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defaultThemeVersion="166925"/>
  <mc:AlternateContent xmlns:mc="http://schemas.openxmlformats.org/markup-compatibility/2006">
    <mc:Choice Requires="x15">
      <x15ac:absPath xmlns:x15ac="http://schemas.microsoft.com/office/spreadsheetml/2010/11/ac" url="F:\ESPAM_Admin\2025\ESPAXfers\"/>
    </mc:Choice>
  </mc:AlternateContent>
  <xr:revisionPtr revIDLastSave="0" documentId="13_ncr:1_{EF714683-4DB3-4CEE-B0B3-2C3B894517A7}" xr6:coauthVersionLast="47" xr6:coauthVersionMax="47" xr10:uidLastSave="{00000000-0000-0000-0000-000000000000}"/>
  <bookViews>
    <workbookView xWindow="28680" yWindow="-120" windowWidth="29040" windowHeight="15720" activeTab="3" xr2:uid="{9AE32F85-8DB4-4E8B-9661-7B60F924DC1B}"/>
  </bookViews>
  <sheets>
    <sheet name="NetAF2025_gt_1mi" sheetId="7" r:id="rId1"/>
    <sheet name="WEL" sheetId="3" r:id="rId2"/>
    <sheet name="ForWEL" sheetId="4" r:id="rId3"/>
    <sheet name="CellTable_WY2025gt1mi" sheetId="11" r:id="rId4"/>
    <sheet name="List_gt_1mi" sheetId="1" r:id="rId5"/>
  </sheets>
  <calcPr calcId="191029"/>
  <pivotCaches>
    <pivotCache cacheId="0" r:id="rId6"/>
    <pivotCache cacheId="1" r:id="rId7"/>
    <pivotCache cacheId="5"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4" l="1"/>
  <c r="F48" i="4"/>
  <c r="E48" i="4"/>
  <c r="D48" i="4"/>
  <c r="C48" i="4"/>
  <c r="B48" i="4"/>
  <c r="A48" i="4"/>
  <c r="G47" i="4"/>
  <c r="F47" i="4"/>
  <c r="E47" i="4"/>
  <c r="D47" i="4" s="1"/>
  <c r="C47" i="4"/>
  <c r="B47" i="4"/>
  <c r="A47" i="4"/>
  <c r="G46" i="4"/>
  <c r="F46" i="4"/>
  <c r="E46" i="4"/>
  <c r="D46" i="4"/>
  <c r="C46" i="4"/>
  <c r="B46" i="4"/>
  <c r="A46" i="4"/>
  <c r="G45" i="4"/>
  <c r="F45" i="4"/>
  <c r="E45" i="4"/>
  <c r="D45" i="4" s="1"/>
  <c r="C45" i="4"/>
  <c r="B45" i="4"/>
  <c r="A45" i="4"/>
  <c r="G44" i="4"/>
  <c r="F44" i="4"/>
  <c r="E44" i="4"/>
  <c r="D44" i="4" s="1"/>
  <c r="C44" i="4"/>
  <c r="B44" i="4"/>
  <c r="A44" i="4"/>
  <c r="G43" i="4"/>
  <c r="F43" i="4"/>
  <c r="E43" i="4"/>
  <c r="D43" i="4"/>
  <c r="C43" i="4"/>
  <c r="B43" i="4"/>
  <c r="A43" i="4"/>
  <c r="G42" i="4"/>
  <c r="F42" i="4"/>
  <c r="E42" i="4"/>
  <c r="D42" i="4" s="1"/>
  <c r="C42" i="4"/>
  <c r="B42" i="4"/>
  <c r="A42" i="4"/>
  <c r="G41" i="4"/>
  <c r="F41" i="4"/>
  <c r="E41" i="4"/>
  <c r="D41" i="4"/>
  <c r="C41" i="4"/>
  <c r="B41" i="4"/>
  <c r="A41" i="4"/>
  <c r="G40" i="4"/>
  <c r="F40" i="4"/>
  <c r="E40" i="4"/>
  <c r="D40" i="4" s="1"/>
  <c r="C40" i="4"/>
  <c r="B40" i="4"/>
  <c r="A40" i="4"/>
  <c r="G39" i="4"/>
  <c r="F39" i="4"/>
  <c r="E39" i="4"/>
  <c r="D39" i="4" s="1"/>
  <c r="C39" i="4"/>
  <c r="B39" i="4"/>
  <c r="A39" i="4"/>
  <c r="G38" i="4"/>
  <c r="F38" i="4"/>
  <c r="E38" i="4"/>
  <c r="D38" i="4"/>
  <c r="C38" i="4"/>
  <c r="B38" i="4"/>
  <c r="A38" i="4"/>
  <c r="G37" i="4"/>
  <c r="F37" i="4"/>
  <c r="E37" i="4"/>
  <c r="D37" i="4" s="1"/>
  <c r="C37" i="4"/>
  <c r="B37" i="4"/>
  <c r="A37" i="4"/>
  <c r="G36" i="4"/>
  <c r="F36" i="4"/>
  <c r="E36" i="4"/>
  <c r="D36" i="4" s="1"/>
  <c r="C36" i="4"/>
  <c r="B36" i="4"/>
  <c r="A36" i="4"/>
  <c r="G35" i="4"/>
  <c r="F35" i="4"/>
  <c r="E35" i="4"/>
  <c r="D35" i="4"/>
  <c r="C35" i="4"/>
  <c r="B35" i="4"/>
  <c r="A35" i="4"/>
  <c r="G34" i="4"/>
  <c r="F34" i="4"/>
  <c r="E34" i="4"/>
  <c r="D34" i="4"/>
  <c r="C34" i="4"/>
  <c r="B34" i="4"/>
  <c r="A34" i="4"/>
  <c r="G33" i="4"/>
  <c r="F33" i="4"/>
  <c r="E33" i="4"/>
  <c r="D33" i="4"/>
  <c r="C33" i="4"/>
  <c r="B33" i="4"/>
  <c r="A33" i="4"/>
  <c r="G32" i="4"/>
  <c r="F32" i="4"/>
  <c r="E32" i="4"/>
  <c r="D32" i="4"/>
  <c r="C32" i="4"/>
  <c r="B32" i="4"/>
  <c r="A32" i="4"/>
  <c r="G31" i="4"/>
  <c r="F31" i="4"/>
  <c r="E31" i="4"/>
  <c r="D31" i="4"/>
  <c r="C31" i="4"/>
  <c r="B31" i="4"/>
  <c r="A31" i="4"/>
  <c r="G30" i="4"/>
  <c r="F30" i="4"/>
  <c r="E30" i="4"/>
  <c r="D30" i="4"/>
  <c r="C30" i="4"/>
  <c r="B30" i="4"/>
  <c r="A30" i="4"/>
  <c r="G29" i="4"/>
  <c r="F29" i="4"/>
  <c r="E29" i="4"/>
  <c r="D29" i="4" s="1"/>
  <c r="C29" i="4"/>
  <c r="B29" i="4"/>
  <c r="A29" i="4"/>
  <c r="G28" i="4"/>
  <c r="F28" i="4"/>
  <c r="E28" i="4"/>
  <c r="D28" i="4" s="1"/>
  <c r="C28" i="4"/>
  <c r="B28" i="4"/>
  <c r="A28" i="4"/>
  <c r="G27" i="4"/>
  <c r="F27" i="4"/>
  <c r="E27" i="4"/>
  <c r="D27" i="4" s="1"/>
  <c r="C27" i="4"/>
  <c r="B27" i="4"/>
  <c r="A27" i="4"/>
  <c r="G26" i="4"/>
  <c r="F26" i="4"/>
  <c r="E26" i="4"/>
  <c r="D26" i="4"/>
  <c r="C26" i="4"/>
  <c r="B26" i="4"/>
  <c r="A26" i="4"/>
  <c r="G25" i="4"/>
  <c r="F25" i="4"/>
  <c r="E25" i="4"/>
  <c r="D25" i="4" s="1"/>
  <c r="C25" i="4"/>
  <c r="B25" i="4"/>
  <c r="A25" i="4"/>
  <c r="G24" i="4"/>
  <c r="F24" i="4"/>
  <c r="E24" i="4"/>
  <c r="D24" i="4" s="1"/>
  <c r="C24" i="4"/>
  <c r="B24" i="4"/>
  <c r="A24" i="4"/>
  <c r="G23" i="4"/>
  <c r="F23" i="4"/>
  <c r="E23" i="4"/>
  <c r="D23" i="4"/>
  <c r="C23" i="4"/>
  <c r="B23" i="4"/>
  <c r="A23" i="4"/>
  <c r="G22" i="4"/>
  <c r="F22" i="4"/>
  <c r="E22" i="4"/>
  <c r="D22" i="4"/>
  <c r="C22" i="4"/>
  <c r="B22" i="4"/>
  <c r="A22" i="4"/>
  <c r="G21" i="4"/>
  <c r="F21" i="4"/>
  <c r="E21" i="4"/>
  <c r="D21" i="4"/>
  <c r="C21" i="4"/>
  <c r="B21" i="4"/>
  <c r="A21" i="4"/>
  <c r="G20" i="4"/>
  <c r="F20" i="4"/>
  <c r="E20" i="4"/>
  <c r="D20" i="4" s="1"/>
  <c r="C20" i="4"/>
  <c r="B20" i="4"/>
  <c r="A20" i="4"/>
  <c r="G19" i="4"/>
  <c r="F19" i="4"/>
  <c r="E19" i="4"/>
  <c r="D19" i="4"/>
  <c r="C19" i="4"/>
  <c r="B19" i="4"/>
  <c r="A19" i="4"/>
  <c r="G18" i="4"/>
  <c r="F18" i="4"/>
  <c r="E18" i="4"/>
  <c r="D18" i="4"/>
  <c r="C18" i="4"/>
  <c r="B18" i="4"/>
  <c r="A18" i="4"/>
  <c r="G17" i="4"/>
  <c r="F17" i="4"/>
  <c r="E17" i="4"/>
  <c r="D17" i="4" s="1"/>
  <c r="C17" i="4"/>
  <c r="B17" i="4"/>
  <c r="A17" i="4"/>
  <c r="G16" i="4"/>
  <c r="F16" i="4"/>
  <c r="E16" i="4"/>
  <c r="D16" i="4"/>
  <c r="C16" i="4"/>
  <c r="B16" i="4"/>
  <c r="A16" i="4"/>
  <c r="G15" i="4"/>
  <c r="F15" i="4"/>
  <c r="E15" i="4"/>
  <c r="D15" i="4"/>
  <c r="C15" i="4"/>
  <c r="B15" i="4"/>
  <c r="A15" i="4"/>
  <c r="G14" i="4"/>
  <c r="F14" i="4"/>
  <c r="E14" i="4"/>
  <c r="D14" i="4"/>
  <c r="C14" i="4"/>
  <c r="B14" i="4"/>
  <c r="A14" i="4"/>
  <c r="G13" i="4"/>
  <c r="F13" i="4"/>
  <c r="E13" i="4"/>
  <c r="D13" i="4"/>
  <c r="C13" i="4"/>
  <c r="B13" i="4"/>
  <c r="A13" i="4"/>
  <c r="G12" i="4"/>
  <c r="F12" i="4"/>
  <c r="E12" i="4"/>
  <c r="D12" i="4"/>
  <c r="C12" i="4"/>
  <c r="B12" i="4"/>
  <c r="A12" i="4"/>
  <c r="G11" i="4"/>
  <c r="F11" i="4"/>
  <c r="E11" i="4"/>
  <c r="D11" i="4"/>
  <c r="C11" i="4"/>
  <c r="B11" i="4"/>
  <c r="A11" i="4"/>
  <c r="G10" i="4"/>
  <c r="F10" i="4"/>
  <c r="E10" i="4"/>
  <c r="D10" i="4"/>
  <c r="C10" i="4"/>
  <c r="B10" i="4"/>
  <c r="A10" i="4"/>
  <c r="G9" i="4"/>
  <c r="F9" i="4"/>
  <c r="E9" i="4"/>
  <c r="D9" i="4" s="1"/>
  <c r="C9" i="4"/>
  <c r="B9" i="4"/>
  <c r="A9" i="4"/>
  <c r="G8" i="4"/>
  <c r="F8" i="4"/>
  <c r="E8" i="4"/>
  <c r="D8" i="4"/>
  <c r="C8" i="4"/>
  <c r="B8" i="4"/>
  <c r="A8" i="4"/>
  <c r="G7" i="4"/>
  <c r="F7" i="4"/>
  <c r="E7" i="4"/>
  <c r="D7" i="4" s="1"/>
  <c r="C7" i="4"/>
  <c r="B7" i="4"/>
  <c r="A7" i="4"/>
  <c r="G6" i="4"/>
  <c r="F6" i="4"/>
  <c r="E6" i="4"/>
  <c r="D6" i="4"/>
  <c r="C6" i="4"/>
  <c r="B6" i="4"/>
  <c r="A6" i="4"/>
  <c r="G5" i="4"/>
  <c r="F5" i="4"/>
  <c r="E5" i="4"/>
  <c r="D5" i="4" s="1"/>
  <c r="C5" i="4"/>
  <c r="B5" i="4"/>
  <c r="A5" i="4"/>
  <c r="G4" i="4"/>
  <c r="F4" i="4"/>
  <c r="E4" i="4"/>
  <c r="D4" i="4" s="1"/>
  <c r="C4" i="4"/>
  <c r="B4" i="4"/>
  <c r="A4" i="4"/>
  <c r="G3" i="4"/>
  <c r="F3" i="4"/>
  <c r="E3" i="4"/>
  <c r="D3" i="4"/>
  <c r="C3" i="4"/>
  <c r="B3" i="4"/>
  <c r="A3" i="4"/>
  <c r="G2" i="4"/>
  <c r="F2" i="4"/>
  <c r="E2" i="4"/>
  <c r="C2" i="4"/>
  <c r="B2" i="4"/>
  <c r="A2" i="4"/>
  <c r="J2" i="11"/>
  <c r="K2" i="11"/>
  <c r="L2" i="11"/>
  <c r="N2" i="11"/>
  <c r="O2" i="11"/>
  <c r="J3" i="11"/>
  <c r="K3" i="11"/>
  <c r="L3" i="11"/>
  <c r="N3" i="11"/>
  <c r="O3" i="11"/>
  <c r="J4" i="11"/>
  <c r="K4" i="11"/>
  <c r="L4" i="11"/>
  <c r="N4" i="11"/>
  <c r="O4" i="11"/>
  <c r="J5" i="11"/>
  <c r="K5" i="11"/>
  <c r="L5" i="11"/>
  <c r="N5" i="11"/>
  <c r="O5" i="11"/>
  <c r="J6" i="11"/>
  <c r="K6" i="11"/>
  <c r="L6" i="11"/>
  <c r="N6" i="11"/>
  <c r="O6" i="11"/>
  <c r="J7" i="11"/>
  <c r="K7" i="11"/>
  <c r="L7" i="11"/>
  <c r="N7" i="11"/>
  <c r="O7" i="11"/>
  <c r="J8" i="11"/>
  <c r="K8" i="11"/>
  <c r="L8" i="11"/>
  <c r="N8" i="11"/>
  <c r="O8" i="11"/>
  <c r="J9" i="11"/>
  <c r="K9" i="11"/>
  <c r="L9" i="11"/>
  <c r="N9" i="11"/>
  <c r="O9" i="11"/>
  <c r="J10" i="11"/>
  <c r="K10" i="11"/>
  <c r="L10" i="11"/>
  <c r="N10" i="11"/>
  <c r="O10" i="11"/>
  <c r="J11" i="11"/>
  <c r="K11" i="11"/>
  <c r="L11" i="11"/>
  <c r="N11" i="11"/>
  <c r="O11" i="11"/>
  <c r="J12" i="11"/>
  <c r="K12" i="11"/>
  <c r="L12" i="11"/>
  <c r="N12" i="11"/>
  <c r="O12" i="11"/>
  <c r="J13" i="11"/>
  <c r="K13" i="11"/>
  <c r="L13" i="11"/>
  <c r="N13" i="11"/>
  <c r="O13" i="11"/>
  <c r="J14" i="11"/>
  <c r="K14" i="11"/>
  <c r="L14" i="11"/>
  <c r="N14" i="11"/>
  <c r="O14" i="11"/>
  <c r="J15" i="11"/>
  <c r="K15" i="11"/>
  <c r="L15" i="11"/>
  <c r="N15" i="11"/>
  <c r="O15" i="11"/>
  <c r="J16" i="11"/>
  <c r="K16" i="11"/>
  <c r="L16" i="11"/>
  <c r="N16" i="11"/>
  <c r="O16" i="11"/>
  <c r="J17" i="11"/>
  <c r="K17" i="11"/>
  <c r="L17" i="11"/>
  <c r="N17" i="11"/>
  <c r="O17" i="11"/>
  <c r="J18" i="11"/>
  <c r="K18" i="11"/>
  <c r="L18" i="11"/>
  <c r="N18" i="11"/>
  <c r="O18" i="11"/>
  <c r="J19" i="11"/>
  <c r="K19" i="11"/>
  <c r="L19" i="11"/>
  <c r="N19" i="11"/>
  <c r="O19" i="11"/>
  <c r="J20" i="11"/>
  <c r="K20" i="11"/>
  <c r="L20" i="11"/>
  <c r="N20" i="11"/>
  <c r="O20" i="11"/>
  <c r="J21" i="11"/>
  <c r="K21" i="11"/>
  <c r="L21" i="11"/>
  <c r="N21" i="11"/>
  <c r="O21" i="11"/>
  <c r="J22" i="11"/>
  <c r="K22" i="11"/>
  <c r="L22" i="11"/>
  <c r="N22" i="11"/>
  <c r="O22" i="11"/>
  <c r="J23" i="11"/>
  <c r="K23" i="11"/>
  <c r="L23" i="11"/>
  <c r="N23" i="11"/>
  <c r="O23" i="11"/>
  <c r="J24" i="11"/>
  <c r="K24" i="11"/>
  <c r="L24" i="11"/>
  <c r="N24" i="11"/>
  <c r="O24" i="11"/>
  <c r="J25" i="11"/>
  <c r="K25" i="11"/>
  <c r="L25" i="11"/>
  <c r="N25" i="11"/>
  <c r="O25" i="11"/>
  <c r="J26" i="11"/>
  <c r="K26" i="11"/>
  <c r="L26" i="11"/>
  <c r="N26" i="11"/>
  <c r="O26" i="11"/>
  <c r="J27" i="11"/>
  <c r="K27" i="11"/>
  <c r="L27" i="11"/>
  <c r="N27" i="11"/>
  <c r="O27" i="11"/>
  <c r="J28" i="11"/>
  <c r="K28" i="11"/>
  <c r="L28" i="11"/>
  <c r="N28" i="11"/>
  <c r="O28" i="11"/>
  <c r="J29" i="11"/>
  <c r="K29" i="11"/>
  <c r="L29" i="11"/>
  <c r="N29" i="11"/>
  <c r="O29" i="11"/>
  <c r="J30" i="11"/>
  <c r="K30" i="11"/>
  <c r="L30" i="11"/>
  <c r="N30" i="11"/>
  <c r="O30" i="11"/>
  <c r="J31" i="11"/>
  <c r="K31" i="11"/>
  <c r="L31" i="11"/>
  <c r="N31" i="11"/>
  <c r="O31" i="11"/>
  <c r="J32" i="11"/>
  <c r="K32" i="11"/>
  <c r="L32" i="11"/>
  <c r="N32" i="11"/>
  <c r="O32" i="11"/>
  <c r="J33" i="11"/>
  <c r="K33" i="11"/>
  <c r="L33" i="11"/>
  <c r="N33" i="11"/>
  <c r="O33" i="11"/>
  <c r="J34" i="11"/>
  <c r="K34" i="11"/>
  <c r="L34" i="11"/>
  <c r="N34" i="11"/>
  <c r="O34" i="11"/>
  <c r="J35" i="11"/>
  <c r="K35" i="11"/>
  <c r="L35" i="11"/>
  <c r="N35" i="11"/>
  <c r="O35" i="11"/>
  <c r="J36" i="11"/>
  <c r="K36" i="11"/>
  <c r="L36" i="11"/>
  <c r="N36" i="11"/>
  <c r="O36" i="11"/>
  <c r="J37" i="11"/>
  <c r="K37" i="11"/>
  <c r="L37" i="11"/>
  <c r="N37" i="11"/>
  <c r="O37" i="11"/>
  <c r="J38" i="11"/>
  <c r="K38" i="11"/>
  <c r="L38" i="11"/>
  <c r="N38" i="11"/>
  <c r="O38" i="11"/>
  <c r="J39" i="11"/>
  <c r="K39" i="11"/>
  <c r="L39" i="11"/>
  <c r="N39" i="11"/>
  <c r="O39" i="11"/>
  <c r="J40" i="11"/>
  <c r="K40" i="11"/>
  <c r="L40" i="11"/>
  <c r="N40" i="11"/>
  <c r="O40" i="11"/>
  <c r="J41" i="11"/>
  <c r="K41" i="11"/>
  <c r="L41" i="11"/>
  <c r="N41" i="11"/>
  <c r="O41" i="11"/>
  <c r="J42" i="11"/>
  <c r="K42" i="11"/>
  <c r="L42" i="11"/>
  <c r="N42" i="11"/>
  <c r="O42" i="11"/>
  <c r="J43" i="11"/>
  <c r="K43" i="11"/>
  <c r="L43" i="11"/>
  <c r="N43" i="11"/>
  <c r="O43" i="11"/>
  <c r="J44" i="11"/>
  <c r="K44" i="11"/>
  <c r="L44" i="11"/>
  <c r="N44" i="11"/>
  <c r="O44" i="11"/>
  <c r="J45" i="11"/>
  <c r="K45" i="11"/>
  <c r="L45" i="11"/>
  <c r="N45" i="11"/>
  <c r="O45" i="11"/>
  <c r="J46" i="11"/>
  <c r="K46" i="11"/>
  <c r="L46" i="11"/>
  <c r="N46" i="11"/>
  <c r="O46" i="11"/>
  <c r="J47" i="11"/>
  <c r="K47" i="11"/>
  <c r="L47" i="11"/>
  <c r="N47" i="11"/>
  <c r="O47" i="11"/>
  <c r="J48" i="11"/>
  <c r="K48" i="11"/>
  <c r="L48" i="11"/>
  <c r="N48" i="11"/>
  <c r="O48" i="11"/>
  <c r="A1" i="3" l="1"/>
  <c r="A2" i="3" l="1"/>
  <c r="D2" i="4"/>
</calcChain>
</file>

<file path=xl/sharedStrings.xml><?xml version="1.0" encoding="utf-8"?>
<sst xmlns="http://schemas.openxmlformats.org/spreadsheetml/2006/main" count="127" uniqueCount="45">
  <si>
    <t>Transfer</t>
  </si>
  <si>
    <t>Transfer #</t>
  </si>
  <si>
    <t>ESPAM Cell_Type</t>
  </si>
  <si>
    <t>ESPAM Row #</t>
  </si>
  <si>
    <t>ESPAM Column #</t>
  </si>
  <si>
    <t>Average Annual Volume Pumped (AF/yr)</t>
  </si>
  <si>
    <t>Transfer Approval Date</t>
  </si>
  <si>
    <t>Standard Remarks</t>
  </si>
  <si>
    <t>Notes</t>
  </si>
  <si>
    <t>AF/yr</t>
  </si>
  <si>
    <t>CellInt</t>
  </si>
  <si>
    <t>Layer</t>
  </si>
  <si>
    <t>Row</t>
  </si>
  <si>
    <t>Column</t>
  </si>
  <si>
    <t>Row Labels</t>
  </si>
  <si>
    <t>Sum of AF/yr</t>
  </si>
  <si>
    <t>From</t>
  </si>
  <si>
    <t>To</t>
  </si>
  <si>
    <t>MNR</t>
  </si>
  <si>
    <t>Grand Total</t>
  </si>
  <si>
    <t>Transfers greater than 1 mile</t>
  </si>
  <si>
    <t>cfd</t>
  </si>
  <si>
    <t>AFA</t>
  </si>
  <si>
    <t>Sum of AFA</t>
  </si>
  <si>
    <t>NA</t>
  </si>
  <si>
    <t>(blank)</t>
  </si>
  <si>
    <t>No MIT</t>
  </si>
  <si>
    <r>
      <t>Irrigated Acres</t>
    </r>
    <r>
      <rPr>
        <sz val="10"/>
        <color rgb="FF7030A0"/>
        <rFont val="Microsoft Sans Serif"/>
        <family val="2"/>
      </rPr>
      <t xml:space="preserve"> (or municipal cfs)</t>
    </r>
  </si>
  <si>
    <t>I think the listed To cell is incorrect, corrected to Row 57 Col 32 from Row 56 Col 31 - Jacob</t>
  </si>
  <si>
    <t>Transfer of 99 af of stock &amp; commercial water</t>
  </si>
  <si>
    <t>Nature of use changed from irrigation to commercial</t>
  </si>
  <si>
    <t>Nature of use changed from irrigation to industrial</t>
  </si>
  <si>
    <t>Nature of use changed from irrigation to municiapl.  Applicant provided multiple analyses modeling most extreme wells in city system.  Table lists the centroid for the City of Rexburg.</t>
  </si>
  <si>
    <t>From wells are in different model cells.  Separtely modeled 28.2 af from the "from wells".  Nature of use changed from irrigation to municipal.</t>
  </si>
  <si>
    <t>Applicants transfer tool analysis was based on farthest City of Rexburg municipal well from the existing POD.  Application still passed under the thresholds.  It is more appropriate to use use a centroid for a city system.  City of Rexburg provided a weighted centroid analysis for another transfer app filed in Dec 2024.  The weighted centroid cell is shown in the table above.  Appliction converts irrigation right to municipal use in the City of Rexburg system.</t>
  </si>
  <si>
    <t>incorrect model row denoted (26 instead of 27)</t>
  </si>
  <si>
    <t>Nature of use changed from irrigation to municipal.  To cell is weighted centroid of Falls Water Company system.</t>
  </si>
  <si>
    <t>Right limited to 108 af to prevent enlargement.</t>
  </si>
  <si>
    <t>Two from wells. Volume equally split between wells</t>
  </si>
  <si>
    <t>To cell represents the last active cell closest to the proposed POD</t>
  </si>
  <si>
    <t>I don't think this is worth including in the model, the new PODs are so far away from the current model boundary that their effects are likely minimal. They would be relevant if the planned ESPA expansion happened however. -Jacob</t>
  </si>
  <si>
    <t>From well 22.8 af was split between the two wells.  Nature of use changed from irrigation to municipal</t>
  </si>
  <si>
    <t xml:space="preserve">Nature of use changed from  irrigation to municiapl.  </t>
  </si>
  <si>
    <t>While municipal use is considred fully consumptive under departmental standard, unlike irrigation, transfers of this nature usually limit the water right to only the consumptive portion of the irrigation. I'm not sure if this would affect your model but I figured I should mention it. -Jacob</t>
  </si>
  <si>
    <t>NetAFA2025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</si>
</sst>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sz val="8.25"/>
      <color indexed="8"/>
      <name val="Microsoft Sans Serif"/>
      <family val="2"/>
    </font>
    <font>
      <sz val="10"/>
      <color indexed="8"/>
      <name val="Microsoft Sans Serif"/>
      <family val="2"/>
    </font>
    <font>
      <sz val="10"/>
      <color rgb="FF7030A0"/>
      <name val="Microsoft Sans Serif"/>
      <family val="2"/>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0" fillId="0" borderId="0" xfId="0" applyAlignment="1">
      <alignment horizontal="right"/>
    </xf>
    <xf numFmtId="0" fontId="2" fillId="0" borderId="0" xfId="1" applyFont="1" applyAlignment="1">
      <alignment horizontal="right"/>
    </xf>
    <xf numFmtId="0" fontId="2" fillId="0" borderId="0" xfId="1" applyFont="1"/>
    <xf numFmtId="0" fontId="0" fillId="0" borderId="0" xfId="0" applyAlignment="1">
      <alignment horizontal="center"/>
    </xf>
    <xf numFmtId="0" fontId="0" fillId="0" borderId="0" xfId="0" applyAlignment="1">
      <alignment horizontal="center" vertical="center"/>
    </xf>
    <xf numFmtId="0" fontId="0" fillId="0" borderId="1" xfId="0" applyBorder="1" applyAlignment="1">
      <alignment horizontal="center"/>
    </xf>
    <xf numFmtId="14" fontId="0" fillId="0" borderId="1" xfId="0" applyNumberFormat="1" applyBorder="1" applyAlignment="1">
      <alignment horizontal="center"/>
    </xf>
    <xf numFmtId="0" fontId="0" fillId="0" borderId="0" xfId="0" applyAlignment="1">
      <alignment horizontal="right" vertical="center"/>
    </xf>
    <xf numFmtId="0" fontId="0" fillId="0" borderId="0" xfId="0" applyAlignment="1">
      <alignment horizontal="left"/>
    </xf>
    <xf numFmtId="0" fontId="0" fillId="0" borderId="0" xfId="0" pivotButton="1"/>
    <xf numFmtId="0" fontId="0" fillId="0" borderId="1" xfId="0" applyBorder="1"/>
    <xf numFmtId="0" fontId="2" fillId="0" borderId="1" xfId="1" applyFont="1" applyBorder="1" applyAlignment="1">
      <alignment horizontal="center" vertical="center" wrapText="1"/>
    </xf>
    <xf numFmtId="14" fontId="2" fillId="0" borderId="1" xfId="1" applyNumberFormat="1" applyFont="1" applyBorder="1" applyAlignment="1">
      <alignment horizontal="center" vertical="center" wrapText="1"/>
    </xf>
    <xf numFmtId="164" fontId="2" fillId="0" borderId="1" xfId="1" applyNumberFormat="1" applyFont="1" applyBorder="1" applyAlignment="1">
      <alignment horizontal="center" vertical="center" wrapText="1"/>
    </xf>
    <xf numFmtId="0" fontId="2" fillId="0" borderId="1" xfId="1" applyFont="1" applyBorder="1" applyAlignment="1">
      <alignment horizontal="center" vertical="center"/>
    </xf>
    <xf numFmtId="0" fontId="2" fillId="0" borderId="1" xfId="1" applyFont="1" applyBorder="1" applyAlignment="1">
      <alignment vertical="center"/>
    </xf>
    <xf numFmtId="2" fontId="2" fillId="0" borderId="0" xfId="1" applyNumberFormat="1" applyFont="1" applyAlignment="1">
      <alignment horizontal="right"/>
    </xf>
    <xf numFmtId="2" fontId="0" fillId="0" borderId="0" xfId="0" applyNumberFormat="1"/>
    <xf numFmtId="0" fontId="0" fillId="2" borderId="1" xfId="0" applyFill="1" applyBorder="1" applyAlignment="1">
      <alignment horizontal="center"/>
    </xf>
    <xf numFmtId="14" fontId="0" fillId="2" borderId="1" xfId="0" applyNumberFormat="1" applyFill="1" applyBorder="1" applyAlignment="1">
      <alignment horizontal="center"/>
    </xf>
    <xf numFmtId="0" fontId="0" fillId="2" borderId="1" xfId="0" applyFill="1" applyBorder="1"/>
    <xf numFmtId="2" fontId="0" fillId="0" borderId="0" xfId="0" applyNumberFormat="1" applyAlignment="1">
      <alignment horizontal="right" vertical="center"/>
    </xf>
  </cellXfs>
  <cellStyles count="2">
    <cellStyle name="Normal" xfId="0" builtinId="0"/>
    <cellStyle name="Normal 2" xfId="1" xr:uid="{F932A069-D62E-42B2-88E2-B7BCEBB987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ESPAXfer_gt_1mile2025.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6121.611387268516" createdVersion="8" refreshedVersion="8" minRefreshableVersion="3" recordCount="128" xr:uid="{9894A384-5A17-43B9-8A9E-7919F20F2509}">
  <cacheSource type="worksheet">
    <worksheetSource ref="A1:O1048576" sheet="CellTable_WY2025gt1mi" r:id="rId2"/>
  </cacheSource>
  <cacheFields count="15">
    <cacheField name="Transfer #" numFmtId="0">
      <sharedItems containsString="0" containsBlank="1" containsNumber="1" containsInteger="1" minValue="87765" maxValue="89932"/>
    </cacheField>
    <cacheField name="ESPAM Cell_Type" numFmtId="0">
      <sharedItems containsBlank="1"/>
    </cacheField>
    <cacheField name="ESPAM Row #" numFmtId="0">
      <sharedItems containsString="0" containsBlank="1" containsNumber="1" containsInteger="1" minValue="9" maxValue="84"/>
    </cacheField>
    <cacheField name="ESPAM Column #" numFmtId="0">
      <sharedItems containsString="0" containsBlank="1" containsNumber="1" containsInteger="1" minValue="31" maxValue="202"/>
    </cacheField>
    <cacheField name="Irrigated Acres (or municipal cfs)" numFmtId="0">
      <sharedItems containsBlank="1" containsMixedTypes="1" containsNumber="1" minValue="0.5" maxValue="112"/>
    </cacheField>
    <cacheField name="Average Annual Volume Pumped (AF/yr)" numFmtId="0">
      <sharedItems containsString="0" containsBlank="1" containsNumber="1" minValue="1.5" maxValue="141.80000000000001"/>
    </cacheField>
    <cacheField name="Transfer Approval Date" numFmtId="14">
      <sharedItems containsNonDate="0" containsDate="1" containsString="0" containsBlank="1" minDate="2025-01-07T00:00:00" maxDate="2025-09-12T00:00:00"/>
    </cacheField>
    <cacheField name="Standard Remarks" numFmtId="0">
      <sharedItems containsBlank="1"/>
    </cacheField>
    <cacheField name="Notes" numFmtId="0">
      <sharedItems containsBlank="1" longText="1"/>
    </cacheField>
    <cacheField name="Transfer" numFmtId="0">
      <sharedItems containsString="0" containsBlank="1" containsNumber="1" containsInteger="1" minValue="87765" maxValue="89932" count="19">
        <n v="89445"/>
        <n v="89596"/>
        <n v="89409"/>
        <n v="89344"/>
        <n v="89478"/>
        <n v="89500"/>
        <n v="89524"/>
        <n v="89182"/>
        <n v="88832"/>
        <n v="89460"/>
        <n v="87765"/>
        <n v="89629"/>
        <n v="89502"/>
        <n v="89454"/>
        <n v="89453"/>
        <n v="89728"/>
        <n v="89863"/>
        <n v="89932"/>
        <m/>
      </sharedItems>
    </cacheField>
    <cacheField name="AF/yr" numFmtId="2">
      <sharedItems containsString="0" containsBlank="1" containsNumber="1" minValue="-141.80000000000001" maxValue="141.80000000000001"/>
    </cacheField>
    <cacheField name="CellInt" numFmtId="0">
      <sharedItems containsString="0" containsBlank="1" containsNumber="1" containsInteger="1" minValue="1009108" maxValue="1084146"/>
    </cacheField>
    <cacheField name="Layer" numFmtId="0">
      <sharedItems containsString="0" containsBlank="1" containsNumber="1" containsInteger="1" minValue="1" maxValue="1"/>
    </cacheField>
    <cacheField name="Row" numFmtId="0">
      <sharedItems containsString="0" containsBlank="1" containsNumber="1" containsInteger="1" minValue="9" maxValue="84"/>
    </cacheField>
    <cacheField name="Column" numFmtId="0">
      <sharedItems containsString="0" containsBlank="1" containsNumber="1" containsInteger="1" minValue="31" maxValue="202"/>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6121.612945023146" createdVersion="8" refreshedVersion="8" minRefreshableVersion="3" recordCount="65" xr:uid="{3FA34AFA-C13F-401F-A77C-38B26EAD1BB9}">
  <cacheSource type="worksheet">
    <worksheetSource ref="A1:G1048576" sheet="ForWEL"/>
  </cacheSource>
  <cacheFields count="7">
    <cacheField name="Layer" numFmtId="0">
      <sharedItems containsString="0" containsBlank="1" containsNumber="1" containsInteger="1" minValue="1" maxValue="1"/>
    </cacheField>
    <cacheField name="Row" numFmtId="0">
      <sharedItems containsString="0" containsBlank="1" containsNumber="1" containsInteger="1" minValue="9" maxValue="84"/>
    </cacheField>
    <cacheField name="Column" numFmtId="0">
      <sharedItems containsString="0" containsBlank="1" containsNumber="1" containsInteger="1" minValue="31" maxValue="202"/>
    </cacheField>
    <cacheField name="cfd" numFmtId="0">
      <sharedItems containsString="0" containsBlank="1" containsNumber="1" minValue="-16911.178644763862" maxValue="16911.178644763862"/>
    </cacheField>
    <cacheField name="AFA" numFmtId="0">
      <sharedItems containsString="0" containsBlank="1" containsNumber="1" minValue="-141.80000000000001" maxValue="141.80000000000001"/>
    </cacheField>
    <cacheField name="Transfer" numFmtId="0">
      <sharedItems containsString="0" containsBlank="1" containsNumber="1" containsInteger="1" minValue="87765" maxValue="89932"/>
    </cacheField>
    <cacheField name="CellInt" numFmtId="0">
      <sharedItems containsString="0" containsBlank="1" containsNumber="1" containsInteger="1" minValue="0" maxValue="1095100" count="122">
        <n v="1056031"/>
        <n v="1057032"/>
        <n v="1069058"/>
        <n v="1081068"/>
        <n v="1073138"/>
        <n v="1074137"/>
        <n v="1083153"/>
        <n v="1050189"/>
        <n v="1075156"/>
        <n v="1061183"/>
        <n v="1060182"/>
        <n v="1080159"/>
        <n v="1061184"/>
        <n v="1062183"/>
        <n v="1062184"/>
        <n v="1009108"/>
        <n v="1027109"/>
        <n v="1073164"/>
        <n v="1061176"/>
        <n v="1068180"/>
        <n v="1067177"/>
        <n v="1029156"/>
        <n v="1035155"/>
        <n v="1035156"/>
        <n v="1041202"/>
        <n v="1027129"/>
        <n v="1028130"/>
        <n v="1029131"/>
        <n v="1083136"/>
        <n v="1027111"/>
        <n v="1025111"/>
        <n v="1084146"/>
        <m/>
        <n v="1070130" u="1"/>
        <n v="1084094" u="1"/>
        <n v="1082092" u="1"/>
        <n v="1085091" u="1"/>
        <n v="1058165" u="1"/>
        <n v="1076181" u="1"/>
        <n v="1077108" u="1"/>
        <n v="1079110" u="1"/>
        <n v="1089059" u="1"/>
        <n v="1089060" u="1"/>
        <n v="1090062" u="1"/>
        <n v="1074038" u="1"/>
        <n v="1058028" u="1"/>
        <n v="1085054" u="1"/>
        <n v="1085052" u="1"/>
        <n v="1077049" u="1"/>
        <n v="1087059" u="1"/>
        <n v="1081067" u="1"/>
        <n v="1080072" u="1"/>
        <n v="1068170" u="1"/>
        <n v="1027204" u="1"/>
        <n v="1070176" u="1"/>
        <n v="1074180" u="1"/>
        <n v="1076116" u="1"/>
        <n v="1080108" u="1"/>
        <n v="1071164" u="1"/>
        <n v="1055154" u="1"/>
        <n v="1084092" u="1"/>
        <n v="1084090" u="1"/>
        <n v="1087091" u="1"/>
        <n v="1087092" u="1"/>
        <n v="1040168" u="1"/>
        <n v="1037167" u="1"/>
        <n v="1095100" u="1"/>
        <n v="1094099" u="1"/>
        <n v="1037169" u="1"/>
        <n v="1084131" u="1"/>
        <n v="1085137" u="1"/>
        <n v="1074158" u="1"/>
        <n v="1066166" u="1"/>
        <n v="0" u="1"/>
        <n v="1056030" u="1"/>
        <n v="1075053" u="1"/>
        <n v="1075067" u="1"/>
        <n v="1082051" u="1"/>
        <n v="1011110" u="1"/>
        <n v="1014110" u="1"/>
        <n v="1093098" u="1"/>
        <n v="1075146" u="1"/>
        <n v="1080161" u="1"/>
        <n v="1077126" u="1"/>
        <n v="1076128" u="1"/>
        <n v="1077129" u="1"/>
        <n v="1079162" u="1"/>
        <n v="1058148" u="1"/>
        <n v="1079153" u="1"/>
        <n v="1083067" u="1"/>
        <n v="1078058" u="1"/>
        <n v="1087043" u="1"/>
        <n v="1088044" u="1"/>
        <n v="1055159" u="1"/>
        <n v="1076163" u="1"/>
        <n v="1074164" u="1"/>
        <n v="1091094" u="1"/>
        <n v="1090093" u="1"/>
        <n v="1049013" u="1"/>
        <n v="1049015" u="1"/>
        <n v="1031110" u="1"/>
        <n v="1026109" u="1"/>
        <n v="1008108" u="1"/>
        <n v="1012111" u="1"/>
        <n v="1043169" u="1"/>
        <n v="1028111" u="1"/>
        <n v="1079127" u="1"/>
        <n v="1080127" u="1"/>
        <n v="1080126" u="1"/>
        <n v="1086106" u="1"/>
        <n v="1083110" u="1"/>
        <n v="1092097" u="1"/>
        <n v="1090094" u="1"/>
        <n v="1080147" u="1"/>
        <n v="1063164" u="1"/>
        <n v="1070161" u="1"/>
        <n v="1072135" u="1"/>
        <n v="1078132" u="1"/>
        <n v="1084204" u="1"/>
        <n v="1076208" u="1"/>
        <n v="1082124" u="1"/>
        <n v="1078129"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6121.621200347225" createdVersion="8" refreshedVersion="8" minRefreshableVersion="3" recordCount="47" xr:uid="{90724E55-5B06-4A5B-9ECC-4D63C2B85309}">
  <cacheSource type="worksheet">
    <worksheetSource ref="A1:O48" sheet="CellTable_WY2025gt1mi"/>
  </cacheSource>
  <cacheFields count="15">
    <cacheField name="Transfer #" numFmtId="0">
      <sharedItems containsSemiMixedTypes="0" containsString="0" containsNumber="1" containsInteger="1" minValue="87765" maxValue="89932"/>
    </cacheField>
    <cacheField name="ESPAM Cell_Type" numFmtId="0">
      <sharedItems count="2">
        <s v="From"/>
        <s v="To"/>
      </sharedItems>
    </cacheField>
    <cacheField name="ESPAM Row #" numFmtId="0">
      <sharedItems containsSemiMixedTypes="0" containsString="0" containsNumber="1" containsInteger="1" minValue="9" maxValue="84"/>
    </cacheField>
    <cacheField name="ESPAM Column #" numFmtId="0">
      <sharedItems containsSemiMixedTypes="0" containsString="0" containsNumber="1" containsInteger="1" minValue="31" maxValue="202"/>
    </cacheField>
    <cacheField name="Irrigated Acres (or municipal cfs)" numFmtId="0">
      <sharedItems containsBlank="1" containsMixedTypes="1" containsNumber="1" minValue="0.5" maxValue="112"/>
    </cacheField>
    <cacheField name="Average Annual Volume Pumped (AF/yr)" numFmtId="0">
      <sharedItems containsSemiMixedTypes="0" containsString="0" containsNumber="1" minValue="1.5" maxValue="141.80000000000001"/>
    </cacheField>
    <cacheField name="Transfer Approval Date" numFmtId="14">
      <sharedItems containsNonDate="0" containsDate="1" containsString="0" containsBlank="1" minDate="2025-01-07T00:00:00" maxDate="2025-09-12T00:00:00"/>
    </cacheField>
    <cacheField name="Standard Remarks" numFmtId="0">
      <sharedItems containsBlank="1"/>
    </cacheField>
    <cacheField name="Notes" numFmtId="0">
      <sharedItems containsBlank="1" longText="1"/>
    </cacheField>
    <cacheField name="Transfer" numFmtId="0">
      <sharedItems containsSemiMixedTypes="0" containsString="0" containsNumber="1" containsInteger="1" minValue="87765" maxValue="89932"/>
    </cacheField>
    <cacheField name="AF/yr" numFmtId="2">
      <sharedItems containsSemiMixedTypes="0" containsString="0" containsNumber="1" minValue="-141.80000000000001" maxValue="141.80000000000001"/>
    </cacheField>
    <cacheField name="CellInt" numFmtId="0">
      <sharedItems containsSemiMixedTypes="0" containsString="0" containsNumber="1" containsInteger="1" minValue="1009108" maxValue="1084146"/>
    </cacheField>
    <cacheField name="Layer" numFmtId="0">
      <sharedItems containsSemiMixedTypes="0" containsString="0" containsNumber="1" containsInteger="1" minValue="1" maxValue="1"/>
    </cacheField>
    <cacheField name="Row" numFmtId="0">
      <sharedItems containsSemiMixedTypes="0" containsString="0" containsNumber="1" containsInteger="1" minValue="9" maxValue="84"/>
    </cacheField>
    <cacheField name="Column" numFmtId="0">
      <sharedItems containsSemiMixedTypes="0" containsString="0" containsNumber="1" containsInteger="1" minValue="31" maxValue="20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8">
  <r>
    <n v="89445"/>
    <s v="From"/>
    <n v="56"/>
    <n v="31"/>
    <n v="33"/>
    <n v="99"/>
    <d v="2025-03-29T00:00:00"/>
    <s v="MNR"/>
    <m/>
    <x v="0"/>
    <n v="99"/>
    <n v="1056031"/>
    <n v="1"/>
    <n v="56"/>
    <n v="31"/>
  </r>
  <r>
    <n v="89445"/>
    <s v="To"/>
    <n v="57"/>
    <n v="32"/>
    <n v="33"/>
    <n v="99"/>
    <m/>
    <m/>
    <s v="I think the listed To cell is incorrect, corrected to Row 57 Col 32 from Row 56 Col 31 - Jacob"/>
    <x v="0"/>
    <n v="-99"/>
    <n v="1057032"/>
    <n v="1"/>
    <n v="57"/>
    <n v="32"/>
  </r>
  <r>
    <n v="89596"/>
    <s v="From"/>
    <n v="69"/>
    <n v="58"/>
    <s v="NA"/>
    <n v="99"/>
    <d v="2025-08-19T00:00:00"/>
    <s v="No MIT"/>
    <s v="Transfer of 99 af of stock &amp; commercial water"/>
    <x v="1"/>
    <n v="99"/>
    <n v="1069058"/>
    <n v="1"/>
    <n v="69"/>
    <n v="58"/>
  </r>
  <r>
    <n v="89596"/>
    <s v="To"/>
    <n v="81"/>
    <n v="68"/>
    <m/>
    <n v="99"/>
    <m/>
    <m/>
    <m/>
    <x v="1"/>
    <n v="-99"/>
    <n v="1081068"/>
    <n v="1"/>
    <n v="81"/>
    <n v="68"/>
  </r>
  <r>
    <n v="89409"/>
    <s v="From"/>
    <n v="73"/>
    <n v="138"/>
    <n v="3.5"/>
    <n v="10.5"/>
    <d v="2025-01-07T00:00:00"/>
    <s v="No MIT"/>
    <m/>
    <x v="2"/>
    <n v="10.5"/>
    <n v="1073138"/>
    <n v="1"/>
    <n v="73"/>
    <n v="138"/>
  </r>
  <r>
    <n v="89409"/>
    <s v="From"/>
    <n v="74"/>
    <n v="137"/>
    <n v="3.5"/>
    <n v="10.5"/>
    <m/>
    <m/>
    <m/>
    <x v="2"/>
    <n v="10.5"/>
    <n v="1074137"/>
    <n v="1"/>
    <n v="74"/>
    <n v="137"/>
  </r>
  <r>
    <n v="89409"/>
    <s v="To"/>
    <n v="83"/>
    <n v="153"/>
    <n v="7"/>
    <n v="21"/>
    <m/>
    <m/>
    <m/>
    <x v="2"/>
    <n v="-21"/>
    <n v="1083153"/>
    <n v="1"/>
    <n v="83"/>
    <n v="153"/>
  </r>
  <r>
    <n v="89344"/>
    <s v="From"/>
    <n v="73"/>
    <n v="138"/>
    <n v="4"/>
    <n v="11.3"/>
    <d v="2025-01-29T00:00:00"/>
    <s v="No MIT"/>
    <s v="Nature of use changed from irrigation to commercial"/>
    <x v="3"/>
    <n v="11.3"/>
    <n v="1073138"/>
    <n v="1"/>
    <n v="73"/>
    <n v="138"/>
  </r>
  <r>
    <n v="89344"/>
    <s v="To"/>
    <n v="50"/>
    <n v="189"/>
    <s v="NA"/>
    <n v="11.3"/>
    <m/>
    <m/>
    <m/>
    <x v="3"/>
    <n v="-11.3"/>
    <n v="1050189"/>
    <n v="1"/>
    <n v="50"/>
    <n v="189"/>
  </r>
  <r>
    <n v="89478"/>
    <s v="From"/>
    <n v="73"/>
    <n v="138"/>
    <n v="4.45"/>
    <n v="13.25"/>
    <d v="2025-02-18T00:00:00"/>
    <s v="No MIT"/>
    <s v="Nature of use changed from irrigation to industrial"/>
    <x v="4"/>
    <n v="13.25"/>
    <n v="1073138"/>
    <n v="1"/>
    <n v="73"/>
    <n v="138"/>
  </r>
  <r>
    <n v="89478"/>
    <s v="From"/>
    <n v="74"/>
    <n v="137"/>
    <n v="4.45"/>
    <n v="13.25"/>
    <m/>
    <m/>
    <m/>
    <x v="4"/>
    <n v="13.25"/>
    <n v="1074137"/>
    <n v="1"/>
    <n v="74"/>
    <n v="137"/>
  </r>
  <r>
    <n v="89478"/>
    <s v="To"/>
    <n v="75"/>
    <n v="156"/>
    <s v="NA"/>
    <n v="26.5"/>
    <m/>
    <m/>
    <m/>
    <x v="4"/>
    <n v="-26.5"/>
    <n v="1075156"/>
    <n v="1"/>
    <n v="75"/>
    <n v="156"/>
  </r>
  <r>
    <n v="89500"/>
    <s v="From"/>
    <n v="61"/>
    <n v="183"/>
    <n v="58.5"/>
    <n v="141.80000000000001"/>
    <d v="2025-02-27T00:00:00"/>
    <s v="No MIT"/>
    <s v="Nature of use changed from irrigation to municiapl.  Applicant provided multiple analyses modeling most extreme wells in city system.  Table lists the centroid for the City of Rexburg."/>
    <x v="5"/>
    <n v="141.80000000000001"/>
    <n v="1061183"/>
    <n v="1"/>
    <n v="61"/>
    <n v="183"/>
  </r>
  <r>
    <n v="89500"/>
    <s v="To"/>
    <n v="60"/>
    <n v="182"/>
    <s v="NA"/>
    <n v="141.80000000000001"/>
    <m/>
    <m/>
    <m/>
    <x v="5"/>
    <n v="-141.80000000000001"/>
    <n v="1060182"/>
    <n v="1"/>
    <n v="60"/>
    <n v="182"/>
  </r>
  <r>
    <n v="89524"/>
    <s v="From"/>
    <n v="73"/>
    <n v="138"/>
    <n v="5"/>
    <n v="14.1"/>
    <d v="2025-03-26T00:00:00"/>
    <s v="No MIT"/>
    <s v="From wells are in different model cells.  Separtely modeled 28.2 af from the &quot;from wells&quot;.  Nature of use changed from irrigation to municipal."/>
    <x v="6"/>
    <n v="14.1"/>
    <n v="1073138"/>
    <n v="1"/>
    <n v="73"/>
    <n v="138"/>
  </r>
  <r>
    <n v="89524"/>
    <s v="From"/>
    <n v="74"/>
    <n v="137"/>
    <n v="5"/>
    <n v="14.1"/>
    <m/>
    <m/>
    <m/>
    <x v="6"/>
    <n v="14.1"/>
    <n v="1074137"/>
    <n v="1"/>
    <n v="74"/>
    <n v="137"/>
  </r>
  <r>
    <n v="89524"/>
    <s v="To"/>
    <n v="80"/>
    <n v="159"/>
    <s v="NA"/>
    <n v="28.2"/>
    <m/>
    <m/>
    <m/>
    <x v="6"/>
    <n v="-28.2"/>
    <n v="1080159"/>
    <n v="1"/>
    <n v="80"/>
    <n v="159"/>
  </r>
  <r>
    <n v="89182"/>
    <s v="From"/>
    <n v="61"/>
    <n v="184"/>
    <n v="9.3000000000000007"/>
    <n v="16.899999999999999"/>
    <d v="2025-03-19T00:00:00"/>
    <s v="No MIT"/>
    <s v="Applicants transfer tool analysis was based on farthest City of Rexburg municipal well from the existing POD.  Application still passed under the thresholds.  It is more appropriate to use use a centroid for a city system.  City of Rexburg provided a weighted centroid analysis for another transfer app filed in Dec 2024.  The weighted centroid cell is shown in the table above.  Appliction converts irrigation right to municipal use in the City of Rexburg system."/>
    <x v="7"/>
    <n v="16.899999999999999"/>
    <n v="1061184"/>
    <n v="1"/>
    <n v="61"/>
    <n v="184"/>
  </r>
  <r>
    <n v="89182"/>
    <s v="From"/>
    <n v="62"/>
    <n v="183"/>
    <n v="9.3000000000000007"/>
    <n v="16.899999999999999"/>
    <m/>
    <m/>
    <m/>
    <x v="7"/>
    <n v="16.899999999999999"/>
    <n v="1062183"/>
    <n v="1"/>
    <n v="62"/>
    <n v="183"/>
  </r>
  <r>
    <n v="89182"/>
    <s v="From"/>
    <n v="62"/>
    <n v="184"/>
    <n v="9.4"/>
    <n v="17"/>
    <m/>
    <m/>
    <m/>
    <x v="7"/>
    <n v="17"/>
    <n v="1062184"/>
    <n v="1"/>
    <n v="62"/>
    <n v="184"/>
  </r>
  <r>
    <n v="89182"/>
    <s v="To"/>
    <n v="60"/>
    <n v="182"/>
    <s v="NA"/>
    <n v="50.8"/>
    <m/>
    <m/>
    <m/>
    <x v="7"/>
    <n v="-50.8"/>
    <n v="1060182"/>
    <n v="1"/>
    <n v="60"/>
    <n v="182"/>
  </r>
  <r>
    <n v="88832"/>
    <s v="From"/>
    <n v="9"/>
    <n v="108"/>
    <n v="2"/>
    <n v="6"/>
    <d v="2025-03-19T00:00:00"/>
    <s v="No MIT"/>
    <s v="incorrect model row denoted (26 instead of 27)"/>
    <x v="8"/>
    <n v="6"/>
    <n v="1009108"/>
    <n v="1"/>
    <n v="9"/>
    <n v="108"/>
  </r>
  <r>
    <n v="88832"/>
    <s v="To"/>
    <n v="27"/>
    <n v="109"/>
    <n v="2"/>
    <n v="6"/>
    <m/>
    <m/>
    <m/>
    <x v="8"/>
    <n v="-6"/>
    <n v="1027109"/>
    <n v="1"/>
    <n v="27"/>
    <n v="109"/>
  </r>
  <r>
    <n v="89460"/>
    <s v="From"/>
    <n v="73"/>
    <n v="138"/>
    <n v="5.75"/>
    <n v="16.2"/>
    <m/>
    <m/>
    <s v="Nature of use changed from irrigation to municipal.  To cell is weighted centroid of Falls Water Company system."/>
    <x v="9"/>
    <n v="16.2"/>
    <n v="1073138"/>
    <n v="1"/>
    <n v="73"/>
    <n v="138"/>
  </r>
  <r>
    <n v="89460"/>
    <s v="From"/>
    <n v="74"/>
    <n v="137"/>
    <n v="5.75"/>
    <n v="16.2"/>
    <m/>
    <m/>
    <m/>
    <x v="9"/>
    <n v="16.2"/>
    <n v="1074137"/>
    <n v="1"/>
    <n v="74"/>
    <n v="137"/>
  </r>
  <r>
    <n v="89460"/>
    <s v="To"/>
    <n v="73"/>
    <n v="164"/>
    <s v="NA"/>
    <n v="32.4"/>
    <m/>
    <m/>
    <m/>
    <x v="9"/>
    <n v="-32.4"/>
    <n v="1073164"/>
    <n v="1"/>
    <n v="73"/>
    <n v="164"/>
  </r>
  <r>
    <n v="87765"/>
    <s v="From"/>
    <n v="61"/>
    <n v="176"/>
    <n v="112"/>
    <n v="108"/>
    <d v="2025-04-11T00:00:00"/>
    <s v="No MIT"/>
    <s v="Right limited to 108 af to prevent enlargement."/>
    <x v="10"/>
    <n v="108"/>
    <n v="1061176"/>
    <n v="1"/>
    <n v="61"/>
    <n v="176"/>
  </r>
  <r>
    <n v="87765"/>
    <s v="To"/>
    <n v="68"/>
    <n v="180"/>
    <n v="112"/>
    <n v="108"/>
    <m/>
    <m/>
    <m/>
    <x v="10"/>
    <n v="-108"/>
    <n v="1068180"/>
    <n v="1"/>
    <n v="68"/>
    <n v="180"/>
  </r>
  <r>
    <n v="89629"/>
    <s v="From"/>
    <n v="73"/>
    <n v="138"/>
    <n v="1.1499999999999999"/>
    <n v="3.2"/>
    <d v="2025-04-21T00:00:00"/>
    <s v="No MIT"/>
    <s v="Two from wells. Volume equally split between wells"/>
    <x v="11"/>
    <n v="3.2"/>
    <n v="1073138"/>
    <n v="1"/>
    <n v="73"/>
    <n v="138"/>
  </r>
  <r>
    <n v="89629"/>
    <s v="From"/>
    <n v="74"/>
    <n v="137"/>
    <n v="1.1499999999999999"/>
    <n v="3.2"/>
    <m/>
    <m/>
    <m/>
    <x v="11"/>
    <n v="3.2"/>
    <n v="1074137"/>
    <n v="1"/>
    <n v="74"/>
    <n v="137"/>
  </r>
  <r>
    <n v="89629"/>
    <s v="To"/>
    <n v="67"/>
    <n v="177"/>
    <n v="2.2999999999999998"/>
    <n v="6.4"/>
    <m/>
    <m/>
    <m/>
    <x v="11"/>
    <n v="-6.4"/>
    <n v="1067177"/>
    <n v="1"/>
    <n v="67"/>
    <n v="177"/>
  </r>
  <r>
    <n v="89502"/>
    <s v="From"/>
    <n v="29"/>
    <n v="156"/>
    <n v="5.0999999999999996"/>
    <n v="15.3"/>
    <d v="2025-04-21T00:00:00"/>
    <s v="No MIT"/>
    <m/>
    <x v="12"/>
    <n v="15.3"/>
    <n v="1029156"/>
    <n v="1"/>
    <n v="29"/>
    <n v="156"/>
  </r>
  <r>
    <n v="89502"/>
    <s v="To"/>
    <n v="35"/>
    <n v="155"/>
    <n v="2.5499999999999998"/>
    <n v="7.65"/>
    <m/>
    <m/>
    <m/>
    <x v="12"/>
    <n v="-7.65"/>
    <n v="1035155"/>
    <n v="1"/>
    <n v="35"/>
    <n v="155"/>
  </r>
  <r>
    <n v="89502"/>
    <s v="To"/>
    <n v="35"/>
    <n v="156"/>
    <n v="2.5499999999999998"/>
    <n v="7.65"/>
    <m/>
    <m/>
    <m/>
    <x v="12"/>
    <n v="-7.65"/>
    <n v="1035156"/>
    <n v="1"/>
    <n v="35"/>
    <n v="156"/>
  </r>
  <r>
    <n v="89454"/>
    <s v="From"/>
    <n v="73"/>
    <n v="138"/>
    <n v="0.5"/>
    <n v="1.5"/>
    <d v="2025-04-21T00:00:00"/>
    <s v="No MIT"/>
    <s v="To cell represents the last active cell closest to the proposed POD"/>
    <x v="13"/>
    <n v="1.5"/>
    <n v="1073138"/>
    <n v="1"/>
    <n v="73"/>
    <n v="138"/>
  </r>
  <r>
    <n v="89454"/>
    <s v="From"/>
    <n v="74"/>
    <n v="137"/>
    <n v="0.5"/>
    <n v="1.5"/>
    <m/>
    <m/>
    <m/>
    <x v="13"/>
    <n v="1.5"/>
    <n v="1074137"/>
    <n v="1"/>
    <n v="74"/>
    <n v="137"/>
  </r>
  <r>
    <n v="89454"/>
    <s v="To"/>
    <n v="41"/>
    <n v="202"/>
    <n v="1"/>
    <n v="3"/>
    <m/>
    <m/>
    <s v="I don't think this is worth including in the model, the new PODs are so far away from the current model boundary that their effects are likely minimal. They would be relevant if the planned ESPA expansion happened however. -Jacob"/>
    <x v="13"/>
    <n v="-3"/>
    <n v="1041202"/>
    <n v="1"/>
    <n v="41"/>
    <n v="202"/>
  </r>
  <r>
    <n v="89453"/>
    <s v="From"/>
    <n v="27"/>
    <n v="129"/>
    <n v="9.3000000000000007"/>
    <n v="27.9"/>
    <d v="2025-05-21T00:00:00"/>
    <s v="No MIT"/>
    <m/>
    <x v="14"/>
    <n v="27.9"/>
    <n v="1027129"/>
    <n v="1"/>
    <n v="27"/>
    <n v="129"/>
  </r>
  <r>
    <n v="89453"/>
    <s v="From"/>
    <n v="28"/>
    <n v="130"/>
    <n v="18.399999999999999"/>
    <n v="55.2"/>
    <m/>
    <m/>
    <m/>
    <x v="14"/>
    <n v="55.2"/>
    <n v="1028130"/>
    <n v="1"/>
    <n v="28"/>
    <n v="130"/>
  </r>
  <r>
    <n v="89453"/>
    <s v="To"/>
    <n v="29"/>
    <n v="131"/>
    <n v="27.7"/>
    <n v="83.1"/>
    <m/>
    <m/>
    <m/>
    <x v="14"/>
    <n v="-83.1"/>
    <n v="1029131"/>
    <n v="1"/>
    <n v="29"/>
    <n v="131"/>
  </r>
  <r>
    <n v="89728"/>
    <s v="From"/>
    <n v="73"/>
    <n v="138"/>
    <n v="4.05"/>
    <n v="11.4"/>
    <d v="2025-06-11T00:00:00"/>
    <s v="No MIT"/>
    <s v="From well 22.8 af was split between the two wells.  Nature of use changed from irrigation to municipal"/>
    <x v="15"/>
    <n v="11.4"/>
    <n v="1073138"/>
    <n v="1"/>
    <n v="73"/>
    <n v="138"/>
  </r>
  <r>
    <n v="89728"/>
    <s v="From"/>
    <n v="74"/>
    <n v="137"/>
    <n v="4.05"/>
    <n v="11.4"/>
    <m/>
    <m/>
    <m/>
    <x v="15"/>
    <n v="11.4"/>
    <n v="1074137"/>
    <n v="1"/>
    <n v="74"/>
    <n v="137"/>
  </r>
  <r>
    <n v="89728"/>
    <s v="To"/>
    <n v="83"/>
    <n v="136"/>
    <s v="NA"/>
    <n v="22.8"/>
    <m/>
    <m/>
    <m/>
    <x v="15"/>
    <n v="-22.8"/>
    <n v="1083136"/>
    <n v="1"/>
    <n v="83"/>
    <n v="136"/>
  </r>
  <r>
    <n v="89863"/>
    <s v="From"/>
    <n v="27"/>
    <n v="111"/>
    <n v="31"/>
    <n v="93"/>
    <d v="2025-08-18T00:00:00"/>
    <s v="No MIT"/>
    <m/>
    <x v="16"/>
    <n v="93"/>
    <n v="1027111"/>
    <n v="1"/>
    <n v="27"/>
    <n v="111"/>
  </r>
  <r>
    <n v="89863"/>
    <s v="To"/>
    <n v="25"/>
    <n v="111"/>
    <n v="31"/>
    <n v="93"/>
    <m/>
    <m/>
    <m/>
    <x v="16"/>
    <n v="-93"/>
    <n v="1025111"/>
    <n v="1"/>
    <n v="25"/>
    <n v="111"/>
  </r>
  <r>
    <n v="89932"/>
    <s v="From"/>
    <n v="84"/>
    <n v="146"/>
    <n v="8.9"/>
    <n v="18.8"/>
    <d v="2025-09-11T00:00:00"/>
    <s v="No MIT"/>
    <s v="Nature of use changed from  irrigation to municiapl.  "/>
    <x v="17"/>
    <n v="18.8"/>
    <n v="1084146"/>
    <n v="1"/>
    <n v="84"/>
    <n v="146"/>
  </r>
  <r>
    <n v="89932"/>
    <s v="To"/>
    <n v="83"/>
    <n v="136"/>
    <s v="NA"/>
    <n v="18.8"/>
    <m/>
    <m/>
    <s v="While municipal use is considred fully consumptive under departmental standard, unlike irrigation, transfers of this nature usually limit the water right to only the consumptive portion of the irrigation. I'm not sure if this would affect your model but I figured I should mention it. -Jacob"/>
    <x v="17"/>
    <n v="-18.8"/>
    <n v="1083136"/>
    <n v="1"/>
    <n v="83"/>
    <n v="136"/>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r>
    <m/>
    <m/>
    <m/>
    <m/>
    <m/>
    <m/>
    <m/>
    <m/>
    <m/>
    <x v="18"/>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5">
  <r>
    <n v="1"/>
    <n v="56"/>
    <n v="31"/>
    <n v="11806.817248459958"/>
    <n v="99"/>
    <n v="89445"/>
    <x v="0"/>
  </r>
  <r>
    <n v="1"/>
    <n v="57"/>
    <n v="32"/>
    <n v="-11806.817248459958"/>
    <n v="-99"/>
    <n v="89445"/>
    <x v="1"/>
  </r>
  <r>
    <n v="1"/>
    <n v="69"/>
    <n v="58"/>
    <n v="11806.817248459958"/>
    <n v="99"/>
    <n v="89596"/>
    <x v="2"/>
  </r>
  <r>
    <n v="1"/>
    <n v="81"/>
    <n v="68"/>
    <n v="-11806.817248459958"/>
    <n v="-99"/>
    <n v="89596"/>
    <x v="3"/>
  </r>
  <r>
    <n v="1"/>
    <n v="73"/>
    <n v="138"/>
    <n v="1252.2381930184804"/>
    <n v="10.5"/>
    <n v="89409"/>
    <x v="4"/>
  </r>
  <r>
    <n v="1"/>
    <n v="74"/>
    <n v="137"/>
    <n v="1252.2381930184804"/>
    <n v="10.5"/>
    <n v="89409"/>
    <x v="5"/>
  </r>
  <r>
    <n v="1"/>
    <n v="83"/>
    <n v="153"/>
    <n v="-2504.4763860369608"/>
    <n v="-21"/>
    <n v="89409"/>
    <x v="6"/>
  </r>
  <r>
    <n v="1"/>
    <n v="73"/>
    <n v="138"/>
    <n v="1347.6468172484601"/>
    <n v="11.3"/>
    <n v="89344"/>
    <x v="4"/>
  </r>
  <r>
    <n v="1"/>
    <n v="50"/>
    <n v="189"/>
    <n v="-1347.6468172484601"/>
    <n v="-11.3"/>
    <n v="89344"/>
    <x v="7"/>
  </r>
  <r>
    <n v="1"/>
    <n v="73"/>
    <n v="138"/>
    <n v="1580.2053388090349"/>
    <n v="13.25"/>
    <n v="89478"/>
    <x v="4"/>
  </r>
  <r>
    <n v="1"/>
    <n v="74"/>
    <n v="137"/>
    <n v="1580.2053388090349"/>
    <n v="13.25"/>
    <n v="89478"/>
    <x v="5"/>
  </r>
  <r>
    <n v="1"/>
    <n v="75"/>
    <n v="156"/>
    <n v="-3160.4106776180697"/>
    <n v="-26.5"/>
    <n v="89478"/>
    <x v="8"/>
  </r>
  <r>
    <n v="1"/>
    <n v="61"/>
    <n v="183"/>
    <n v="16911.178644763862"/>
    <n v="141.80000000000001"/>
    <n v="89500"/>
    <x v="9"/>
  </r>
  <r>
    <n v="1"/>
    <n v="60"/>
    <n v="182"/>
    <n v="-16911.178644763862"/>
    <n v="-141.80000000000001"/>
    <n v="89500"/>
    <x v="10"/>
  </r>
  <r>
    <n v="1"/>
    <n v="73"/>
    <n v="138"/>
    <n v="1681.577002053388"/>
    <n v="14.1"/>
    <n v="89524"/>
    <x v="4"/>
  </r>
  <r>
    <n v="1"/>
    <n v="74"/>
    <n v="137"/>
    <n v="1681.577002053388"/>
    <n v="14.1"/>
    <n v="89524"/>
    <x v="5"/>
  </r>
  <r>
    <n v="1"/>
    <n v="80"/>
    <n v="159"/>
    <n v="-3363.154004106776"/>
    <n v="-28.2"/>
    <n v="89524"/>
    <x v="11"/>
  </r>
  <r>
    <n v="1"/>
    <n v="61"/>
    <n v="184"/>
    <n v="2015.5071868583159"/>
    <n v="16.899999999999999"/>
    <n v="89182"/>
    <x v="12"/>
  </r>
  <r>
    <n v="1"/>
    <n v="62"/>
    <n v="183"/>
    <n v="2015.5071868583159"/>
    <n v="16.899999999999999"/>
    <n v="89182"/>
    <x v="13"/>
  </r>
  <r>
    <n v="1"/>
    <n v="62"/>
    <n v="184"/>
    <n v="2027.4332648870636"/>
    <n v="17"/>
    <n v="89182"/>
    <x v="14"/>
  </r>
  <r>
    <n v="1"/>
    <n v="60"/>
    <n v="182"/>
    <n v="-6058.4476386036959"/>
    <n v="-50.8"/>
    <n v="89182"/>
    <x v="10"/>
  </r>
  <r>
    <n v="1"/>
    <n v="9"/>
    <n v="108"/>
    <n v="715.56468172484597"/>
    <n v="6"/>
    <n v="88832"/>
    <x v="15"/>
  </r>
  <r>
    <n v="1"/>
    <n v="27"/>
    <n v="109"/>
    <n v="-715.56468172484597"/>
    <n v="-6"/>
    <n v="88832"/>
    <x v="16"/>
  </r>
  <r>
    <n v="1"/>
    <n v="73"/>
    <n v="138"/>
    <n v="1932.0246406570841"/>
    <n v="16.2"/>
    <n v="89460"/>
    <x v="4"/>
  </r>
  <r>
    <n v="1"/>
    <n v="74"/>
    <n v="137"/>
    <n v="1932.0246406570841"/>
    <n v="16.2"/>
    <n v="89460"/>
    <x v="5"/>
  </r>
  <r>
    <n v="1"/>
    <n v="73"/>
    <n v="164"/>
    <n v="-3864.0492813141682"/>
    <n v="-32.4"/>
    <n v="89460"/>
    <x v="17"/>
  </r>
  <r>
    <n v="1"/>
    <n v="61"/>
    <n v="176"/>
    <n v="12880.164271047228"/>
    <n v="108"/>
    <n v="87765"/>
    <x v="18"/>
  </r>
  <r>
    <n v="1"/>
    <n v="68"/>
    <n v="180"/>
    <n v="-12880.164271047228"/>
    <n v="-108"/>
    <n v="87765"/>
    <x v="19"/>
  </r>
  <r>
    <n v="1"/>
    <n v="73"/>
    <n v="138"/>
    <n v="381.63449691991786"/>
    <n v="3.2"/>
    <n v="89629"/>
    <x v="4"/>
  </r>
  <r>
    <n v="1"/>
    <n v="74"/>
    <n v="137"/>
    <n v="381.63449691991786"/>
    <n v="3.2"/>
    <n v="89629"/>
    <x v="5"/>
  </r>
  <r>
    <n v="1"/>
    <n v="67"/>
    <n v="177"/>
    <n v="-763.26899383983573"/>
    <n v="-6.4"/>
    <n v="89629"/>
    <x v="20"/>
  </r>
  <r>
    <n v="1"/>
    <n v="29"/>
    <n v="156"/>
    <n v="1824.6899383983573"/>
    <n v="15.3"/>
    <n v="89502"/>
    <x v="21"/>
  </r>
  <r>
    <n v="1"/>
    <n v="35"/>
    <n v="155"/>
    <n v="-912.34496919917865"/>
    <n v="-7.65"/>
    <n v="89502"/>
    <x v="22"/>
  </r>
  <r>
    <n v="1"/>
    <n v="35"/>
    <n v="156"/>
    <n v="-912.34496919917865"/>
    <n v="-7.65"/>
    <n v="89502"/>
    <x v="23"/>
  </r>
  <r>
    <n v="1"/>
    <n v="73"/>
    <n v="138"/>
    <n v="178.89117043121149"/>
    <n v="1.5"/>
    <n v="89454"/>
    <x v="4"/>
  </r>
  <r>
    <n v="1"/>
    <n v="74"/>
    <n v="137"/>
    <n v="178.89117043121149"/>
    <n v="1.5"/>
    <n v="89454"/>
    <x v="5"/>
  </r>
  <r>
    <n v="1"/>
    <n v="41"/>
    <n v="202"/>
    <n v="-357.78234086242298"/>
    <n v="-3"/>
    <n v="89454"/>
    <x v="24"/>
  </r>
  <r>
    <n v="1"/>
    <n v="27"/>
    <n v="129"/>
    <n v="3327.3757700205338"/>
    <n v="27.9"/>
    <n v="89453"/>
    <x v="25"/>
  </r>
  <r>
    <n v="1"/>
    <n v="28"/>
    <n v="130"/>
    <n v="6583.195071868583"/>
    <n v="55.2"/>
    <n v="89453"/>
    <x v="26"/>
  </r>
  <r>
    <n v="1"/>
    <n v="29"/>
    <n v="131"/>
    <n v="-9910.5708418891154"/>
    <n v="-83.1"/>
    <n v="89453"/>
    <x v="27"/>
  </r>
  <r>
    <n v="1"/>
    <n v="73"/>
    <n v="138"/>
    <n v="1359.5728952772074"/>
    <n v="11.4"/>
    <n v="89728"/>
    <x v="4"/>
  </r>
  <r>
    <n v="1"/>
    <n v="74"/>
    <n v="137"/>
    <n v="1359.5728952772074"/>
    <n v="11.4"/>
    <n v="89728"/>
    <x v="5"/>
  </r>
  <r>
    <n v="1"/>
    <n v="83"/>
    <n v="136"/>
    <n v="-2719.1457905544148"/>
    <n v="-22.8"/>
    <n v="89728"/>
    <x v="28"/>
  </r>
  <r>
    <n v="1"/>
    <n v="27"/>
    <n v="111"/>
    <n v="11091.252566735113"/>
    <n v="93"/>
    <n v="89863"/>
    <x v="29"/>
  </r>
  <r>
    <n v="1"/>
    <n v="25"/>
    <n v="111"/>
    <n v="-11091.252566735113"/>
    <n v="-93"/>
    <n v="89863"/>
    <x v="30"/>
  </r>
  <r>
    <n v="1"/>
    <n v="84"/>
    <n v="146"/>
    <n v="2242.1026694045177"/>
    <n v="18.8"/>
    <n v="89932"/>
    <x v="31"/>
  </r>
  <r>
    <n v="1"/>
    <n v="83"/>
    <n v="136"/>
    <n v="-2242.1026694045177"/>
    <n v="-18.8"/>
    <n v="89932"/>
    <x v="28"/>
  </r>
  <r>
    <m/>
    <m/>
    <m/>
    <m/>
    <m/>
    <m/>
    <x v="32"/>
  </r>
  <r>
    <m/>
    <m/>
    <m/>
    <m/>
    <m/>
    <m/>
    <x v="32"/>
  </r>
  <r>
    <m/>
    <m/>
    <m/>
    <m/>
    <m/>
    <m/>
    <x v="32"/>
  </r>
  <r>
    <m/>
    <m/>
    <m/>
    <m/>
    <m/>
    <m/>
    <x v="32"/>
  </r>
  <r>
    <m/>
    <m/>
    <m/>
    <m/>
    <m/>
    <m/>
    <x v="32"/>
  </r>
  <r>
    <m/>
    <m/>
    <m/>
    <m/>
    <m/>
    <m/>
    <x v="32"/>
  </r>
  <r>
    <m/>
    <m/>
    <m/>
    <m/>
    <m/>
    <m/>
    <x v="32"/>
  </r>
  <r>
    <m/>
    <m/>
    <m/>
    <m/>
    <m/>
    <m/>
    <x v="32"/>
  </r>
  <r>
    <m/>
    <m/>
    <m/>
    <m/>
    <m/>
    <m/>
    <x v="32"/>
  </r>
  <r>
    <m/>
    <m/>
    <m/>
    <m/>
    <m/>
    <m/>
    <x v="32"/>
  </r>
  <r>
    <m/>
    <m/>
    <m/>
    <m/>
    <m/>
    <m/>
    <x v="32"/>
  </r>
  <r>
    <m/>
    <m/>
    <m/>
    <m/>
    <m/>
    <m/>
    <x v="32"/>
  </r>
  <r>
    <m/>
    <m/>
    <m/>
    <m/>
    <m/>
    <m/>
    <x v="32"/>
  </r>
  <r>
    <m/>
    <m/>
    <m/>
    <m/>
    <m/>
    <m/>
    <x v="32"/>
  </r>
  <r>
    <m/>
    <m/>
    <m/>
    <m/>
    <m/>
    <m/>
    <x v="32"/>
  </r>
  <r>
    <m/>
    <m/>
    <m/>
    <m/>
    <m/>
    <m/>
    <x v="32"/>
  </r>
  <r>
    <m/>
    <m/>
    <m/>
    <m/>
    <m/>
    <m/>
    <x v="32"/>
  </r>
  <r>
    <m/>
    <m/>
    <m/>
    <m/>
    <m/>
    <m/>
    <x v="32"/>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7">
  <r>
    <n v="89445"/>
    <x v="0"/>
    <n v="56"/>
    <n v="31"/>
    <n v="33"/>
    <n v="99"/>
    <d v="2025-03-29T00:00:00"/>
    <s v="MNR"/>
    <m/>
    <n v="89445"/>
    <n v="99"/>
    <n v="1056031"/>
    <n v="1"/>
    <n v="56"/>
    <n v="31"/>
  </r>
  <r>
    <n v="89445"/>
    <x v="1"/>
    <n v="57"/>
    <n v="32"/>
    <n v="33"/>
    <n v="99"/>
    <m/>
    <m/>
    <s v="I think the listed To cell is incorrect, corrected to Row 57 Col 32 from Row 56 Col 31 - Jacob"/>
    <n v="89445"/>
    <n v="-99"/>
    <n v="1057032"/>
    <n v="1"/>
    <n v="57"/>
    <n v="32"/>
  </r>
  <r>
    <n v="89596"/>
    <x v="0"/>
    <n v="69"/>
    <n v="58"/>
    <s v="NA"/>
    <n v="99"/>
    <d v="2025-08-19T00:00:00"/>
    <s v="No MIT"/>
    <s v="Transfer of 99 af of stock &amp; commercial water"/>
    <n v="89596"/>
    <n v="99"/>
    <n v="1069058"/>
    <n v="1"/>
    <n v="69"/>
    <n v="58"/>
  </r>
  <r>
    <n v="89596"/>
    <x v="1"/>
    <n v="81"/>
    <n v="68"/>
    <m/>
    <n v="99"/>
    <m/>
    <m/>
    <m/>
    <n v="89596"/>
    <n v="-99"/>
    <n v="1081068"/>
    <n v="1"/>
    <n v="81"/>
    <n v="68"/>
  </r>
  <r>
    <n v="89409"/>
    <x v="0"/>
    <n v="73"/>
    <n v="138"/>
    <n v="3.5"/>
    <n v="10.5"/>
    <d v="2025-01-07T00:00:00"/>
    <s v="No MIT"/>
    <m/>
    <n v="89409"/>
    <n v="10.5"/>
    <n v="1073138"/>
    <n v="1"/>
    <n v="73"/>
    <n v="138"/>
  </r>
  <r>
    <n v="89409"/>
    <x v="0"/>
    <n v="74"/>
    <n v="137"/>
    <n v="3.5"/>
    <n v="10.5"/>
    <m/>
    <m/>
    <m/>
    <n v="89409"/>
    <n v="10.5"/>
    <n v="1074137"/>
    <n v="1"/>
    <n v="74"/>
    <n v="137"/>
  </r>
  <r>
    <n v="89409"/>
    <x v="1"/>
    <n v="83"/>
    <n v="153"/>
    <n v="7"/>
    <n v="21"/>
    <m/>
    <m/>
    <m/>
    <n v="89409"/>
    <n v="-21"/>
    <n v="1083153"/>
    <n v="1"/>
    <n v="83"/>
    <n v="153"/>
  </r>
  <r>
    <n v="89344"/>
    <x v="0"/>
    <n v="73"/>
    <n v="138"/>
    <n v="4"/>
    <n v="11.3"/>
    <d v="2025-01-29T00:00:00"/>
    <s v="No MIT"/>
    <s v="Nature of use changed from irrigation to commercial"/>
    <n v="89344"/>
    <n v="11.3"/>
    <n v="1073138"/>
    <n v="1"/>
    <n v="73"/>
    <n v="138"/>
  </r>
  <r>
    <n v="89344"/>
    <x v="1"/>
    <n v="50"/>
    <n v="189"/>
    <s v="NA"/>
    <n v="11.3"/>
    <m/>
    <m/>
    <m/>
    <n v="89344"/>
    <n v="-11.3"/>
    <n v="1050189"/>
    <n v="1"/>
    <n v="50"/>
    <n v="189"/>
  </r>
  <r>
    <n v="89478"/>
    <x v="0"/>
    <n v="73"/>
    <n v="138"/>
    <n v="4.45"/>
    <n v="13.25"/>
    <d v="2025-02-18T00:00:00"/>
    <s v="No MIT"/>
    <s v="Nature of use changed from irrigation to industrial"/>
    <n v="89478"/>
    <n v="13.25"/>
    <n v="1073138"/>
    <n v="1"/>
    <n v="73"/>
    <n v="138"/>
  </r>
  <r>
    <n v="89478"/>
    <x v="0"/>
    <n v="74"/>
    <n v="137"/>
    <n v="4.45"/>
    <n v="13.25"/>
    <m/>
    <m/>
    <m/>
    <n v="89478"/>
    <n v="13.25"/>
    <n v="1074137"/>
    <n v="1"/>
    <n v="74"/>
    <n v="137"/>
  </r>
  <r>
    <n v="89478"/>
    <x v="1"/>
    <n v="75"/>
    <n v="156"/>
    <s v="NA"/>
    <n v="26.5"/>
    <m/>
    <m/>
    <m/>
    <n v="89478"/>
    <n v="-26.5"/>
    <n v="1075156"/>
    <n v="1"/>
    <n v="75"/>
    <n v="156"/>
  </r>
  <r>
    <n v="89500"/>
    <x v="0"/>
    <n v="61"/>
    <n v="183"/>
    <n v="58.5"/>
    <n v="141.80000000000001"/>
    <d v="2025-02-27T00:00:00"/>
    <s v="No MIT"/>
    <s v="Nature of use changed from irrigation to municiapl.  Applicant provided multiple analyses modeling most extreme wells in city system.  Table lists the centroid for the City of Rexburg."/>
    <n v="89500"/>
    <n v="141.80000000000001"/>
    <n v="1061183"/>
    <n v="1"/>
    <n v="61"/>
    <n v="183"/>
  </r>
  <r>
    <n v="89500"/>
    <x v="1"/>
    <n v="60"/>
    <n v="182"/>
    <s v="NA"/>
    <n v="141.80000000000001"/>
    <m/>
    <m/>
    <m/>
    <n v="89500"/>
    <n v="-141.80000000000001"/>
    <n v="1060182"/>
    <n v="1"/>
    <n v="60"/>
    <n v="182"/>
  </r>
  <r>
    <n v="89524"/>
    <x v="0"/>
    <n v="73"/>
    <n v="138"/>
    <n v="5"/>
    <n v="14.1"/>
    <d v="2025-03-26T00:00:00"/>
    <s v="No MIT"/>
    <s v="From wells are in different model cells.  Separtely modeled 28.2 af from the &quot;from wells&quot;.  Nature of use changed from irrigation to municipal."/>
    <n v="89524"/>
    <n v="14.1"/>
    <n v="1073138"/>
    <n v="1"/>
    <n v="73"/>
    <n v="138"/>
  </r>
  <r>
    <n v="89524"/>
    <x v="0"/>
    <n v="74"/>
    <n v="137"/>
    <n v="5"/>
    <n v="14.1"/>
    <m/>
    <m/>
    <m/>
    <n v="89524"/>
    <n v="14.1"/>
    <n v="1074137"/>
    <n v="1"/>
    <n v="74"/>
    <n v="137"/>
  </r>
  <r>
    <n v="89524"/>
    <x v="1"/>
    <n v="80"/>
    <n v="159"/>
    <s v="NA"/>
    <n v="28.2"/>
    <m/>
    <m/>
    <m/>
    <n v="89524"/>
    <n v="-28.2"/>
    <n v="1080159"/>
    <n v="1"/>
    <n v="80"/>
    <n v="159"/>
  </r>
  <r>
    <n v="89182"/>
    <x v="0"/>
    <n v="61"/>
    <n v="184"/>
    <n v="9.3000000000000007"/>
    <n v="16.899999999999999"/>
    <d v="2025-03-19T00:00:00"/>
    <s v="No MIT"/>
    <s v="Applicants transfer tool analysis was based on farthest City of Rexburg municipal well from the existing POD.  Application still passed under the thresholds.  It is more appropriate to use use a centroid for a city system.  City of Rexburg provided a weighted centroid analysis for another transfer app filed in Dec 2024.  The weighted centroid cell is shown in the table above.  Appliction converts irrigation right to municipal use in the City of Rexburg system."/>
    <n v="89182"/>
    <n v="16.899999999999999"/>
    <n v="1061184"/>
    <n v="1"/>
    <n v="61"/>
    <n v="184"/>
  </r>
  <r>
    <n v="89182"/>
    <x v="0"/>
    <n v="62"/>
    <n v="183"/>
    <n v="9.3000000000000007"/>
    <n v="16.899999999999999"/>
    <m/>
    <m/>
    <m/>
    <n v="89182"/>
    <n v="16.899999999999999"/>
    <n v="1062183"/>
    <n v="1"/>
    <n v="62"/>
    <n v="183"/>
  </r>
  <r>
    <n v="89182"/>
    <x v="0"/>
    <n v="62"/>
    <n v="184"/>
    <n v="9.4"/>
    <n v="17"/>
    <m/>
    <m/>
    <m/>
    <n v="89182"/>
    <n v="17"/>
    <n v="1062184"/>
    <n v="1"/>
    <n v="62"/>
    <n v="184"/>
  </r>
  <r>
    <n v="89182"/>
    <x v="1"/>
    <n v="60"/>
    <n v="182"/>
    <s v="NA"/>
    <n v="50.8"/>
    <m/>
    <m/>
    <m/>
    <n v="89182"/>
    <n v="-50.8"/>
    <n v="1060182"/>
    <n v="1"/>
    <n v="60"/>
    <n v="182"/>
  </r>
  <r>
    <n v="88832"/>
    <x v="0"/>
    <n v="9"/>
    <n v="108"/>
    <n v="2"/>
    <n v="6"/>
    <d v="2025-03-19T00:00:00"/>
    <s v="No MIT"/>
    <s v="incorrect model row denoted (26 instead of 27)"/>
    <n v="88832"/>
    <n v="6"/>
    <n v="1009108"/>
    <n v="1"/>
    <n v="9"/>
    <n v="108"/>
  </r>
  <r>
    <n v="88832"/>
    <x v="1"/>
    <n v="27"/>
    <n v="109"/>
    <n v="2"/>
    <n v="6"/>
    <m/>
    <m/>
    <m/>
    <n v="88832"/>
    <n v="-6"/>
    <n v="1027109"/>
    <n v="1"/>
    <n v="27"/>
    <n v="109"/>
  </r>
  <r>
    <n v="89460"/>
    <x v="0"/>
    <n v="73"/>
    <n v="138"/>
    <n v="5.75"/>
    <n v="16.2"/>
    <m/>
    <m/>
    <s v="Nature of use changed from irrigation to municipal.  To cell is weighted centroid of Falls Water Company system."/>
    <n v="89460"/>
    <n v="16.2"/>
    <n v="1073138"/>
    <n v="1"/>
    <n v="73"/>
    <n v="138"/>
  </r>
  <r>
    <n v="89460"/>
    <x v="0"/>
    <n v="74"/>
    <n v="137"/>
    <n v="5.75"/>
    <n v="16.2"/>
    <m/>
    <m/>
    <m/>
    <n v="89460"/>
    <n v="16.2"/>
    <n v="1074137"/>
    <n v="1"/>
    <n v="74"/>
    <n v="137"/>
  </r>
  <r>
    <n v="89460"/>
    <x v="1"/>
    <n v="73"/>
    <n v="164"/>
    <s v="NA"/>
    <n v="32.4"/>
    <m/>
    <m/>
    <m/>
    <n v="89460"/>
    <n v="-32.4"/>
    <n v="1073164"/>
    <n v="1"/>
    <n v="73"/>
    <n v="164"/>
  </r>
  <r>
    <n v="87765"/>
    <x v="0"/>
    <n v="61"/>
    <n v="176"/>
    <n v="112"/>
    <n v="108"/>
    <d v="2025-04-11T00:00:00"/>
    <s v="No MIT"/>
    <s v="Right limited to 108 af to prevent enlargement."/>
    <n v="87765"/>
    <n v="108"/>
    <n v="1061176"/>
    <n v="1"/>
    <n v="61"/>
    <n v="176"/>
  </r>
  <r>
    <n v="87765"/>
    <x v="1"/>
    <n v="68"/>
    <n v="180"/>
    <n v="112"/>
    <n v="108"/>
    <m/>
    <m/>
    <m/>
    <n v="87765"/>
    <n v="-108"/>
    <n v="1068180"/>
    <n v="1"/>
    <n v="68"/>
    <n v="180"/>
  </r>
  <r>
    <n v="89629"/>
    <x v="0"/>
    <n v="73"/>
    <n v="138"/>
    <n v="1.1499999999999999"/>
    <n v="3.2"/>
    <d v="2025-04-21T00:00:00"/>
    <s v="No MIT"/>
    <s v="Two from wells. Volume equally split between wells"/>
    <n v="89629"/>
    <n v="3.2"/>
    <n v="1073138"/>
    <n v="1"/>
    <n v="73"/>
    <n v="138"/>
  </r>
  <r>
    <n v="89629"/>
    <x v="0"/>
    <n v="74"/>
    <n v="137"/>
    <n v="1.1499999999999999"/>
    <n v="3.2"/>
    <m/>
    <m/>
    <m/>
    <n v="89629"/>
    <n v="3.2"/>
    <n v="1074137"/>
    <n v="1"/>
    <n v="74"/>
    <n v="137"/>
  </r>
  <r>
    <n v="89629"/>
    <x v="1"/>
    <n v="67"/>
    <n v="177"/>
    <n v="2.2999999999999998"/>
    <n v="6.4"/>
    <m/>
    <m/>
    <m/>
    <n v="89629"/>
    <n v="-6.4"/>
    <n v="1067177"/>
    <n v="1"/>
    <n v="67"/>
    <n v="177"/>
  </r>
  <r>
    <n v="89502"/>
    <x v="0"/>
    <n v="29"/>
    <n v="156"/>
    <n v="5.0999999999999996"/>
    <n v="15.3"/>
    <d v="2025-04-21T00:00:00"/>
    <s v="No MIT"/>
    <m/>
    <n v="89502"/>
    <n v="15.3"/>
    <n v="1029156"/>
    <n v="1"/>
    <n v="29"/>
    <n v="156"/>
  </r>
  <r>
    <n v="89502"/>
    <x v="1"/>
    <n v="35"/>
    <n v="155"/>
    <n v="2.5499999999999998"/>
    <n v="7.65"/>
    <m/>
    <m/>
    <m/>
    <n v="89502"/>
    <n v="-7.65"/>
    <n v="1035155"/>
    <n v="1"/>
    <n v="35"/>
    <n v="155"/>
  </r>
  <r>
    <n v="89502"/>
    <x v="1"/>
    <n v="35"/>
    <n v="156"/>
    <n v="2.5499999999999998"/>
    <n v="7.65"/>
    <m/>
    <m/>
    <m/>
    <n v="89502"/>
    <n v="-7.65"/>
    <n v="1035156"/>
    <n v="1"/>
    <n v="35"/>
    <n v="156"/>
  </r>
  <r>
    <n v="89454"/>
    <x v="0"/>
    <n v="73"/>
    <n v="138"/>
    <n v="0.5"/>
    <n v="1.5"/>
    <d v="2025-04-21T00:00:00"/>
    <s v="No MIT"/>
    <s v="To cell represents the last active cell closest to the proposed POD"/>
    <n v="89454"/>
    <n v="1.5"/>
    <n v="1073138"/>
    <n v="1"/>
    <n v="73"/>
    <n v="138"/>
  </r>
  <r>
    <n v="89454"/>
    <x v="0"/>
    <n v="74"/>
    <n v="137"/>
    <n v="0.5"/>
    <n v="1.5"/>
    <m/>
    <m/>
    <m/>
    <n v="89454"/>
    <n v="1.5"/>
    <n v="1074137"/>
    <n v="1"/>
    <n v="74"/>
    <n v="137"/>
  </r>
  <r>
    <n v="89454"/>
    <x v="1"/>
    <n v="41"/>
    <n v="202"/>
    <n v="1"/>
    <n v="3"/>
    <m/>
    <m/>
    <s v="I don't think this is worth including in the model, the new PODs are so far away from the current model boundary that their effects are likely minimal. They would be relevant if the planned ESPA expansion happened however. -Jacob"/>
    <n v="89454"/>
    <n v="-3"/>
    <n v="1041202"/>
    <n v="1"/>
    <n v="41"/>
    <n v="202"/>
  </r>
  <r>
    <n v="89453"/>
    <x v="0"/>
    <n v="27"/>
    <n v="129"/>
    <n v="9.3000000000000007"/>
    <n v="27.9"/>
    <d v="2025-05-21T00:00:00"/>
    <s v="No MIT"/>
    <m/>
    <n v="89453"/>
    <n v="27.9"/>
    <n v="1027129"/>
    <n v="1"/>
    <n v="27"/>
    <n v="129"/>
  </r>
  <r>
    <n v="89453"/>
    <x v="0"/>
    <n v="28"/>
    <n v="130"/>
    <n v="18.399999999999999"/>
    <n v="55.2"/>
    <m/>
    <m/>
    <m/>
    <n v="89453"/>
    <n v="55.2"/>
    <n v="1028130"/>
    <n v="1"/>
    <n v="28"/>
    <n v="130"/>
  </r>
  <r>
    <n v="89453"/>
    <x v="1"/>
    <n v="29"/>
    <n v="131"/>
    <n v="27.7"/>
    <n v="83.1"/>
    <m/>
    <m/>
    <m/>
    <n v="89453"/>
    <n v="-83.1"/>
    <n v="1029131"/>
    <n v="1"/>
    <n v="29"/>
    <n v="131"/>
  </r>
  <r>
    <n v="89728"/>
    <x v="0"/>
    <n v="73"/>
    <n v="138"/>
    <n v="4.05"/>
    <n v="11.4"/>
    <d v="2025-06-11T00:00:00"/>
    <s v="No MIT"/>
    <s v="From well 22.8 af was split between the two wells.  Nature of use changed from irrigation to municipal"/>
    <n v="89728"/>
    <n v="11.4"/>
    <n v="1073138"/>
    <n v="1"/>
    <n v="73"/>
    <n v="138"/>
  </r>
  <r>
    <n v="89728"/>
    <x v="0"/>
    <n v="74"/>
    <n v="137"/>
    <n v="4.05"/>
    <n v="11.4"/>
    <m/>
    <m/>
    <m/>
    <n v="89728"/>
    <n v="11.4"/>
    <n v="1074137"/>
    <n v="1"/>
    <n v="74"/>
    <n v="137"/>
  </r>
  <r>
    <n v="89728"/>
    <x v="1"/>
    <n v="83"/>
    <n v="136"/>
    <s v="NA"/>
    <n v="22.8"/>
    <m/>
    <m/>
    <m/>
    <n v="89728"/>
    <n v="-22.8"/>
    <n v="1083136"/>
    <n v="1"/>
    <n v="83"/>
    <n v="136"/>
  </r>
  <r>
    <n v="89863"/>
    <x v="0"/>
    <n v="27"/>
    <n v="111"/>
    <n v="31"/>
    <n v="93"/>
    <d v="2025-08-18T00:00:00"/>
    <s v="No MIT"/>
    <m/>
    <n v="89863"/>
    <n v="93"/>
    <n v="1027111"/>
    <n v="1"/>
    <n v="27"/>
    <n v="111"/>
  </r>
  <r>
    <n v="89863"/>
    <x v="1"/>
    <n v="25"/>
    <n v="111"/>
    <n v="31"/>
    <n v="93"/>
    <m/>
    <m/>
    <m/>
    <n v="89863"/>
    <n v="-93"/>
    <n v="1025111"/>
    <n v="1"/>
    <n v="25"/>
    <n v="111"/>
  </r>
  <r>
    <n v="89932"/>
    <x v="0"/>
    <n v="84"/>
    <n v="146"/>
    <n v="8.9"/>
    <n v="18.8"/>
    <d v="2025-09-11T00:00:00"/>
    <s v="No MIT"/>
    <s v="Nature of use changed from  irrigation to municiapl.  "/>
    <n v="89932"/>
    <n v="18.8"/>
    <n v="1084146"/>
    <n v="1"/>
    <n v="84"/>
    <n v="146"/>
  </r>
  <r>
    <n v="89932"/>
    <x v="1"/>
    <n v="83"/>
    <n v="136"/>
    <s v="NA"/>
    <n v="18.8"/>
    <m/>
    <m/>
    <s v="While municipal use is considred fully consumptive under departmental standard, unlike irrigation, transfers of this nature usually limit the water right to only the consumptive portion of the irrigation. I'm not sure if this would affect your model but I figured I should mention it. -Jacob"/>
    <n v="89932"/>
    <n v="-18.8"/>
    <n v="1083136"/>
    <n v="1"/>
    <n v="83"/>
    <n v="13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53FFDF8-4AE0-4413-9754-D6BC41228DAE}" name="PivotTable3"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I1:J35" firstHeaderRow="1" firstDataRow="1" firstDataCol="1"/>
  <pivotFields count="7">
    <pivotField showAll="0"/>
    <pivotField showAll="0"/>
    <pivotField showAll="0"/>
    <pivotField showAll="0"/>
    <pivotField dataField="1" showAll="0"/>
    <pivotField showAll="0"/>
    <pivotField axis="axisRow" showAll="0" sortType="ascending">
      <items count="123">
        <item m="1" x="73"/>
        <item m="1" x="102"/>
        <item x="15"/>
        <item m="1" x="78"/>
        <item m="1" x="103"/>
        <item m="1" x="79"/>
        <item x="30"/>
        <item m="1" x="101"/>
        <item x="16"/>
        <item x="29"/>
        <item x="25"/>
        <item m="1" x="53"/>
        <item m="1" x="105"/>
        <item x="26"/>
        <item x="27"/>
        <item x="21"/>
        <item m="1" x="100"/>
        <item x="22"/>
        <item x="23"/>
        <item m="1" x="65"/>
        <item m="1" x="68"/>
        <item m="1" x="64"/>
        <item x="24"/>
        <item m="1" x="104"/>
        <item m="1" x="98"/>
        <item m="1" x="99"/>
        <item x="7"/>
        <item m="1" x="59"/>
        <item m="1" x="93"/>
        <item m="1" x="74"/>
        <item x="0"/>
        <item x="1"/>
        <item m="1" x="45"/>
        <item m="1" x="87"/>
        <item m="1" x="37"/>
        <item x="10"/>
        <item x="18"/>
        <item x="9"/>
        <item x="12"/>
        <item x="13"/>
        <item x="14"/>
        <item m="1" x="114"/>
        <item m="1" x="72"/>
        <item x="20"/>
        <item m="1" x="52"/>
        <item x="19"/>
        <item x="2"/>
        <item m="1" x="33"/>
        <item m="1" x="115"/>
        <item m="1" x="54"/>
        <item m="1" x="58"/>
        <item m="1" x="116"/>
        <item x="4"/>
        <item x="17"/>
        <item m="1" x="44"/>
        <item x="5"/>
        <item m="1" x="71"/>
        <item m="1" x="95"/>
        <item m="1" x="55"/>
        <item m="1" x="75"/>
        <item m="1" x="76"/>
        <item m="1" x="81"/>
        <item x="8"/>
        <item m="1" x="56"/>
        <item m="1" x="84"/>
        <item m="1" x="94"/>
        <item m="1" x="38"/>
        <item m="1" x="119"/>
        <item m="1" x="48"/>
        <item m="1" x="39"/>
        <item m="1" x="83"/>
        <item m="1" x="85"/>
        <item m="1" x="90"/>
        <item m="1" x="121"/>
        <item m="1" x="117"/>
        <item m="1" x="40"/>
        <item m="1" x="106"/>
        <item m="1" x="88"/>
        <item m="1" x="86"/>
        <item m="1" x="51"/>
        <item m="1" x="57"/>
        <item m="1" x="108"/>
        <item m="1" x="107"/>
        <item m="1" x="113"/>
        <item x="11"/>
        <item m="1" x="82"/>
        <item m="1" x="50"/>
        <item x="3"/>
        <item m="1" x="77"/>
        <item m="1" x="35"/>
        <item m="1" x="120"/>
        <item m="1" x="89"/>
        <item m="1" x="110"/>
        <item x="28"/>
        <item x="6"/>
        <item m="1" x="61"/>
        <item m="1" x="60"/>
        <item m="1" x="34"/>
        <item m="1" x="69"/>
        <item x="31"/>
        <item m="1" x="118"/>
        <item m="1" x="47"/>
        <item m="1" x="46"/>
        <item m="1" x="36"/>
        <item m="1" x="70"/>
        <item m="1" x="109"/>
        <item m="1" x="91"/>
        <item m="1" x="49"/>
        <item m="1" x="62"/>
        <item m="1" x="63"/>
        <item m="1" x="92"/>
        <item m="1" x="41"/>
        <item m="1" x="42"/>
        <item m="1" x="43"/>
        <item m="1" x="97"/>
        <item m="1" x="112"/>
        <item m="1" x="96"/>
        <item m="1" x="111"/>
        <item m="1" x="80"/>
        <item m="1" x="67"/>
        <item m="1" x="66"/>
        <item x="32"/>
        <item t="default"/>
      </items>
    </pivotField>
  </pivotFields>
  <rowFields count="1">
    <field x="6"/>
  </rowFields>
  <rowItems count="34">
    <i>
      <x v="2"/>
    </i>
    <i>
      <x v="6"/>
    </i>
    <i>
      <x v="8"/>
    </i>
    <i>
      <x v="9"/>
    </i>
    <i>
      <x v="10"/>
    </i>
    <i>
      <x v="13"/>
    </i>
    <i>
      <x v="14"/>
    </i>
    <i>
      <x v="15"/>
    </i>
    <i>
      <x v="17"/>
    </i>
    <i>
      <x v="18"/>
    </i>
    <i>
      <x v="22"/>
    </i>
    <i>
      <x v="26"/>
    </i>
    <i>
      <x v="30"/>
    </i>
    <i>
      <x v="31"/>
    </i>
    <i>
      <x v="35"/>
    </i>
    <i>
      <x v="36"/>
    </i>
    <i>
      <x v="37"/>
    </i>
    <i>
      <x v="38"/>
    </i>
    <i>
      <x v="39"/>
    </i>
    <i>
      <x v="40"/>
    </i>
    <i>
      <x v="43"/>
    </i>
    <i>
      <x v="45"/>
    </i>
    <i>
      <x v="46"/>
    </i>
    <i>
      <x v="52"/>
    </i>
    <i>
      <x v="53"/>
    </i>
    <i>
      <x v="55"/>
    </i>
    <i>
      <x v="62"/>
    </i>
    <i>
      <x v="84"/>
    </i>
    <i>
      <x v="87"/>
    </i>
    <i>
      <x v="93"/>
    </i>
    <i>
      <x v="94"/>
    </i>
    <i>
      <x v="99"/>
    </i>
    <i>
      <x v="121"/>
    </i>
    <i t="grand">
      <x/>
    </i>
  </rowItems>
  <colItems count="1">
    <i/>
  </colItems>
  <dataFields count="1">
    <dataField name="Sum of AFA"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DACF68A-F580-4EF8-8A4E-F5949362FD63}" name="PivotTable2" cacheId="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T1:U4" firstHeaderRow="1" firstDataRow="1" firstDataCol="1"/>
  <pivotFields count="15">
    <pivotField showAll="0"/>
    <pivotField axis="axisRow" showAll="0">
      <items count="3">
        <item x="0"/>
        <item x="1"/>
        <item t="default"/>
      </items>
    </pivotField>
    <pivotField showAll="0"/>
    <pivotField showAll="0"/>
    <pivotField showAll="0"/>
    <pivotField showAll="0"/>
    <pivotField showAll="0"/>
    <pivotField showAll="0"/>
    <pivotField showAll="0"/>
    <pivotField showAll="0"/>
    <pivotField dataField="1" numFmtId="2" showAll="0"/>
    <pivotField showAll="0"/>
    <pivotField showAll="0"/>
    <pivotField showAll="0"/>
    <pivotField showAll="0"/>
  </pivotFields>
  <rowFields count="1">
    <field x="1"/>
  </rowFields>
  <rowItems count="3">
    <i>
      <x/>
    </i>
    <i>
      <x v="1"/>
    </i>
    <i t="grand">
      <x/>
    </i>
  </rowItems>
  <colItems count="1">
    <i/>
  </colItems>
  <dataFields count="1">
    <dataField name="Sum of AF/y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A1D7B8F-D38A-4974-80EE-5180CFAE3D1B}"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Q1:R21" firstHeaderRow="1" firstDataRow="1" firstDataCol="1"/>
  <pivotFields count="15">
    <pivotField showAll="0"/>
    <pivotField showAll="0"/>
    <pivotField showAll="0"/>
    <pivotField showAll="0"/>
    <pivotField showAll="0"/>
    <pivotField showAll="0"/>
    <pivotField showAll="0"/>
    <pivotField showAll="0"/>
    <pivotField showAll="0"/>
    <pivotField axis="axisRow" showAll="0">
      <items count="20">
        <item x="10"/>
        <item x="8"/>
        <item x="7"/>
        <item x="3"/>
        <item x="2"/>
        <item x="0"/>
        <item x="14"/>
        <item x="13"/>
        <item x="9"/>
        <item x="4"/>
        <item x="5"/>
        <item x="12"/>
        <item x="6"/>
        <item x="1"/>
        <item x="11"/>
        <item x="15"/>
        <item x="16"/>
        <item x="17"/>
        <item x="18"/>
        <item t="default"/>
      </items>
    </pivotField>
    <pivotField dataField="1" showAll="0"/>
    <pivotField showAll="0"/>
    <pivotField showAll="0"/>
    <pivotField showAll="0"/>
    <pivotField showAll="0"/>
  </pivotFields>
  <rowFields count="1">
    <field x="9"/>
  </rowFields>
  <rowItems count="20">
    <i>
      <x/>
    </i>
    <i>
      <x v="1"/>
    </i>
    <i>
      <x v="2"/>
    </i>
    <i>
      <x v="3"/>
    </i>
    <i>
      <x v="4"/>
    </i>
    <i>
      <x v="5"/>
    </i>
    <i>
      <x v="6"/>
    </i>
    <i>
      <x v="7"/>
    </i>
    <i>
      <x v="8"/>
    </i>
    <i>
      <x v="9"/>
    </i>
    <i>
      <x v="10"/>
    </i>
    <i>
      <x v="11"/>
    </i>
    <i>
      <x v="12"/>
    </i>
    <i>
      <x v="13"/>
    </i>
    <i>
      <x v="14"/>
    </i>
    <i>
      <x v="15"/>
    </i>
    <i>
      <x v="16"/>
    </i>
    <i>
      <x v="17"/>
    </i>
    <i>
      <x v="18"/>
    </i>
    <i t="grand">
      <x/>
    </i>
  </rowItems>
  <colItems count="1">
    <i/>
  </colItems>
  <dataFields count="1">
    <dataField name="Sum of AF/yr"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6C490-5E2C-4B71-B013-E3269F4DB3F7}">
  <dimension ref="A1:B49"/>
  <sheetViews>
    <sheetView workbookViewId="0"/>
  </sheetViews>
  <sheetFormatPr defaultRowHeight="15" x14ac:dyDescent="0.25"/>
  <cols>
    <col min="2" max="2" width="13.28515625" customWidth="1"/>
  </cols>
  <sheetData>
    <row r="1" spans="1:2" x14ac:dyDescent="0.25">
      <c r="A1" t="s">
        <v>10</v>
      </c>
      <c r="B1" t="s">
        <v>44</v>
      </c>
    </row>
    <row r="2" spans="1:2" x14ac:dyDescent="0.25">
      <c r="A2" s="9">
        <v>1009108</v>
      </c>
      <c r="B2">
        <v>6</v>
      </c>
    </row>
    <row r="3" spans="1:2" x14ac:dyDescent="0.25">
      <c r="A3" s="9">
        <v>1025111</v>
      </c>
      <c r="B3">
        <v>-93</v>
      </c>
    </row>
    <row r="4" spans="1:2" x14ac:dyDescent="0.25">
      <c r="A4" s="9">
        <v>1027109</v>
      </c>
      <c r="B4">
        <v>-6</v>
      </c>
    </row>
    <row r="5" spans="1:2" x14ac:dyDescent="0.25">
      <c r="A5" s="9">
        <v>1027111</v>
      </c>
      <c r="B5">
        <v>93</v>
      </c>
    </row>
    <row r="6" spans="1:2" x14ac:dyDescent="0.25">
      <c r="A6" s="9">
        <v>1027129</v>
      </c>
      <c r="B6">
        <v>27.9</v>
      </c>
    </row>
    <row r="7" spans="1:2" x14ac:dyDescent="0.25">
      <c r="A7" s="9">
        <v>1028130</v>
      </c>
      <c r="B7">
        <v>55.2</v>
      </c>
    </row>
    <row r="8" spans="1:2" x14ac:dyDescent="0.25">
      <c r="A8" s="9">
        <v>1029131</v>
      </c>
      <c r="B8">
        <v>-83.1</v>
      </c>
    </row>
    <row r="9" spans="1:2" x14ac:dyDescent="0.25">
      <c r="A9" s="9">
        <v>1029156</v>
      </c>
      <c r="B9">
        <v>15.3</v>
      </c>
    </row>
    <row r="10" spans="1:2" x14ac:dyDescent="0.25">
      <c r="A10" s="9">
        <v>1035155</v>
      </c>
      <c r="B10">
        <v>-7.65</v>
      </c>
    </row>
    <row r="11" spans="1:2" x14ac:dyDescent="0.25">
      <c r="A11" s="9">
        <v>1035156</v>
      </c>
      <c r="B11">
        <v>-7.65</v>
      </c>
    </row>
    <row r="12" spans="1:2" x14ac:dyDescent="0.25">
      <c r="A12" s="9">
        <v>1041202</v>
      </c>
      <c r="B12">
        <v>-3</v>
      </c>
    </row>
    <row r="13" spans="1:2" x14ac:dyDescent="0.25">
      <c r="A13" s="9">
        <v>1050189</v>
      </c>
      <c r="B13">
        <v>-11.3</v>
      </c>
    </row>
    <row r="14" spans="1:2" x14ac:dyDescent="0.25">
      <c r="A14" s="9">
        <v>1056031</v>
      </c>
      <c r="B14">
        <v>99</v>
      </c>
    </row>
    <row r="15" spans="1:2" x14ac:dyDescent="0.25">
      <c r="A15" s="9">
        <v>1057032</v>
      </c>
      <c r="B15">
        <v>-99</v>
      </c>
    </row>
    <row r="16" spans="1:2" x14ac:dyDescent="0.25">
      <c r="A16" s="9">
        <v>1060182</v>
      </c>
      <c r="B16">
        <v>-192.60000000000002</v>
      </c>
    </row>
    <row r="17" spans="1:2" x14ac:dyDescent="0.25">
      <c r="A17" s="9">
        <v>1061176</v>
      </c>
      <c r="B17">
        <v>108</v>
      </c>
    </row>
    <row r="18" spans="1:2" x14ac:dyDescent="0.25">
      <c r="A18" s="9">
        <v>1061183</v>
      </c>
      <c r="B18">
        <v>141.80000000000001</v>
      </c>
    </row>
    <row r="19" spans="1:2" x14ac:dyDescent="0.25">
      <c r="A19" s="9">
        <v>1061184</v>
      </c>
      <c r="B19">
        <v>16.899999999999999</v>
      </c>
    </row>
    <row r="20" spans="1:2" x14ac:dyDescent="0.25">
      <c r="A20" s="9">
        <v>1062183</v>
      </c>
      <c r="B20">
        <v>16.899999999999999</v>
      </c>
    </row>
    <row r="21" spans="1:2" x14ac:dyDescent="0.25">
      <c r="A21" s="9">
        <v>1062184</v>
      </c>
      <c r="B21">
        <v>17</v>
      </c>
    </row>
    <row r="22" spans="1:2" x14ac:dyDescent="0.25">
      <c r="A22" s="9">
        <v>1067177</v>
      </c>
      <c r="B22">
        <v>-6.4</v>
      </c>
    </row>
    <row r="23" spans="1:2" x14ac:dyDescent="0.25">
      <c r="A23" s="9">
        <v>1068180</v>
      </c>
      <c r="B23">
        <v>-108</v>
      </c>
    </row>
    <row r="24" spans="1:2" x14ac:dyDescent="0.25">
      <c r="A24" s="9">
        <v>1069058</v>
      </c>
      <c r="B24">
        <v>99</v>
      </c>
    </row>
    <row r="25" spans="1:2" x14ac:dyDescent="0.25">
      <c r="A25" s="9">
        <v>1073138</v>
      </c>
      <c r="B25">
        <v>81.45</v>
      </c>
    </row>
    <row r="26" spans="1:2" x14ac:dyDescent="0.25">
      <c r="A26" s="9">
        <v>1073164</v>
      </c>
      <c r="B26">
        <v>-32.4</v>
      </c>
    </row>
    <row r="27" spans="1:2" x14ac:dyDescent="0.25">
      <c r="A27" s="9">
        <v>1074137</v>
      </c>
      <c r="B27">
        <v>70.150000000000006</v>
      </c>
    </row>
    <row r="28" spans="1:2" x14ac:dyDescent="0.25">
      <c r="A28" s="9">
        <v>1075156</v>
      </c>
      <c r="B28">
        <v>-26.5</v>
      </c>
    </row>
    <row r="29" spans="1:2" x14ac:dyDescent="0.25">
      <c r="A29" s="9">
        <v>1080159</v>
      </c>
      <c r="B29">
        <v>-28.2</v>
      </c>
    </row>
    <row r="30" spans="1:2" x14ac:dyDescent="0.25">
      <c r="A30" s="9">
        <v>1081068</v>
      </c>
      <c r="B30">
        <v>-99</v>
      </c>
    </row>
    <row r="31" spans="1:2" x14ac:dyDescent="0.25">
      <c r="A31" s="9">
        <v>1083136</v>
      </c>
      <c r="B31">
        <v>-41.6</v>
      </c>
    </row>
    <row r="32" spans="1:2" x14ac:dyDescent="0.25">
      <c r="A32" s="9">
        <v>1083153</v>
      </c>
      <c r="B32">
        <v>-21</v>
      </c>
    </row>
    <row r="33" spans="1:2" x14ac:dyDescent="0.25">
      <c r="A33" s="9">
        <v>1084146</v>
      </c>
      <c r="B33">
        <v>18.8</v>
      </c>
    </row>
    <row r="34" spans="1:2" x14ac:dyDescent="0.25">
      <c r="A34" s="9"/>
    </row>
    <row r="35" spans="1:2" x14ac:dyDescent="0.25">
      <c r="A35" s="9"/>
    </row>
    <row r="36" spans="1:2" x14ac:dyDescent="0.25">
      <c r="A36" s="9"/>
    </row>
    <row r="37" spans="1:2" x14ac:dyDescent="0.25">
      <c r="A37" s="9"/>
    </row>
    <row r="38" spans="1:2" x14ac:dyDescent="0.25">
      <c r="A38" s="9"/>
    </row>
    <row r="39" spans="1:2" x14ac:dyDescent="0.25">
      <c r="A39" s="9"/>
    </row>
    <row r="40" spans="1:2" x14ac:dyDescent="0.25">
      <c r="A40" s="9"/>
    </row>
    <row r="41" spans="1:2" x14ac:dyDescent="0.25">
      <c r="A41" s="9"/>
    </row>
    <row r="42" spans="1:2" x14ac:dyDescent="0.25">
      <c r="A42" s="9"/>
    </row>
    <row r="43" spans="1:2" x14ac:dyDescent="0.25">
      <c r="A43" s="9"/>
    </row>
    <row r="44" spans="1:2" x14ac:dyDescent="0.25">
      <c r="A44" s="9"/>
    </row>
    <row r="45" spans="1:2" x14ac:dyDescent="0.25">
      <c r="A45" s="9"/>
    </row>
    <row r="46" spans="1:2" x14ac:dyDescent="0.25">
      <c r="A46" s="9"/>
    </row>
    <row r="47" spans="1:2" x14ac:dyDescent="0.25">
      <c r="A47" s="9"/>
    </row>
    <row r="48" spans="1:2" x14ac:dyDescent="0.25">
      <c r="A48" s="9"/>
    </row>
    <row r="49" spans="1:1" x14ac:dyDescent="0.25">
      <c r="A49"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D363D-3B9D-465C-AEA8-08445261DA28}">
  <dimension ref="A1:D49"/>
  <sheetViews>
    <sheetView workbookViewId="0">
      <selection activeCell="H10" sqref="H10"/>
    </sheetView>
  </sheetViews>
  <sheetFormatPr defaultRowHeight="15" x14ac:dyDescent="0.25"/>
  <cols>
    <col min="4" max="4" width="17.5703125" customWidth="1"/>
    <col min="6" max="6" width="11.140625" customWidth="1"/>
  </cols>
  <sheetData>
    <row r="1" spans="1:4" x14ac:dyDescent="0.25">
      <c r="A1">
        <f>COUNT(A3:A219)</f>
        <v>47</v>
      </c>
      <c r="B1">
        <v>50</v>
      </c>
    </row>
    <row r="2" spans="1:4" x14ac:dyDescent="0.25">
      <c r="A2">
        <f>COUNT(A3:A219)</f>
        <v>47</v>
      </c>
      <c r="B2">
        <v>0</v>
      </c>
    </row>
    <row r="3" spans="1:4" x14ac:dyDescent="0.25">
      <c r="A3">
        <v>1</v>
      </c>
      <c r="B3">
        <v>56</v>
      </c>
      <c r="C3">
        <v>31</v>
      </c>
      <c r="D3">
        <v>11806.817248459958</v>
      </c>
    </row>
    <row r="4" spans="1:4" x14ac:dyDescent="0.25">
      <c r="A4">
        <v>1</v>
      </c>
      <c r="B4">
        <v>57</v>
      </c>
      <c r="C4">
        <v>32</v>
      </c>
      <c r="D4">
        <v>-11806.817248459958</v>
      </c>
    </row>
    <row r="5" spans="1:4" x14ac:dyDescent="0.25">
      <c r="A5">
        <v>1</v>
      </c>
      <c r="B5">
        <v>69</v>
      </c>
      <c r="C5">
        <v>58</v>
      </c>
      <c r="D5">
        <v>11806.817248459958</v>
      </c>
    </row>
    <row r="6" spans="1:4" x14ac:dyDescent="0.25">
      <c r="A6">
        <v>1</v>
      </c>
      <c r="B6">
        <v>81</v>
      </c>
      <c r="C6">
        <v>68</v>
      </c>
      <c r="D6">
        <v>-11806.817248459958</v>
      </c>
    </row>
    <row r="7" spans="1:4" x14ac:dyDescent="0.25">
      <c r="A7">
        <v>1</v>
      </c>
      <c r="B7">
        <v>73</v>
      </c>
      <c r="C7">
        <v>138</v>
      </c>
      <c r="D7">
        <v>1252.2381930184804</v>
      </c>
    </row>
    <row r="8" spans="1:4" x14ac:dyDescent="0.25">
      <c r="A8">
        <v>1</v>
      </c>
      <c r="B8">
        <v>74</v>
      </c>
      <c r="C8">
        <v>137</v>
      </c>
      <c r="D8">
        <v>1252.2381930184804</v>
      </c>
    </row>
    <row r="9" spans="1:4" x14ac:dyDescent="0.25">
      <c r="A9">
        <v>1</v>
      </c>
      <c r="B9">
        <v>83</v>
      </c>
      <c r="C9">
        <v>153</v>
      </c>
      <c r="D9">
        <v>-2504.4763860369608</v>
      </c>
    </row>
    <row r="10" spans="1:4" x14ac:dyDescent="0.25">
      <c r="A10">
        <v>1</v>
      </c>
      <c r="B10">
        <v>73</v>
      </c>
      <c r="C10">
        <v>138</v>
      </c>
      <c r="D10">
        <v>1347.6468172484601</v>
      </c>
    </row>
    <row r="11" spans="1:4" x14ac:dyDescent="0.25">
      <c r="A11">
        <v>1</v>
      </c>
      <c r="B11">
        <v>50</v>
      </c>
      <c r="C11">
        <v>189</v>
      </c>
      <c r="D11">
        <v>-1347.6468172484601</v>
      </c>
    </row>
    <row r="12" spans="1:4" x14ac:dyDescent="0.25">
      <c r="A12">
        <v>1</v>
      </c>
      <c r="B12">
        <v>73</v>
      </c>
      <c r="C12">
        <v>138</v>
      </c>
      <c r="D12">
        <v>1580.2053388090349</v>
      </c>
    </row>
    <row r="13" spans="1:4" x14ac:dyDescent="0.25">
      <c r="A13">
        <v>1</v>
      </c>
      <c r="B13">
        <v>74</v>
      </c>
      <c r="C13">
        <v>137</v>
      </c>
      <c r="D13">
        <v>1580.2053388090349</v>
      </c>
    </row>
    <row r="14" spans="1:4" x14ac:dyDescent="0.25">
      <c r="A14">
        <v>1</v>
      </c>
      <c r="B14">
        <v>75</v>
      </c>
      <c r="C14">
        <v>156</v>
      </c>
      <c r="D14">
        <v>-3160.4106776180697</v>
      </c>
    </row>
    <row r="15" spans="1:4" x14ac:dyDescent="0.25">
      <c r="A15">
        <v>1</v>
      </c>
      <c r="B15">
        <v>61</v>
      </c>
      <c r="C15">
        <v>183</v>
      </c>
      <c r="D15">
        <v>16911.178644763862</v>
      </c>
    </row>
    <row r="16" spans="1:4" x14ac:dyDescent="0.25">
      <c r="A16">
        <v>1</v>
      </c>
      <c r="B16">
        <v>60</v>
      </c>
      <c r="C16">
        <v>182</v>
      </c>
      <c r="D16">
        <v>-16911.178644763862</v>
      </c>
    </row>
    <row r="17" spans="1:4" x14ac:dyDescent="0.25">
      <c r="A17">
        <v>1</v>
      </c>
      <c r="B17">
        <v>73</v>
      </c>
      <c r="C17">
        <v>138</v>
      </c>
      <c r="D17">
        <v>1681.577002053388</v>
      </c>
    </row>
    <row r="18" spans="1:4" x14ac:dyDescent="0.25">
      <c r="A18">
        <v>1</v>
      </c>
      <c r="B18">
        <v>74</v>
      </c>
      <c r="C18">
        <v>137</v>
      </c>
      <c r="D18">
        <v>1681.577002053388</v>
      </c>
    </row>
    <row r="19" spans="1:4" x14ac:dyDescent="0.25">
      <c r="A19">
        <v>1</v>
      </c>
      <c r="B19">
        <v>80</v>
      </c>
      <c r="C19">
        <v>159</v>
      </c>
      <c r="D19">
        <v>-3363.154004106776</v>
      </c>
    </row>
    <row r="20" spans="1:4" x14ac:dyDescent="0.25">
      <c r="A20">
        <v>1</v>
      </c>
      <c r="B20">
        <v>61</v>
      </c>
      <c r="C20">
        <v>184</v>
      </c>
      <c r="D20">
        <v>2015.5071868583159</v>
      </c>
    </row>
    <row r="21" spans="1:4" x14ac:dyDescent="0.25">
      <c r="A21">
        <v>1</v>
      </c>
      <c r="B21">
        <v>62</v>
      </c>
      <c r="C21">
        <v>183</v>
      </c>
      <c r="D21">
        <v>2015.5071868583159</v>
      </c>
    </row>
    <row r="22" spans="1:4" x14ac:dyDescent="0.25">
      <c r="A22">
        <v>1</v>
      </c>
      <c r="B22">
        <v>62</v>
      </c>
      <c r="C22">
        <v>184</v>
      </c>
      <c r="D22">
        <v>2027.4332648870636</v>
      </c>
    </row>
    <row r="23" spans="1:4" x14ac:dyDescent="0.25">
      <c r="A23">
        <v>1</v>
      </c>
      <c r="B23">
        <v>60</v>
      </c>
      <c r="C23">
        <v>182</v>
      </c>
      <c r="D23">
        <v>-6058.4476386036959</v>
      </c>
    </row>
    <row r="24" spans="1:4" x14ac:dyDescent="0.25">
      <c r="A24">
        <v>1</v>
      </c>
      <c r="B24">
        <v>9</v>
      </c>
      <c r="C24">
        <v>108</v>
      </c>
      <c r="D24">
        <v>715.56468172484597</v>
      </c>
    </row>
    <row r="25" spans="1:4" x14ac:dyDescent="0.25">
      <c r="A25">
        <v>1</v>
      </c>
      <c r="B25">
        <v>27</v>
      </c>
      <c r="C25">
        <v>109</v>
      </c>
      <c r="D25">
        <v>-715.56468172484597</v>
      </c>
    </row>
    <row r="26" spans="1:4" x14ac:dyDescent="0.25">
      <c r="A26">
        <v>1</v>
      </c>
      <c r="B26">
        <v>73</v>
      </c>
      <c r="C26">
        <v>138</v>
      </c>
      <c r="D26">
        <v>1932.0246406570841</v>
      </c>
    </row>
    <row r="27" spans="1:4" x14ac:dyDescent="0.25">
      <c r="A27">
        <v>1</v>
      </c>
      <c r="B27">
        <v>74</v>
      </c>
      <c r="C27">
        <v>137</v>
      </c>
      <c r="D27">
        <v>1932.0246406570841</v>
      </c>
    </row>
    <row r="28" spans="1:4" x14ac:dyDescent="0.25">
      <c r="A28">
        <v>1</v>
      </c>
      <c r="B28">
        <v>73</v>
      </c>
      <c r="C28">
        <v>164</v>
      </c>
      <c r="D28">
        <v>-3864.0492813141682</v>
      </c>
    </row>
    <row r="29" spans="1:4" x14ac:dyDescent="0.25">
      <c r="A29">
        <v>1</v>
      </c>
      <c r="B29">
        <v>61</v>
      </c>
      <c r="C29">
        <v>176</v>
      </c>
      <c r="D29">
        <v>12880.164271047228</v>
      </c>
    </row>
    <row r="30" spans="1:4" x14ac:dyDescent="0.25">
      <c r="A30">
        <v>1</v>
      </c>
      <c r="B30">
        <v>68</v>
      </c>
      <c r="C30">
        <v>180</v>
      </c>
      <c r="D30">
        <v>-12880.164271047228</v>
      </c>
    </row>
    <row r="31" spans="1:4" x14ac:dyDescent="0.25">
      <c r="A31">
        <v>1</v>
      </c>
      <c r="B31">
        <v>73</v>
      </c>
      <c r="C31">
        <v>138</v>
      </c>
      <c r="D31">
        <v>381.63449691991786</v>
      </c>
    </row>
    <row r="32" spans="1:4" x14ac:dyDescent="0.25">
      <c r="A32">
        <v>1</v>
      </c>
      <c r="B32">
        <v>74</v>
      </c>
      <c r="C32">
        <v>137</v>
      </c>
      <c r="D32">
        <v>381.63449691991786</v>
      </c>
    </row>
    <row r="33" spans="1:4" x14ac:dyDescent="0.25">
      <c r="A33">
        <v>1</v>
      </c>
      <c r="B33">
        <v>67</v>
      </c>
      <c r="C33">
        <v>177</v>
      </c>
      <c r="D33">
        <v>-763.26899383983573</v>
      </c>
    </row>
    <row r="34" spans="1:4" x14ac:dyDescent="0.25">
      <c r="A34">
        <v>1</v>
      </c>
      <c r="B34">
        <v>29</v>
      </c>
      <c r="C34">
        <v>156</v>
      </c>
      <c r="D34">
        <v>1824.6899383983573</v>
      </c>
    </row>
    <row r="35" spans="1:4" x14ac:dyDescent="0.25">
      <c r="A35">
        <v>1</v>
      </c>
      <c r="B35">
        <v>35</v>
      </c>
      <c r="C35">
        <v>155</v>
      </c>
      <c r="D35">
        <v>-912.34496919917865</v>
      </c>
    </row>
    <row r="36" spans="1:4" x14ac:dyDescent="0.25">
      <c r="A36">
        <v>1</v>
      </c>
      <c r="B36">
        <v>35</v>
      </c>
      <c r="C36">
        <v>156</v>
      </c>
      <c r="D36">
        <v>-912.34496919917865</v>
      </c>
    </row>
    <row r="37" spans="1:4" x14ac:dyDescent="0.25">
      <c r="A37">
        <v>1</v>
      </c>
      <c r="B37">
        <v>73</v>
      </c>
      <c r="C37">
        <v>138</v>
      </c>
      <c r="D37">
        <v>178.89117043121149</v>
      </c>
    </row>
    <row r="38" spans="1:4" x14ac:dyDescent="0.25">
      <c r="A38">
        <v>1</v>
      </c>
      <c r="B38">
        <v>74</v>
      </c>
      <c r="C38">
        <v>137</v>
      </c>
      <c r="D38">
        <v>178.89117043121149</v>
      </c>
    </row>
    <row r="39" spans="1:4" x14ac:dyDescent="0.25">
      <c r="A39">
        <v>1</v>
      </c>
      <c r="B39">
        <v>41</v>
      </c>
      <c r="C39">
        <v>202</v>
      </c>
      <c r="D39">
        <v>-357.78234086242298</v>
      </c>
    </row>
    <row r="40" spans="1:4" x14ac:dyDescent="0.25">
      <c r="A40">
        <v>1</v>
      </c>
      <c r="B40">
        <v>27</v>
      </c>
      <c r="C40">
        <v>129</v>
      </c>
      <c r="D40">
        <v>3327.3757700205338</v>
      </c>
    </row>
    <row r="41" spans="1:4" x14ac:dyDescent="0.25">
      <c r="A41">
        <v>1</v>
      </c>
      <c r="B41">
        <v>28</v>
      </c>
      <c r="C41">
        <v>130</v>
      </c>
      <c r="D41">
        <v>6583.195071868583</v>
      </c>
    </row>
    <row r="42" spans="1:4" x14ac:dyDescent="0.25">
      <c r="A42">
        <v>1</v>
      </c>
      <c r="B42">
        <v>29</v>
      </c>
      <c r="C42">
        <v>131</v>
      </c>
      <c r="D42">
        <v>-9910.5708418891154</v>
      </c>
    </row>
    <row r="43" spans="1:4" x14ac:dyDescent="0.25">
      <c r="A43">
        <v>1</v>
      </c>
      <c r="B43">
        <v>73</v>
      </c>
      <c r="C43">
        <v>138</v>
      </c>
      <c r="D43">
        <v>1359.5728952772074</v>
      </c>
    </row>
    <row r="44" spans="1:4" x14ac:dyDescent="0.25">
      <c r="A44">
        <v>1</v>
      </c>
      <c r="B44">
        <v>74</v>
      </c>
      <c r="C44">
        <v>137</v>
      </c>
      <c r="D44">
        <v>1359.5728952772074</v>
      </c>
    </row>
    <row r="45" spans="1:4" x14ac:dyDescent="0.25">
      <c r="A45">
        <v>1</v>
      </c>
      <c r="B45">
        <v>83</v>
      </c>
      <c r="C45">
        <v>136</v>
      </c>
      <c r="D45">
        <v>-2719.1457905544148</v>
      </c>
    </row>
    <row r="46" spans="1:4" x14ac:dyDescent="0.25">
      <c r="A46">
        <v>1</v>
      </c>
      <c r="B46">
        <v>27</v>
      </c>
      <c r="C46">
        <v>111</v>
      </c>
      <c r="D46">
        <v>11091.252566735113</v>
      </c>
    </row>
    <row r="47" spans="1:4" x14ac:dyDescent="0.25">
      <c r="A47">
        <v>1</v>
      </c>
      <c r="B47">
        <v>25</v>
      </c>
      <c r="C47">
        <v>111</v>
      </c>
      <c r="D47">
        <v>-11091.252566735113</v>
      </c>
    </row>
    <row r="48" spans="1:4" x14ac:dyDescent="0.25">
      <c r="A48">
        <v>1</v>
      </c>
      <c r="B48">
        <v>84</v>
      </c>
      <c r="C48">
        <v>146</v>
      </c>
      <c r="D48">
        <v>2242.1026694045177</v>
      </c>
    </row>
    <row r="49" spans="1:4" x14ac:dyDescent="0.25">
      <c r="A49">
        <v>1</v>
      </c>
      <c r="B49">
        <v>83</v>
      </c>
      <c r="C49">
        <v>136</v>
      </c>
      <c r="D49">
        <v>-2242.1026694045177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EE850-3971-40E7-8987-E7E63A19F2F2}">
  <dimension ref="A1:J48"/>
  <sheetViews>
    <sheetView workbookViewId="0">
      <selection activeCell="I2" sqref="I2:J33"/>
    </sheetView>
  </sheetViews>
  <sheetFormatPr defaultRowHeight="15" x14ac:dyDescent="0.25"/>
  <cols>
    <col min="4" max="4" width="15.7109375" customWidth="1"/>
    <col min="5" max="5" width="13.42578125" customWidth="1"/>
    <col min="7" max="7" width="12.5703125" customWidth="1"/>
    <col min="9" max="9" width="13.140625" bestFit="1" customWidth="1"/>
    <col min="10" max="10" width="11.140625" bestFit="1" customWidth="1"/>
    <col min="11" max="11" width="10.7109375" bestFit="1" customWidth="1"/>
  </cols>
  <sheetData>
    <row r="1" spans="1:10" x14ac:dyDescent="0.25">
      <c r="A1" s="1" t="s">
        <v>11</v>
      </c>
      <c r="B1" s="1" t="s">
        <v>12</v>
      </c>
      <c r="C1" s="1" t="s">
        <v>13</v>
      </c>
      <c r="D1" s="1" t="s">
        <v>21</v>
      </c>
      <c r="E1" s="1" t="s">
        <v>22</v>
      </c>
      <c r="F1" s="1" t="s">
        <v>0</v>
      </c>
      <c r="G1" s="1" t="s">
        <v>10</v>
      </c>
      <c r="I1" s="10" t="s">
        <v>14</v>
      </c>
      <c r="J1" t="s">
        <v>23</v>
      </c>
    </row>
    <row r="2" spans="1:10" x14ac:dyDescent="0.25">
      <c r="A2">
        <f>CellTable_WY2025gt1mi!M2</f>
        <v>1</v>
      </c>
      <c r="B2">
        <f>CellTable_WY2025gt1mi!N2</f>
        <v>56</v>
      </c>
      <c r="C2">
        <f>CellTable_WY2025gt1mi!O2</f>
        <v>31</v>
      </c>
      <c r="D2">
        <f>E2*43560/365.25</f>
        <v>11806.817248459958</v>
      </c>
      <c r="E2" s="18">
        <f>CellTable_WY2025gt1mi!K2</f>
        <v>99</v>
      </c>
      <c r="F2">
        <f>CellTable_WY2025gt1mi!J2</f>
        <v>89445</v>
      </c>
      <c r="G2">
        <f>CellTable_WY2025gt1mi!L2</f>
        <v>1056031</v>
      </c>
      <c r="I2" s="9">
        <v>1009108</v>
      </c>
      <c r="J2">
        <v>6</v>
      </c>
    </row>
    <row r="3" spans="1:10" x14ac:dyDescent="0.25">
      <c r="A3">
        <f>CellTable_WY2025gt1mi!M3</f>
        <v>1</v>
      </c>
      <c r="B3">
        <f>CellTable_WY2025gt1mi!N3</f>
        <v>57</v>
      </c>
      <c r="C3">
        <f>CellTable_WY2025gt1mi!O3</f>
        <v>32</v>
      </c>
      <c r="D3">
        <f t="shared" ref="D3:D48" si="0">E3*43560/365.25</f>
        <v>-11806.817248459958</v>
      </c>
      <c r="E3" s="18">
        <f>CellTable_WY2025gt1mi!K3</f>
        <v>-99</v>
      </c>
      <c r="F3">
        <f>CellTable_WY2025gt1mi!J3</f>
        <v>89445</v>
      </c>
      <c r="G3">
        <f>CellTable_WY2025gt1mi!L3</f>
        <v>1057032</v>
      </c>
      <c r="I3" s="9">
        <v>1025111</v>
      </c>
      <c r="J3">
        <v>-93</v>
      </c>
    </row>
    <row r="4" spans="1:10" x14ac:dyDescent="0.25">
      <c r="A4">
        <f>CellTable_WY2025gt1mi!M4</f>
        <v>1</v>
      </c>
      <c r="B4">
        <f>CellTable_WY2025gt1mi!N4</f>
        <v>69</v>
      </c>
      <c r="C4">
        <f>CellTable_WY2025gt1mi!O4</f>
        <v>58</v>
      </c>
      <c r="D4">
        <f t="shared" si="0"/>
        <v>11806.817248459958</v>
      </c>
      <c r="E4" s="18">
        <f>CellTable_WY2025gt1mi!K4</f>
        <v>99</v>
      </c>
      <c r="F4">
        <f>CellTable_WY2025gt1mi!J4</f>
        <v>89596</v>
      </c>
      <c r="G4">
        <f>CellTable_WY2025gt1mi!L4</f>
        <v>1069058</v>
      </c>
      <c r="I4" s="9">
        <v>1027109</v>
      </c>
      <c r="J4">
        <v>-6</v>
      </c>
    </row>
    <row r="5" spans="1:10" x14ac:dyDescent="0.25">
      <c r="A5">
        <f>CellTable_WY2025gt1mi!M5</f>
        <v>1</v>
      </c>
      <c r="B5">
        <f>CellTable_WY2025gt1mi!N5</f>
        <v>81</v>
      </c>
      <c r="C5">
        <f>CellTable_WY2025gt1mi!O5</f>
        <v>68</v>
      </c>
      <c r="D5">
        <f t="shared" si="0"/>
        <v>-11806.817248459958</v>
      </c>
      <c r="E5" s="18">
        <f>CellTable_WY2025gt1mi!K5</f>
        <v>-99</v>
      </c>
      <c r="F5">
        <f>CellTable_WY2025gt1mi!J5</f>
        <v>89596</v>
      </c>
      <c r="G5">
        <f>CellTable_WY2025gt1mi!L5</f>
        <v>1081068</v>
      </c>
      <c r="I5" s="9">
        <v>1027111</v>
      </c>
      <c r="J5">
        <v>93</v>
      </c>
    </row>
    <row r="6" spans="1:10" x14ac:dyDescent="0.25">
      <c r="A6">
        <f>CellTable_WY2025gt1mi!M6</f>
        <v>1</v>
      </c>
      <c r="B6">
        <f>CellTable_WY2025gt1mi!N6</f>
        <v>73</v>
      </c>
      <c r="C6">
        <f>CellTable_WY2025gt1mi!O6</f>
        <v>138</v>
      </c>
      <c r="D6">
        <f t="shared" si="0"/>
        <v>1252.2381930184804</v>
      </c>
      <c r="E6" s="18">
        <f>CellTable_WY2025gt1mi!K6</f>
        <v>10.5</v>
      </c>
      <c r="F6">
        <f>CellTable_WY2025gt1mi!J6</f>
        <v>89409</v>
      </c>
      <c r="G6">
        <f>CellTable_WY2025gt1mi!L6</f>
        <v>1073138</v>
      </c>
      <c r="I6" s="9">
        <v>1027129</v>
      </c>
      <c r="J6">
        <v>27.9</v>
      </c>
    </row>
    <row r="7" spans="1:10" x14ac:dyDescent="0.25">
      <c r="A7">
        <f>CellTable_WY2025gt1mi!M7</f>
        <v>1</v>
      </c>
      <c r="B7">
        <f>CellTable_WY2025gt1mi!N7</f>
        <v>74</v>
      </c>
      <c r="C7">
        <f>CellTable_WY2025gt1mi!O7</f>
        <v>137</v>
      </c>
      <c r="D7">
        <f t="shared" si="0"/>
        <v>1252.2381930184804</v>
      </c>
      <c r="E7" s="18">
        <f>CellTable_WY2025gt1mi!K7</f>
        <v>10.5</v>
      </c>
      <c r="F7">
        <f>CellTable_WY2025gt1mi!J7</f>
        <v>89409</v>
      </c>
      <c r="G7">
        <f>CellTable_WY2025gt1mi!L7</f>
        <v>1074137</v>
      </c>
      <c r="I7" s="9">
        <v>1028130</v>
      </c>
      <c r="J7">
        <v>55.2</v>
      </c>
    </row>
    <row r="8" spans="1:10" x14ac:dyDescent="0.25">
      <c r="A8">
        <f>CellTable_WY2025gt1mi!M8</f>
        <v>1</v>
      </c>
      <c r="B8">
        <f>CellTable_WY2025gt1mi!N8</f>
        <v>83</v>
      </c>
      <c r="C8">
        <f>CellTable_WY2025gt1mi!O8</f>
        <v>153</v>
      </c>
      <c r="D8">
        <f t="shared" si="0"/>
        <v>-2504.4763860369608</v>
      </c>
      <c r="E8" s="18">
        <f>CellTable_WY2025gt1mi!K8</f>
        <v>-21</v>
      </c>
      <c r="F8">
        <f>CellTable_WY2025gt1mi!J8</f>
        <v>89409</v>
      </c>
      <c r="G8">
        <f>CellTable_WY2025gt1mi!L8</f>
        <v>1083153</v>
      </c>
      <c r="I8" s="9">
        <v>1029131</v>
      </c>
      <c r="J8">
        <v>-83.1</v>
      </c>
    </row>
    <row r="9" spans="1:10" x14ac:dyDescent="0.25">
      <c r="A9">
        <f>CellTable_WY2025gt1mi!M9</f>
        <v>1</v>
      </c>
      <c r="B9">
        <f>CellTable_WY2025gt1mi!N9</f>
        <v>73</v>
      </c>
      <c r="C9">
        <f>CellTable_WY2025gt1mi!O9</f>
        <v>138</v>
      </c>
      <c r="D9">
        <f t="shared" si="0"/>
        <v>1347.6468172484601</v>
      </c>
      <c r="E9" s="18">
        <f>CellTable_WY2025gt1mi!K9</f>
        <v>11.3</v>
      </c>
      <c r="F9">
        <f>CellTable_WY2025gt1mi!J9</f>
        <v>89344</v>
      </c>
      <c r="G9">
        <f>CellTable_WY2025gt1mi!L9</f>
        <v>1073138</v>
      </c>
      <c r="I9" s="9">
        <v>1029156</v>
      </c>
      <c r="J9">
        <v>15.3</v>
      </c>
    </row>
    <row r="10" spans="1:10" x14ac:dyDescent="0.25">
      <c r="A10">
        <f>CellTable_WY2025gt1mi!M10</f>
        <v>1</v>
      </c>
      <c r="B10">
        <f>CellTable_WY2025gt1mi!N10</f>
        <v>50</v>
      </c>
      <c r="C10">
        <f>CellTable_WY2025gt1mi!O10</f>
        <v>189</v>
      </c>
      <c r="D10">
        <f t="shared" si="0"/>
        <v>-1347.6468172484601</v>
      </c>
      <c r="E10" s="18">
        <f>CellTable_WY2025gt1mi!K10</f>
        <v>-11.3</v>
      </c>
      <c r="F10">
        <f>CellTable_WY2025gt1mi!J10</f>
        <v>89344</v>
      </c>
      <c r="G10">
        <f>CellTable_WY2025gt1mi!L10</f>
        <v>1050189</v>
      </c>
      <c r="I10" s="9">
        <v>1035155</v>
      </c>
      <c r="J10">
        <v>-7.65</v>
      </c>
    </row>
    <row r="11" spans="1:10" x14ac:dyDescent="0.25">
      <c r="A11">
        <f>CellTable_WY2025gt1mi!M11</f>
        <v>1</v>
      </c>
      <c r="B11">
        <f>CellTable_WY2025gt1mi!N11</f>
        <v>73</v>
      </c>
      <c r="C11">
        <f>CellTable_WY2025gt1mi!O11</f>
        <v>138</v>
      </c>
      <c r="D11">
        <f t="shared" si="0"/>
        <v>1580.2053388090349</v>
      </c>
      <c r="E11" s="18">
        <f>CellTable_WY2025gt1mi!K11</f>
        <v>13.25</v>
      </c>
      <c r="F11">
        <f>CellTable_WY2025gt1mi!J11</f>
        <v>89478</v>
      </c>
      <c r="G11">
        <f>CellTable_WY2025gt1mi!L11</f>
        <v>1073138</v>
      </c>
      <c r="I11" s="9">
        <v>1035156</v>
      </c>
      <c r="J11">
        <v>-7.65</v>
      </c>
    </row>
    <row r="12" spans="1:10" x14ac:dyDescent="0.25">
      <c r="A12">
        <f>CellTable_WY2025gt1mi!M12</f>
        <v>1</v>
      </c>
      <c r="B12">
        <f>CellTable_WY2025gt1mi!N12</f>
        <v>74</v>
      </c>
      <c r="C12">
        <f>CellTable_WY2025gt1mi!O12</f>
        <v>137</v>
      </c>
      <c r="D12">
        <f t="shared" si="0"/>
        <v>1580.2053388090349</v>
      </c>
      <c r="E12" s="18">
        <f>CellTable_WY2025gt1mi!K12</f>
        <v>13.25</v>
      </c>
      <c r="F12">
        <f>CellTable_WY2025gt1mi!J12</f>
        <v>89478</v>
      </c>
      <c r="G12">
        <f>CellTable_WY2025gt1mi!L12</f>
        <v>1074137</v>
      </c>
      <c r="I12" s="9">
        <v>1041202</v>
      </c>
      <c r="J12">
        <v>-3</v>
      </c>
    </row>
    <row r="13" spans="1:10" x14ac:dyDescent="0.25">
      <c r="A13">
        <f>CellTable_WY2025gt1mi!M13</f>
        <v>1</v>
      </c>
      <c r="B13">
        <f>CellTable_WY2025gt1mi!N13</f>
        <v>75</v>
      </c>
      <c r="C13">
        <f>CellTable_WY2025gt1mi!O13</f>
        <v>156</v>
      </c>
      <c r="D13">
        <f t="shared" si="0"/>
        <v>-3160.4106776180697</v>
      </c>
      <c r="E13" s="18">
        <f>CellTable_WY2025gt1mi!K13</f>
        <v>-26.5</v>
      </c>
      <c r="F13">
        <f>CellTable_WY2025gt1mi!J13</f>
        <v>89478</v>
      </c>
      <c r="G13">
        <f>CellTable_WY2025gt1mi!L13</f>
        <v>1075156</v>
      </c>
      <c r="I13" s="9">
        <v>1050189</v>
      </c>
      <c r="J13">
        <v>-11.3</v>
      </c>
    </row>
    <row r="14" spans="1:10" x14ac:dyDescent="0.25">
      <c r="A14">
        <f>CellTable_WY2025gt1mi!M14</f>
        <v>1</v>
      </c>
      <c r="B14">
        <f>CellTable_WY2025gt1mi!N14</f>
        <v>61</v>
      </c>
      <c r="C14">
        <f>CellTable_WY2025gt1mi!O14</f>
        <v>183</v>
      </c>
      <c r="D14">
        <f t="shared" si="0"/>
        <v>16911.178644763862</v>
      </c>
      <c r="E14" s="18">
        <f>CellTable_WY2025gt1mi!K14</f>
        <v>141.80000000000001</v>
      </c>
      <c r="F14">
        <f>CellTable_WY2025gt1mi!J14</f>
        <v>89500</v>
      </c>
      <c r="G14">
        <f>CellTable_WY2025gt1mi!L14</f>
        <v>1061183</v>
      </c>
      <c r="I14" s="9">
        <v>1056031</v>
      </c>
      <c r="J14">
        <v>99</v>
      </c>
    </row>
    <row r="15" spans="1:10" x14ac:dyDescent="0.25">
      <c r="A15">
        <f>CellTable_WY2025gt1mi!M15</f>
        <v>1</v>
      </c>
      <c r="B15">
        <f>CellTable_WY2025gt1mi!N15</f>
        <v>60</v>
      </c>
      <c r="C15">
        <f>CellTable_WY2025gt1mi!O15</f>
        <v>182</v>
      </c>
      <c r="D15">
        <f t="shared" si="0"/>
        <v>-16911.178644763862</v>
      </c>
      <c r="E15" s="18">
        <f>CellTable_WY2025gt1mi!K15</f>
        <v>-141.80000000000001</v>
      </c>
      <c r="F15">
        <f>CellTable_WY2025gt1mi!J15</f>
        <v>89500</v>
      </c>
      <c r="G15">
        <f>CellTable_WY2025gt1mi!L15</f>
        <v>1060182</v>
      </c>
      <c r="I15" s="9">
        <v>1057032</v>
      </c>
      <c r="J15">
        <v>-99</v>
      </c>
    </row>
    <row r="16" spans="1:10" x14ac:dyDescent="0.25">
      <c r="A16">
        <f>CellTable_WY2025gt1mi!M16</f>
        <v>1</v>
      </c>
      <c r="B16">
        <f>CellTable_WY2025gt1mi!N16</f>
        <v>73</v>
      </c>
      <c r="C16">
        <f>CellTable_WY2025gt1mi!O16</f>
        <v>138</v>
      </c>
      <c r="D16">
        <f t="shared" si="0"/>
        <v>1681.577002053388</v>
      </c>
      <c r="E16" s="18">
        <f>CellTable_WY2025gt1mi!K16</f>
        <v>14.1</v>
      </c>
      <c r="F16">
        <f>CellTable_WY2025gt1mi!J16</f>
        <v>89524</v>
      </c>
      <c r="G16">
        <f>CellTable_WY2025gt1mi!L16</f>
        <v>1073138</v>
      </c>
      <c r="I16" s="9">
        <v>1060182</v>
      </c>
      <c r="J16">
        <v>-192.60000000000002</v>
      </c>
    </row>
    <row r="17" spans="1:10" x14ac:dyDescent="0.25">
      <c r="A17">
        <f>CellTable_WY2025gt1mi!M17</f>
        <v>1</v>
      </c>
      <c r="B17">
        <f>CellTable_WY2025gt1mi!N17</f>
        <v>74</v>
      </c>
      <c r="C17">
        <f>CellTable_WY2025gt1mi!O17</f>
        <v>137</v>
      </c>
      <c r="D17">
        <f t="shared" si="0"/>
        <v>1681.577002053388</v>
      </c>
      <c r="E17" s="18">
        <f>CellTable_WY2025gt1mi!K17</f>
        <v>14.1</v>
      </c>
      <c r="F17">
        <f>CellTable_WY2025gt1mi!J17</f>
        <v>89524</v>
      </c>
      <c r="G17">
        <f>CellTable_WY2025gt1mi!L17</f>
        <v>1074137</v>
      </c>
      <c r="I17" s="9">
        <v>1061176</v>
      </c>
      <c r="J17">
        <v>108</v>
      </c>
    </row>
    <row r="18" spans="1:10" x14ac:dyDescent="0.25">
      <c r="A18">
        <f>CellTable_WY2025gt1mi!M18</f>
        <v>1</v>
      </c>
      <c r="B18">
        <f>CellTable_WY2025gt1mi!N18</f>
        <v>80</v>
      </c>
      <c r="C18">
        <f>CellTable_WY2025gt1mi!O18</f>
        <v>159</v>
      </c>
      <c r="D18">
        <f t="shared" si="0"/>
        <v>-3363.154004106776</v>
      </c>
      <c r="E18" s="18">
        <f>CellTable_WY2025gt1mi!K18</f>
        <v>-28.2</v>
      </c>
      <c r="F18">
        <f>CellTable_WY2025gt1mi!J18</f>
        <v>89524</v>
      </c>
      <c r="G18">
        <f>CellTable_WY2025gt1mi!L18</f>
        <v>1080159</v>
      </c>
      <c r="I18" s="9">
        <v>1061183</v>
      </c>
      <c r="J18">
        <v>141.80000000000001</v>
      </c>
    </row>
    <row r="19" spans="1:10" x14ac:dyDescent="0.25">
      <c r="A19">
        <f>CellTable_WY2025gt1mi!M19</f>
        <v>1</v>
      </c>
      <c r="B19">
        <f>CellTable_WY2025gt1mi!N19</f>
        <v>61</v>
      </c>
      <c r="C19">
        <f>CellTable_WY2025gt1mi!O19</f>
        <v>184</v>
      </c>
      <c r="D19">
        <f t="shared" si="0"/>
        <v>2015.5071868583159</v>
      </c>
      <c r="E19" s="18">
        <f>CellTable_WY2025gt1mi!K19</f>
        <v>16.899999999999999</v>
      </c>
      <c r="F19">
        <f>CellTable_WY2025gt1mi!J19</f>
        <v>89182</v>
      </c>
      <c r="G19">
        <f>CellTable_WY2025gt1mi!L19</f>
        <v>1061184</v>
      </c>
      <c r="I19" s="9">
        <v>1061184</v>
      </c>
      <c r="J19">
        <v>16.899999999999999</v>
      </c>
    </row>
    <row r="20" spans="1:10" x14ac:dyDescent="0.25">
      <c r="A20">
        <f>CellTable_WY2025gt1mi!M20</f>
        <v>1</v>
      </c>
      <c r="B20">
        <f>CellTable_WY2025gt1mi!N20</f>
        <v>62</v>
      </c>
      <c r="C20">
        <f>CellTable_WY2025gt1mi!O20</f>
        <v>183</v>
      </c>
      <c r="D20">
        <f t="shared" si="0"/>
        <v>2015.5071868583159</v>
      </c>
      <c r="E20" s="18">
        <f>CellTable_WY2025gt1mi!K20</f>
        <v>16.899999999999999</v>
      </c>
      <c r="F20">
        <f>CellTable_WY2025gt1mi!J20</f>
        <v>89182</v>
      </c>
      <c r="G20">
        <f>CellTable_WY2025gt1mi!L20</f>
        <v>1062183</v>
      </c>
      <c r="I20" s="9">
        <v>1062183</v>
      </c>
      <c r="J20">
        <v>16.899999999999999</v>
      </c>
    </row>
    <row r="21" spans="1:10" x14ac:dyDescent="0.25">
      <c r="A21">
        <f>CellTable_WY2025gt1mi!M21</f>
        <v>1</v>
      </c>
      <c r="B21">
        <f>CellTable_WY2025gt1mi!N21</f>
        <v>62</v>
      </c>
      <c r="C21">
        <f>CellTable_WY2025gt1mi!O21</f>
        <v>184</v>
      </c>
      <c r="D21">
        <f t="shared" si="0"/>
        <v>2027.4332648870636</v>
      </c>
      <c r="E21" s="18">
        <f>CellTable_WY2025gt1mi!K21</f>
        <v>17</v>
      </c>
      <c r="F21">
        <f>CellTable_WY2025gt1mi!J21</f>
        <v>89182</v>
      </c>
      <c r="G21">
        <f>CellTable_WY2025gt1mi!L21</f>
        <v>1062184</v>
      </c>
      <c r="I21" s="9">
        <v>1062184</v>
      </c>
      <c r="J21">
        <v>17</v>
      </c>
    </row>
    <row r="22" spans="1:10" x14ac:dyDescent="0.25">
      <c r="A22">
        <f>CellTable_WY2025gt1mi!M22</f>
        <v>1</v>
      </c>
      <c r="B22">
        <f>CellTable_WY2025gt1mi!N22</f>
        <v>60</v>
      </c>
      <c r="C22">
        <f>CellTable_WY2025gt1mi!O22</f>
        <v>182</v>
      </c>
      <c r="D22">
        <f t="shared" si="0"/>
        <v>-6058.4476386036959</v>
      </c>
      <c r="E22" s="18">
        <f>CellTable_WY2025gt1mi!K22</f>
        <v>-50.8</v>
      </c>
      <c r="F22">
        <f>CellTable_WY2025gt1mi!J22</f>
        <v>89182</v>
      </c>
      <c r="G22">
        <f>CellTable_WY2025gt1mi!L22</f>
        <v>1060182</v>
      </c>
      <c r="I22" s="9">
        <v>1067177</v>
      </c>
      <c r="J22">
        <v>-6.4</v>
      </c>
    </row>
    <row r="23" spans="1:10" x14ac:dyDescent="0.25">
      <c r="A23">
        <f>CellTable_WY2025gt1mi!M23</f>
        <v>1</v>
      </c>
      <c r="B23">
        <f>CellTable_WY2025gt1mi!N23</f>
        <v>9</v>
      </c>
      <c r="C23">
        <f>CellTable_WY2025gt1mi!O23</f>
        <v>108</v>
      </c>
      <c r="D23">
        <f t="shared" si="0"/>
        <v>715.56468172484597</v>
      </c>
      <c r="E23" s="18">
        <f>CellTable_WY2025gt1mi!K23</f>
        <v>6</v>
      </c>
      <c r="F23">
        <f>CellTable_WY2025gt1mi!J23</f>
        <v>88832</v>
      </c>
      <c r="G23">
        <f>CellTable_WY2025gt1mi!L23</f>
        <v>1009108</v>
      </c>
      <c r="I23" s="9">
        <v>1068180</v>
      </c>
      <c r="J23">
        <v>-108</v>
      </c>
    </row>
    <row r="24" spans="1:10" x14ac:dyDescent="0.25">
      <c r="A24">
        <f>CellTable_WY2025gt1mi!M24</f>
        <v>1</v>
      </c>
      <c r="B24">
        <f>CellTable_WY2025gt1mi!N24</f>
        <v>27</v>
      </c>
      <c r="C24">
        <f>CellTable_WY2025gt1mi!O24</f>
        <v>109</v>
      </c>
      <c r="D24">
        <f t="shared" si="0"/>
        <v>-715.56468172484597</v>
      </c>
      <c r="E24" s="18">
        <f>CellTable_WY2025gt1mi!K24</f>
        <v>-6</v>
      </c>
      <c r="F24">
        <f>CellTable_WY2025gt1mi!J24</f>
        <v>88832</v>
      </c>
      <c r="G24">
        <f>CellTable_WY2025gt1mi!L24</f>
        <v>1027109</v>
      </c>
      <c r="I24" s="9">
        <v>1069058</v>
      </c>
      <c r="J24">
        <v>99</v>
      </c>
    </row>
    <row r="25" spans="1:10" x14ac:dyDescent="0.25">
      <c r="A25">
        <f>CellTable_WY2025gt1mi!M25</f>
        <v>1</v>
      </c>
      <c r="B25">
        <f>CellTable_WY2025gt1mi!N25</f>
        <v>73</v>
      </c>
      <c r="C25">
        <f>CellTable_WY2025gt1mi!O25</f>
        <v>138</v>
      </c>
      <c r="D25">
        <f t="shared" si="0"/>
        <v>1932.0246406570841</v>
      </c>
      <c r="E25" s="18">
        <f>CellTable_WY2025gt1mi!K25</f>
        <v>16.2</v>
      </c>
      <c r="F25">
        <f>CellTable_WY2025gt1mi!J25</f>
        <v>89460</v>
      </c>
      <c r="G25">
        <f>CellTable_WY2025gt1mi!L25</f>
        <v>1073138</v>
      </c>
      <c r="I25" s="9">
        <v>1073138</v>
      </c>
      <c r="J25">
        <v>81.45</v>
      </c>
    </row>
    <row r="26" spans="1:10" x14ac:dyDescent="0.25">
      <c r="A26">
        <f>CellTable_WY2025gt1mi!M26</f>
        <v>1</v>
      </c>
      <c r="B26">
        <f>CellTable_WY2025gt1mi!N26</f>
        <v>74</v>
      </c>
      <c r="C26">
        <f>CellTable_WY2025gt1mi!O26</f>
        <v>137</v>
      </c>
      <c r="D26">
        <f t="shared" si="0"/>
        <v>1932.0246406570841</v>
      </c>
      <c r="E26" s="18">
        <f>CellTable_WY2025gt1mi!K26</f>
        <v>16.2</v>
      </c>
      <c r="F26">
        <f>CellTable_WY2025gt1mi!J26</f>
        <v>89460</v>
      </c>
      <c r="G26">
        <f>CellTable_WY2025gt1mi!L26</f>
        <v>1074137</v>
      </c>
      <c r="I26" s="9">
        <v>1073164</v>
      </c>
      <c r="J26">
        <v>-32.4</v>
      </c>
    </row>
    <row r="27" spans="1:10" x14ac:dyDescent="0.25">
      <c r="A27">
        <f>CellTable_WY2025gt1mi!M27</f>
        <v>1</v>
      </c>
      <c r="B27">
        <f>CellTable_WY2025gt1mi!N27</f>
        <v>73</v>
      </c>
      <c r="C27">
        <f>CellTable_WY2025gt1mi!O27</f>
        <v>164</v>
      </c>
      <c r="D27">
        <f t="shared" si="0"/>
        <v>-3864.0492813141682</v>
      </c>
      <c r="E27" s="18">
        <f>CellTable_WY2025gt1mi!K27</f>
        <v>-32.4</v>
      </c>
      <c r="F27">
        <f>CellTable_WY2025gt1mi!J27</f>
        <v>89460</v>
      </c>
      <c r="G27">
        <f>CellTable_WY2025gt1mi!L27</f>
        <v>1073164</v>
      </c>
      <c r="I27" s="9">
        <v>1074137</v>
      </c>
      <c r="J27">
        <v>70.150000000000006</v>
      </c>
    </row>
    <row r="28" spans="1:10" x14ac:dyDescent="0.25">
      <c r="A28">
        <f>CellTable_WY2025gt1mi!M28</f>
        <v>1</v>
      </c>
      <c r="B28">
        <f>CellTable_WY2025gt1mi!N28</f>
        <v>61</v>
      </c>
      <c r="C28">
        <f>CellTable_WY2025gt1mi!O28</f>
        <v>176</v>
      </c>
      <c r="D28">
        <f t="shared" si="0"/>
        <v>12880.164271047228</v>
      </c>
      <c r="E28" s="18">
        <f>CellTable_WY2025gt1mi!K28</f>
        <v>108</v>
      </c>
      <c r="F28">
        <f>CellTable_WY2025gt1mi!J28</f>
        <v>87765</v>
      </c>
      <c r="G28">
        <f>CellTable_WY2025gt1mi!L28</f>
        <v>1061176</v>
      </c>
      <c r="I28" s="9">
        <v>1075156</v>
      </c>
      <c r="J28">
        <v>-26.5</v>
      </c>
    </row>
    <row r="29" spans="1:10" x14ac:dyDescent="0.25">
      <c r="A29">
        <f>CellTable_WY2025gt1mi!M29</f>
        <v>1</v>
      </c>
      <c r="B29">
        <f>CellTable_WY2025gt1mi!N29</f>
        <v>68</v>
      </c>
      <c r="C29">
        <f>CellTable_WY2025gt1mi!O29</f>
        <v>180</v>
      </c>
      <c r="D29">
        <f t="shared" si="0"/>
        <v>-12880.164271047228</v>
      </c>
      <c r="E29" s="18">
        <f>CellTable_WY2025gt1mi!K29</f>
        <v>-108</v>
      </c>
      <c r="F29">
        <f>CellTable_WY2025gt1mi!J29</f>
        <v>87765</v>
      </c>
      <c r="G29">
        <f>CellTable_WY2025gt1mi!L29</f>
        <v>1068180</v>
      </c>
      <c r="I29" s="9">
        <v>1080159</v>
      </c>
      <c r="J29">
        <v>-28.2</v>
      </c>
    </row>
    <row r="30" spans="1:10" x14ac:dyDescent="0.25">
      <c r="A30">
        <f>CellTable_WY2025gt1mi!M30</f>
        <v>1</v>
      </c>
      <c r="B30">
        <f>CellTable_WY2025gt1mi!N30</f>
        <v>73</v>
      </c>
      <c r="C30">
        <f>CellTable_WY2025gt1mi!O30</f>
        <v>138</v>
      </c>
      <c r="D30">
        <f t="shared" si="0"/>
        <v>381.63449691991786</v>
      </c>
      <c r="E30" s="18">
        <f>CellTable_WY2025gt1mi!K30</f>
        <v>3.2</v>
      </c>
      <c r="F30">
        <f>CellTable_WY2025gt1mi!J30</f>
        <v>89629</v>
      </c>
      <c r="G30">
        <f>CellTable_WY2025gt1mi!L30</f>
        <v>1073138</v>
      </c>
      <c r="I30" s="9">
        <v>1081068</v>
      </c>
      <c r="J30">
        <v>-99</v>
      </c>
    </row>
    <row r="31" spans="1:10" x14ac:dyDescent="0.25">
      <c r="A31">
        <f>CellTable_WY2025gt1mi!M31</f>
        <v>1</v>
      </c>
      <c r="B31">
        <f>CellTable_WY2025gt1mi!N31</f>
        <v>74</v>
      </c>
      <c r="C31">
        <f>CellTable_WY2025gt1mi!O31</f>
        <v>137</v>
      </c>
      <c r="D31">
        <f t="shared" si="0"/>
        <v>381.63449691991786</v>
      </c>
      <c r="E31" s="18">
        <f>CellTable_WY2025gt1mi!K31</f>
        <v>3.2</v>
      </c>
      <c r="F31">
        <f>CellTable_WY2025gt1mi!J31</f>
        <v>89629</v>
      </c>
      <c r="G31">
        <f>CellTable_WY2025gt1mi!L31</f>
        <v>1074137</v>
      </c>
      <c r="I31" s="9">
        <v>1083136</v>
      </c>
      <c r="J31">
        <v>-41.6</v>
      </c>
    </row>
    <row r="32" spans="1:10" x14ac:dyDescent="0.25">
      <c r="A32">
        <f>CellTable_WY2025gt1mi!M32</f>
        <v>1</v>
      </c>
      <c r="B32">
        <f>CellTable_WY2025gt1mi!N32</f>
        <v>67</v>
      </c>
      <c r="C32">
        <f>CellTable_WY2025gt1mi!O32</f>
        <v>177</v>
      </c>
      <c r="D32">
        <f t="shared" si="0"/>
        <v>-763.26899383983573</v>
      </c>
      <c r="E32" s="18">
        <f>CellTable_WY2025gt1mi!K32</f>
        <v>-6.4</v>
      </c>
      <c r="F32">
        <f>CellTable_WY2025gt1mi!J32</f>
        <v>89629</v>
      </c>
      <c r="G32">
        <f>CellTable_WY2025gt1mi!L32</f>
        <v>1067177</v>
      </c>
      <c r="I32" s="9">
        <v>1083153</v>
      </c>
      <c r="J32">
        <v>-21</v>
      </c>
    </row>
    <row r="33" spans="1:10" x14ac:dyDescent="0.25">
      <c r="A33">
        <f>CellTable_WY2025gt1mi!M33</f>
        <v>1</v>
      </c>
      <c r="B33">
        <f>CellTable_WY2025gt1mi!N33</f>
        <v>29</v>
      </c>
      <c r="C33">
        <f>CellTable_WY2025gt1mi!O33</f>
        <v>156</v>
      </c>
      <c r="D33">
        <f t="shared" si="0"/>
        <v>1824.6899383983573</v>
      </c>
      <c r="E33" s="18">
        <f>CellTable_WY2025gt1mi!K33</f>
        <v>15.3</v>
      </c>
      <c r="F33">
        <f>CellTable_WY2025gt1mi!J33</f>
        <v>89502</v>
      </c>
      <c r="G33">
        <f>CellTable_WY2025gt1mi!L33</f>
        <v>1029156</v>
      </c>
      <c r="I33" s="9">
        <v>1084146</v>
      </c>
      <c r="J33">
        <v>18.8</v>
      </c>
    </row>
    <row r="34" spans="1:10" x14ac:dyDescent="0.25">
      <c r="A34">
        <f>CellTable_WY2025gt1mi!M34</f>
        <v>1</v>
      </c>
      <c r="B34">
        <f>CellTable_WY2025gt1mi!N34</f>
        <v>35</v>
      </c>
      <c r="C34">
        <f>CellTable_WY2025gt1mi!O34</f>
        <v>155</v>
      </c>
      <c r="D34">
        <f t="shared" si="0"/>
        <v>-912.34496919917865</v>
      </c>
      <c r="E34" s="18">
        <f>CellTable_WY2025gt1mi!K34</f>
        <v>-7.65</v>
      </c>
      <c r="F34">
        <f>CellTable_WY2025gt1mi!J34</f>
        <v>89502</v>
      </c>
      <c r="G34">
        <f>CellTable_WY2025gt1mi!L34</f>
        <v>1035155</v>
      </c>
      <c r="I34" s="9" t="s">
        <v>25</v>
      </c>
    </row>
    <row r="35" spans="1:10" x14ac:dyDescent="0.25">
      <c r="A35">
        <f>CellTable_WY2025gt1mi!M35</f>
        <v>1</v>
      </c>
      <c r="B35">
        <f>CellTable_WY2025gt1mi!N35</f>
        <v>35</v>
      </c>
      <c r="C35">
        <f>CellTable_WY2025gt1mi!O35</f>
        <v>156</v>
      </c>
      <c r="D35">
        <f t="shared" si="0"/>
        <v>-912.34496919917865</v>
      </c>
      <c r="E35" s="18">
        <f>CellTable_WY2025gt1mi!K35</f>
        <v>-7.65</v>
      </c>
      <c r="F35">
        <f>CellTable_WY2025gt1mi!J35</f>
        <v>89502</v>
      </c>
      <c r="G35">
        <f>CellTable_WY2025gt1mi!L35</f>
        <v>1035156</v>
      </c>
      <c r="I35" s="9" t="s">
        <v>19</v>
      </c>
      <c r="J35">
        <v>0</v>
      </c>
    </row>
    <row r="36" spans="1:10" x14ac:dyDescent="0.25">
      <c r="A36">
        <f>CellTable_WY2025gt1mi!M36</f>
        <v>1</v>
      </c>
      <c r="B36">
        <f>CellTable_WY2025gt1mi!N36</f>
        <v>73</v>
      </c>
      <c r="C36">
        <f>CellTable_WY2025gt1mi!O36</f>
        <v>138</v>
      </c>
      <c r="D36">
        <f t="shared" si="0"/>
        <v>178.89117043121149</v>
      </c>
      <c r="E36" s="18">
        <f>CellTable_WY2025gt1mi!K36</f>
        <v>1.5</v>
      </c>
      <c r="F36">
        <f>CellTable_WY2025gt1mi!J36</f>
        <v>89454</v>
      </c>
      <c r="G36">
        <f>CellTable_WY2025gt1mi!L36</f>
        <v>1073138</v>
      </c>
    </row>
    <row r="37" spans="1:10" x14ac:dyDescent="0.25">
      <c r="A37">
        <f>CellTable_WY2025gt1mi!M37</f>
        <v>1</v>
      </c>
      <c r="B37">
        <f>CellTable_WY2025gt1mi!N37</f>
        <v>74</v>
      </c>
      <c r="C37">
        <f>CellTable_WY2025gt1mi!O37</f>
        <v>137</v>
      </c>
      <c r="D37">
        <f t="shared" si="0"/>
        <v>178.89117043121149</v>
      </c>
      <c r="E37" s="18">
        <f>CellTable_WY2025gt1mi!K37</f>
        <v>1.5</v>
      </c>
      <c r="F37">
        <f>CellTable_WY2025gt1mi!J37</f>
        <v>89454</v>
      </c>
      <c r="G37">
        <f>CellTable_WY2025gt1mi!L37</f>
        <v>1074137</v>
      </c>
    </row>
    <row r="38" spans="1:10" x14ac:dyDescent="0.25">
      <c r="A38">
        <f>CellTable_WY2025gt1mi!M38</f>
        <v>1</v>
      </c>
      <c r="B38">
        <f>CellTable_WY2025gt1mi!N38</f>
        <v>41</v>
      </c>
      <c r="C38">
        <f>CellTable_WY2025gt1mi!O38</f>
        <v>202</v>
      </c>
      <c r="D38">
        <f t="shared" si="0"/>
        <v>-357.78234086242298</v>
      </c>
      <c r="E38" s="18">
        <f>CellTable_WY2025gt1mi!K38</f>
        <v>-3</v>
      </c>
      <c r="F38">
        <f>CellTable_WY2025gt1mi!J38</f>
        <v>89454</v>
      </c>
      <c r="G38">
        <f>CellTable_WY2025gt1mi!L38</f>
        <v>1041202</v>
      </c>
    </row>
    <row r="39" spans="1:10" x14ac:dyDescent="0.25">
      <c r="A39">
        <f>CellTable_WY2025gt1mi!M39</f>
        <v>1</v>
      </c>
      <c r="B39">
        <f>CellTable_WY2025gt1mi!N39</f>
        <v>27</v>
      </c>
      <c r="C39">
        <f>CellTable_WY2025gt1mi!O39</f>
        <v>129</v>
      </c>
      <c r="D39">
        <f t="shared" si="0"/>
        <v>3327.3757700205338</v>
      </c>
      <c r="E39" s="18">
        <f>CellTable_WY2025gt1mi!K39</f>
        <v>27.9</v>
      </c>
      <c r="F39">
        <f>CellTable_WY2025gt1mi!J39</f>
        <v>89453</v>
      </c>
      <c r="G39">
        <f>CellTable_WY2025gt1mi!L39</f>
        <v>1027129</v>
      </c>
    </row>
    <row r="40" spans="1:10" x14ac:dyDescent="0.25">
      <c r="A40">
        <f>CellTable_WY2025gt1mi!M40</f>
        <v>1</v>
      </c>
      <c r="B40">
        <f>CellTable_WY2025gt1mi!N40</f>
        <v>28</v>
      </c>
      <c r="C40">
        <f>CellTable_WY2025gt1mi!O40</f>
        <v>130</v>
      </c>
      <c r="D40">
        <f t="shared" si="0"/>
        <v>6583.195071868583</v>
      </c>
      <c r="E40" s="18">
        <f>CellTable_WY2025gt1mi!K40</f>
        <v>55.2</v>
      </c>
      <c r="F40">
        <f>CellTable_WY2025gt1mi!J40</f>
        <v>89453</v>
      </c>
      <c r="G40">
        <f>CellTable_WY2025gt1mi!L40</f>
        <v>1028130</v>
      </c>
    </row>
    <row r="41" spans="1:10" x14ac:dyDescent="0.25">
      <c r="A41">
        <f>CellTable_WY2025gt1mi!M41</f>
        <v>1</v>
      </c>
      <c r="B41">
        <f>CellTable_WY2025gt1mi!N41</f>
        <v>29</v>
      </c>
      <c r="C41">
        <f>CellTable_WY2025gt1mi!O41</f>
        <v>131</v>
      </c>
      <c r="D41">
        <f t="shared" si="0"/>
        <v>-9910.5708418891154</v>
      </c>
      <c r="E41" s="18">
        <f>CellTable_WY2025gt1mi!K41</f>
        <v>-83.1</v>
      </c>
      <c r="F41">
        <f>CellTable_WY2025gt1mi!J41</f>
        <v>89453</v>
      </c>
      <c r="G41">
        <f>CellTable_WY2025gt1mi!L41</f>
        <v>1029131</v>
      </c>
    </row>
    <row r="42" spans="1:10" x14ac:dyDescent="0.25">
      <c r="A42">
        <f>CellTable_WY2025gt1mi!M42</f>
        <v>1</v>
      </c>
      <c r="B42">
        <f>CellTable_WY2025gt1mi!N42</f>
        <v>73</v>
      </c>
      <c r="C42">
        <f>CellTable_WY2025gt1mi!O42</f>
        <v>138</v>
      </c>
      <c r="D42">
        <f t="shared" si="0"/>
        <v>1359.5728952772074</v>
      </c>
      <c r="E42" s="18">
        <f>CellTable_WY2025gt1mi!K42</f>
        <v>11.4</v>
      </c>
      <c r="F42">
        <f>CellTable_WY2025gt1mi!J42</f>
        <v>89728</v>
      </c>
      <c r="G42">
        <f>CellTable_WY2025gt1mi!L42</f>
        <v>1073138</v>
      </c>
    </row>
    <row r="43" spans="1:10" x14ac:dyDescent="0.25">
      <c r="A43">
        <f>CellTable_WY2025gt1mi!M43</f>
        <v>1</v>
      </c>
      <c r="B43">
        <f>CellTable_WY2025gt1mi!N43</f>
        <v>74</v>
      </c>
      <c r="C43">
        <f>CellTable_WY2025gt1mi!O43</f>
        <v>137</v>
      </c>
      <c r="D43">
        <f t="shared" si="0"/>
        <v>1359.5728952772074</v>
      </c>
      <c r="E43" s="18">
        <f>CellTable_WY2025gt1mi!K43</f>
        <v>11.4</v>
      </c>
      <c r="F43">
        <f>CellTable_WY2025gt1mi!J43</f>
        <v>89728</v>
      </c>
      <c r="G43">
        <f>CellTable_WY2025gt1mi!L43</f>
        <v>1074137</v>
      </c>
    </row>
    <row r="44" spans="1:10" x14ac:dyDescent="0.25">
      <c r="A44">
        <f>CellTable_WY2025gt1mi!M44</f>
        <v>1</v>
      </c>
      <c r="B44">
        <f>CellTable_WY2025gt1mi!N44</f>
        <v>83</v>
      </c>
      <c r="C44">
        <f>CellTable_WY2025gt1mi!O44</f>
        <v>136</v>
      </c>
      <c r="D44">
        <f t="shared" si="0"/>
        <v>-2719.1457905544148</v>
      </c>
      <c r="E44" s="18">
        <f>CellTable_WY2025gt1mi!K44</f>
        <v>-22.8</v>
      </c>
      <c r="F44">
        <f>CellTable_WY2025gt1mi!J44</f>
        <v>89728</v>
      </c>
      <c r="G44">
        <f>CellTable_WY2025gt1mi!L44</f>
        <v>1083136</v>
      </c>
    </row>
    <row r="45" spans="1:10" x14ac:dyDescent="0.25">
      <c r="A45">
        <f>CellTable_WY2025gt1mi!M45</f>
        <v>1</v>
      </c>
      <c r="B45">
        <f>CellTable_WY2025gt1mi!N45</f>
        <v>27</v>
      </c>
      <c r="C45">
        <f>CellTable_WY2025gt1mi!O45</f>
        <v>111</v>
      </c>
      <c r="D45">
        <f t="shared" si="0"/>
        <v>11091.252566735113</v>
      </c>
      <c r="E45" s="18">
        <f>CellTable_WY2025gt1mi!K45</f>
        <v>93</v>
      </c>
      <c r="F45">
        <f>CellTable_WY2025gt1mi!J45</f>
        <v>89863</v>
      </c>
      <c r="G45">
        <f>CellTable_WY2025gt1mi!L45</f>
        <v>1027111</v>
      </c>
    </row>
    <row r="46" spans="1:10" x14ac:dyDescent="0.25">
      <c r="A46">
        <f>CellTable_WY2025gt1mi!M46</f>
        <v>1</v>
      </c>
      <c r="B46">
        <f>CellTable_WY2025gt1mi!N46</f>
        <v>25</v>
      </c>
      <c r="C46">
        <f>CellTable_WY2025gt1mi!O46</f>
        <v>111</v>
      </c>
      <c r="D46">
        <f t="shared" si="0"/>
        <v>-11091.252566735113</v>
      </c>
      <c r="E46" s="18">
        <f>CellTable_WY2025gt1mi!K46</f>
        <v>-93</v>
      </c>
      <c r="F46">
        <f>CellTable_WY2025gt1mi!J46</f>
        <v>89863</v>
      </c>
      <c r="G46">
        <f>CellTable_WY2025gt1mi!L46</f>
        <v>1025111</v>
      </c>
    </row>
    <row r="47" spans="1:10" x14ac:dyDescent="0.25">
      <c r="A47">
        <f>CellTable_WY2025gt1mi!M47</f>
        <v>1</v>
      </c>
      <c r="B47">
        <f>CellTable_WY2025gt1mi!N47</f>
        <v>84</v>
      </c>
      <c r="C47">
        <f>CellTable_WY2025gt1mi!O47</f>
        <v>146</v>
      </c>
      <c r="D47">
        <f t="shared" si="0"/>
        <v>2242.1026694045177</v>
      </c>
      <c r="E47" s="18">
        <f>CellTable_WY2025gt1mi!K47</f>
        <v>18.8</v>
      </c>
      <c r="F47">
        <f>CellTable_WY2025gt1mi!J47</f>
        <v>89932</v>
      </c>
      <c r="G47">
        <f>CellTable_WY2025gt1mi!L47</f>
        <v>1084146</v>
      </c>
    </row>
    <row r="48" spans="1:10" x14ac:dyDescent="0.25">
      <c r="A48">
        <f>CellTable_WY2025gt1mi!M48</f>
        <v>1</v>
      </c>
      <c r="B48">
        <f>CellTable_WY2025gt1mi!N48</f>
        <v>83</v>
      </c>
      <c r="C48">
        <f>CellTable_WY2025gt1mi!O48</f>
        <v>136</v>
      </c>
      <c r="D48">
        <f t="shared" si="0"/>
        <v>-2242.1026694045177</v>
      </c>
      <c r="E48" s="18">
        <f>CellTable_WY2025gt1mi!K48</f>
        <v>-18.8</v>
      </c>
      <c r="F48">
        <f>CellTable_WY2025gt1mi!J48</f>
        <v>89932</v>
      </c>
      <c r="G48">
        <f>CellTable_WY2025gt1mi!L48</f>
        <v>1083136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27236-0E07-4891-8733-2AC92DDDFBC9}">
  <dimension ref="A1:V126"/>
  <sheetViews>
    <sheetView tabSelected="1" topLeftCell="E1" workbookViewId="0">
      <selection activeCell="T1" sqref="T1"/>
    </sheetView>
  </sheetViews>
  <sheetFormatPr defaultColWidth="9.140625" defaultRowHeight="15" x14ac:dyDescent="0.25"/>
  <cols>
    <col min="1" max="1" width="9.5703125" style="6" bestFit="1" customWidth="1"/>
    <col min="2" max="2" width="18.28515625" style="6" customWidth="1"/>
    <col min="3" max="3" width="13.5703125" style="6" bestFit="1" customWidth="1"/>
    <col min="4" max="4" width="16.140625" style="6" bestFit="1" customWidth="1"/>
    <col min="5" max="6" width="9.140625" style="6"/>
    <col min="7" max="7" width="10.7109375" style="7" bestFit="1" customWidth="1"/>
    <col min="8" max="8" width="17.140625" style="6" customWidth="1"/>
    <col min="9" max="9" width="30.140625" style="11" customWidth="1"/>
    <col min="10" max="10" width="16" style="8" customWidth="1"/>
    <col min="11" max="11" width="11.85546875" style="22" customWidth="1"/>
    <col min="12" max="12" width="16.42578125" style="8" customWidth="1"/>
    <col min="13" max="13" width="9.140625" style="5"/>
    <col min="14" max="14" width="14" style="5" customWidth="1"/>
    <col min="15" max="16" width="9.140625" style="5"/>
    <col min="17" max="17" width="13.140625" style="5" bestFit="1" customWidth="1"/>
    <col min="18" max="18" width="12.42578125" style="5" bestFit="1" customWidth="1"/>
    <col min="19" max="19" width="9.140625" style="5"/>
    <col min="20" max="20" width="13.140625" style="5" bestFit="1" customWidth="1"/>
    <col min="21" max="21" width="12.42578125" style="5" bestFit="1" customWidth="1"/>
    <col min="22" max="16384" width="9.140625" style="5"/>
  </cols>
  <sheetData>
    <row r="1" spans="1:22" ht="63.75" x14ac:dyDescent="0.25">
      <c r="A1" s="15" t="s">
        <v>1</v>
      </c>
      <c r="B1" s="12" t="s">
        <v>2</v>
      </c>
      <c r="C1" s="15" t="s">
        <v>3</v>
      </c>
      <c r="D1" s="15" t="s">
        <v>4</v>
      </c>
      <c r="E1" s="14" t="s">
        <v>27</v>
      </c>
      <c r="F1" s="14" t="s">
        <v>5</v>
      </c>
      <c r="G1" s="13" t="s">
        <v>6</v>
      </c>
      <c r="H1" s="12" t="s">
        <v>7</v>
      </c>
      <c r="I1" s="16" t="s">
        <v>8</v>
      </c>
      <c r="J1" s="2" t="s">
        <v>0</v>
      </c>
      <c r="K1" s="17" t="s">
        <v>9</v>
      </c>
      <c r="L1" s="2" t="s">
        <v>10</v>
      </c>
      <c r="M1" s="3" t="s">
        <v>11</v>
      </c>
      <c r="N1" s="3" t="s">
        <v>12</v>
      </c>
      <c r="O1" s="4" t="s">
        <v>13</v>
      </c>
      <c r="Q1" s="10" t="s">
        <v>14</v>
      </c>
      <c r="R1" t="s">
        <v>15</v>
      </c>
      <c r="S1"/>
      <c r="T1" s="10" t="s">
        <v>14</v>
      </c>
      <c r="U1" t="s">
        <v>15</v>
      </c>
      <c r="V1"/>
    </row>
    <row r="2" spans="1:22" ht="15" customHeight="1" x14ac:dyDescent="0.25">
      <c r="A2" s="19">
        <v>89445</v>
      </c>
      <c r="B2" s="19" t="s">
        <v>16</v>
      </c>
      <c r="C2" s="19">
        <v>56</v>
      </c>
      <c r="D2" s="19">
        <v>31</v>
      </c>
      <c r="E2" s="19">
        <v>33</v>
      </c>
      <c r="F2" s="19">
        <v>99</v>
      </c>
      <c r="G2" s="20">
        <v>45745</v>
      </c>
      <c r="H2" s="19" t="s">
        <v>18</v>
      </c>
      <c r="I2" s="21"/>
      <c r="J2" s="8">
        <f t="shared" ref="J2:J48" si="0">A2</f>
        <v>89445</v>
      </c>
      <c r="K2" s="22">
        <f t="shared" ref="K2:K48" si="1">IF(B2="To",-F2,IF(B2="From",F2,"FALSE"))</f>
        <v>99</v>
      </c>
      <c r="L2" s="8">
        <f t="shared" ref="L2:L48" si="2">1000000+C2*1000+D2</f>
        <v>1056031</v>
      </c>
      <c r="M2" s="8">
        <v>1</v>
      </c>
      <c r="N2" s="8">
        <f t="shared" ref="N2:N48" si="3">C2</f>
        <v>56</v>
      </c>
      <c r="O2" s="8">
        <f t="shared" ref="O2:O48" si="4">D2</f>
        <v>31</v>
      </c>
      <c r="Q2" s="9">
        <v>87765</v>
      </c>
      <c r="R2">
        <v>0</v>
      </c>
      <c r="S2"/>
      <c r="T2" s="9" t="s">
        <v>16</v>
      </c>
      <c r="U2" s="18">
        <v>866.4</v>
      </c>
      <c r="V2"/>
    </row>
    <row r="3" spans="1:22" ht="15" customHeight="1" x14ac:dyDescent="0.25">
      <c r="A3" s="19">
        <v>89445</v>
      </c>
      <c r="B3" s="19" t="s">
        <v>17</v>
      </c>
      <c r="C3" s="19">
        <v>57</v>
      </c>
      <c r="D3" s="19">
        <v>32</v>
      </c>
      <c r="E3" s="19">
        <v>33</v>
      </c>
      <c r="F3" s="19">
        <v>99</v>
      </c>
      <c r="G3" s="20"/>
      <c r="H3" s="19"/>
      <c r="I3" s="21" t="s">
        <v>28</v>
      </c>
      <c r="J3" s="8">
        <f t="shared" si="0"/>
        <v>89445</v>
      </c>
      <c r="K3" s="22">
        <f t="shared" si="1"/>
        <v>-99</v>
      </c>
      <c r="L3" s="8">
        <f t="shared" si="2"/>
        <v>1057032</v>
      </c>
      <c r="M3" s="8">
        <v>1</v>
      </c>
      <c r="N3" s="8">
        <f t="shared" si="3"/>
        <v>57</v>
      </c>
      <c r="O3" s="8">
        <f t="shared" si="4"/>
        <v>32</v>
      </c>
      <c r="Q3" s="9">
        <v>88832</v>
      </c>
      <c r="R3">
        <v>0</v>
      </c>
      <c r="S3"/>
      <c r="T3" s="9" t="s">
        <v>17</v>
      </c>
      <c r="U3" s="18">
        <v>-866.39999999999986</v>
      </c>
      <c r="V3"/>
    </row>
    <row r="4" spans="1:22" ht="15" customHeight="1" x14ac:dyDescent="0.25">
      <c r="A4" s="19">
        <v>89596</v>
      </c>
      <c r="B4" s="19" t="s">
        <v>16</v>
      </c>
      <c r="C4" s="19">
        <v>69</v>
      </c>
      <c r="D4" s="19">
        <v>58</v>
      </c>
      <c r="E4" s="19" t="s">
        <v>24</v>
      </c>
      <c r="F4" s="19">
        <v>99</v>
      </c>
      <c r="G4" s="20">
        <v>45888</v>
      </c>
      <c r="H4" s="19" t="s">
        <v>26</v>
      </c>
      <c r="I4" s="21" t="s">
        <v>29</v>
      </c>
      <c r="J4" s="8">
        <f t="shared" si="0"/>
        <v>89596</v>
      </c>
      <c r="K4" s="22">
        <f t="shared" si="1"/>
        <v>99</v>
      </c>
      <c r="L4" s="8">
        <f t="shared" si="2"/>
        <v>1069058</v>
      </c>
      <c r="M4" s="8">
        <v>1</v>
      </c>
      <c r="N4" s="8">
        <f t="shared" si="3"/>
        <v>69</v>
      </c>
      <c r="O4" s="8">
        <f t="shared" si="4"/>
        <v>58</v>
      </c>
      <c r="Q4" s="9">
        <v>89182</v>
      </c>
      <c r="R4">
        <v>0</v>
      </c>
      <c r="S4"/>
      <c r="T4" s="9" t="s">
        <v>19</v>
      </c>
      <c r="U4" s="18">
        <v>0</v>
      </c>
      <c r="V4"/>
    </row>
    <row r="5" spans="1:22" ht="15" customHeight="1" x14ac:dyDescent="0.25">
      <c r="A5" s="19">
        <v>89596</v>
      </c>
      <c r="B5" s="19" t="s">
        <v>17</v>
      </c>
      <c r="C5" s="19">
        <v>81</v>
      </c>
      <c r="D5" s="19">
        <v>68</v>
      </c>
      <c r="E5" s="19"/>
      <c r="F5" s="19">
        <v>99</v>
      </c>
      <c r="G5" s="20"/>
      <c r="H5" s="19"/>
      <c r="I5" s="21"/>
      <c r="J5" s="8">
        <f t="shared" si="0"/>
        <v>89596</v>
      </c>
      <c r="K5" s="22">
        <f t="shared" si="1"/>
        <v>-99</v>
      </c>
      <c r="L5" s="8">
        <f t="shared" si="2"/>
        <v>1081068</v>
      </c>
      <c r="M5" s="8">
        <v>1</v>
      </c>
      <c r="N5" s="8">
        <f t="shared" si="3"/>
        <v>81</v>
      </c>
      <c r="O5" s="8">
        <f t="shared" si="4"/>
        <v>68</v>
      </c>
      <c r="Q5" s="9">
        <v>89344</v>
      </c>
      <c r="R5">
        <v>0</v>
      </c>
      <c r="S5"/>
      <c r="T5"/>
      <c r="U5"/>
      <c r="V5"/>
    </row>
    <row r="6" spans="1:22" ht="15" customHeight="1" x14ac:dyDescent="0.25">
      <c r="A6" s="19">
        <v>89409</v>
      </c>
      <c r="B6" s="19" t="s">
        <v>16</v>
      </c>
      <c r="C6" s="19">
        <v>73</v>
      </c>
      <c r="D6" s="19">
        <v>138</v>
      </c>
      <c r="E6" s="19">
        <v>3.5</v>
      </c>
      <c r="F6" s="19">
        <v>10.5</v>
      </c>
      <c r="G6" s="20">
        <v>45664</v>
      </c>
      <c r="H6" s="19" t="s">
        <v>26</v>
      </c>
      <c r="I6" s="21"/>
      <c r="J6" s="8">
        <f t="shared" si="0"/>
        <v>89409</v>
      </c>
      <c r="K6" s="22">
        <f t="shared" si="1"/>
        <v>10.5</v>
      </c>
      <c r="L6" s="8">
        <f t="shared" si="2"/>
        <v>1073138</v>
      </c>
      <c r="M6" s="8">
        <v>1</v>
      </c>
      <c r="N6" s="8">
        <f t="shared" si="3"/>
        <v>73</v>
      </c>
      <c r="O6" s="8">
        <f t="shared" si="4"/>
        <v>138</v>
      </c>
      <c r="Q6" s="9">
        <v>89409</v>
      </c>
      <c r="R6">
        <v>0</v>
      </c>
      <c r="S6"/>
      <c r="T6"/>
      <c r="U6"/>
      <c r="V6"/>
    </row>
    <row r="7" spans="1:22" ht="15" customHeight="1" x14ac:dyDescent="0.25">
      <c r="A7" s="19">
        <v>89409</v>
      </c>
      <c r="B7" s="19" t="s">
        <v>16</v>
      </c>
      <c r="C7" s="19">
        <v>74</v>
      </c>
      <c r="D7" s="19">
        <v>137</v>
      </c>
      <c r="E7" s="19">
        <v>3.5</v>
      </c>
      <c r="F7" s="19">
        <v>10.5</v>
      </c>
      <c r="G7" s="20"/>
      <c r="H7" s="19"/>
      <c r="I7" s="21"/>
      <c r="J7" s="8">
        <f t="shared" si="0"/>
        <v>89409</v>
      </c>
      <c r="K7" s="22">
        <f t="shared" si="1"/>
        <v>10.5</v>
      </c>
      <c r="L7" s="8">
        <f t="shared" si="2"/>
        <v>1074137</v>
      </c>
      <c r="M7" s="8">
        <v>1</v>
      </c>
      <c r="N7" s="8">
        <f t="shared" si="3"/>
        <v>74</v>
      </c>
      <c r="O7" s="8">
        <f t="shared" si="4"/>
        <v>137</v>
      </c>
      <c r="Q7" s="9">
        <v>89445</v>
      </c>
      <c r="R7">
        <v>0</v>
      </c>
      <c r="S7"/>
      <c r="T7"/>
      <c r="U7"/>
      <c r="V7"/>
    </row>
    <row r="8" spans="1:22" ht="15" customHeight="1" x14ac:dyDescent="0.25">
      <c r="A8" s="19">
        <v>89409</v>
      </c>
      <c r="B8" s="19" t="s">
        <v>17</v>
      </c>
      <c r="C8" s="19">
        <v>83</v>
      </c>
      <c r="D8" s="19">
        <v>153</v>
      </c>
      <c r="E8" s="19">
        <v>7</v>
      </c>
      <c r="F8" s="19">
        <v>21</v>
      </c>
      <c r="G8" s="20"/>
      <c r="H8" s="19"/>
      <c r="I8" s="21"/>
      <c r="J8" s="8">
        <f t="shared" si="0"/>
        <v>89409</v>
      </c>
      <c r="K8" s="22">
        <f t="shared" si="1"/>
        <v>-21</v>
      </c>
      <c r="L8" s="8">
        <f t="shared" si="2"/>
        <v>1083153</v>
      </c>
      <c r="M8" s="8">
        <v>1</v>
      </c>
      <c r="N8" s="8">
        <f t="shared" si="3"/>
        <v>83</v>
      </c>
      <c r="O8" s="8">
        <f t="shared" si="4"/>
        <v>153</v>
      </c>
      <c r="Q8" s="9">
        <v>89453</v>
      </c>
      <c r="R8">
        <v>0</v>
      </c>
      <c r="S8"/>
      <c r="T8"/>
      <c r="U8"/>
      <c r="V8"/>
    </row>
    <row r="9" spans="1:22" ht="15" customHeight="1" x14ac:dyDescent="0.25">
      <c r="A9" s="19">
        <v>89344</v>
      </c>
      <c r="B9" s="19" t="s">
        <v>16</v>
      </c>
      <c r="C9" s="19">
        <v>73</v>
      </c>
      <c r="D9" s="19">
        <v>138</v>
      </c>
      <c r="E9" s="19">
        <v>4</v>
      </c>
      <c r="F9" s="19">
        <v>11.3</v>
      </c>
      <c r="G9" s="20">
        <v>45686</v>
      </c>
      <c r="H9" s="19" t="s">
        <v>26</v>
      </c>
      <c r="I9" s="21" t="s">
        <v>30</v>
      </c>
      <c r="J9" s="8">
        <f t="shared" si="0"/>
        <v>89344</v>
      </c>
      <c r="K9" s="22">
        <f t="shared" si="1"/>
        <v>11.3</v>
      </c>
      <c r="L9" s="8">
        <f t="shared" si="2"/>
        <v>1073138</v>
      </c>
      <c r="M9" s="8">
        <v>1</v>
      </c>
      <c r="N9" s="8">
        <f t="shared" si="3"/>
        <v>73</v>
      </c>
      <c r="O9" s="8">
        <f t="shared" si="4"/>
        <v>138</v>
      </c>
      <c r="Q9" s="9">
        <v>89454</v>
      </c>
      <c r="R9">
        <v>0</v>
      </c>
      <c r="S9"/>
      <c r="T9"/>
      <c r="U9"/>
      <c r="V9"/>
    </row>
    <row r="10" spans="1:22" ht="15" customHeight="1" x14ac:dyDescent="0.25">
      <c r="A10" s="19">
        <v>89344</v>
      </c>
      <c r="B10" s="19" t="s">
        <v>17</v>
      </c>
      <c r="C10" s="19">
        <v>50</v>
      </c>
      <c r="D10" s="19">
        <v>189</v>
      </c>
      <c r="E10" s="19" t="s">
        <v>24</v>
      </c>
      <c r="F10" s="19">
        <v>11.3</v>
      </c>
      <c r="G10" s="20"/>
      <c r="H10" s="19"/>
      <c r="I10" s="21"/>
      <c r="J10" s="8">
        <f t="shared" si="0"/>
        <v>89344</v>
      </c>
      <c r="K10" s="22">
        <f t="shared" si="1"/>
        <v>-11.3</v>
      </c>
      <c r="L10" s="8">
        <f t="shared" si="2"/>
        <v>1050189</v>
      </c>
      <c r="M10" s="8">
        <v>1</v>
      </c>
      <c r="N10" s="8">
        <f t="shared" si="3"/>
        <v>50</v>
      </c>
      <c r="O10" s="8">
        <f t="shared" si="4"/>
        <v>189</v>
      </c>
      <c r="Q10" s="9">
        <v>89460</v>
      </c>
      <c r="R10">
        <v>0</v>
      </c>
      <c r="S10"/>
      <c r="T10"/>
      <c r="U10"/>
      <c r="V10"/>
    </row>
    <row r="11" spans="1:22" ht="15" customHeight="1" x14ac:dyDescent="0.25">
      <c r="A11" s="6">
        <v>89478</v>
      </c>
      <c r="B11" s="6" t="s">
        <v>16</v>
      </c>
      <c r="C11" s="6">
        <v>73</v>
      </c>
      <c r="D11" s="6">
        <v>138</v>
      </c>
      <c r="E11" s="6">
        <v>4.45</v>
      </c>
      <c r="F11" s="6">
        <v>13.25</v>
      </c>
      <c r="G11" s="7">
        <v>45706</v>
      </c>
      <c r="H11" s="6" t="s">
        <v>26</v>
      </c>
      <c r="I11" s="11" t="s">
        <v>31</v>
      </c>
      <c r="J11" s="8">
        <f t="shared" si="0"/>
        <v>89478</v>
      </c>
      <c r="K11" s="22">
        <f t="shared" si="1"/>
        <v>13.25</v>
      </c>
      <c r="L11" s="8">
        <f t="shared" si="2"/>
        <v>1073138</v>
      </c>
      <c r="M11" s="8">
        <v>1</v>
      </c>
      <c r="N11" s="8">
        <f t="shared" si="3"/>
        <v>73</v>
      </c>
      <c r="O11" s="8">
        <f t="shared" si="4"/>
        <v>138</v>
      </c>
      <c r="Q11" s="9">
        <v>89478</v>
      </c>
      <c r="R11">
        <v>0</v>
      </c>
      <c r="S11"/>
      <c r="T11"/>
      <c r="U11"/>
      <c r="V11"/>
    </row>
    <row r="12" spans="1:22" ht="15" customHeight="1" x14ac:dyDescent="0.25">
      <c r="A12" s="6">
        <v>89478</v>
      </c>
      <c r="B12" s="6" t="s">
        <v>16</v>
      </c>
      <c r="C12" s="6">
        <v>74</v>
      </c>
      <c r="D12" s="6">
        <v>137</v>
      </c>
      <c r="E12" s="6">
        <v>4.45</v>
      </c>
      <c r="F12" s="6">
        <v>13.25</v>
      </c>
      <c r="J12" s="8">
        <f t="shared" si="0"/>
        <v>89478</v>
      </c>
      <c r="K12" s="22">
        <f t="shared" si="1"/>
        <v>13.25</v>
      </c>
      <c r="L12" s="8">
        <f t="shared" si="2"/>
        <v>1074137</v>
      </c>
      <c r="M12" s="8">
        <v>1</v>
      </c>
      <c r="N12" s="8">
        <f t="shared" si="3"/>
        <v>74</v>
      </c>
      <c r="O12" s="8">
        <f t="shared" si="4"/>
        <v>137</v>
      </c>
      <c r="Q12" s="9">
        <v>89500</v>
      </c>
      <c r="R12">
        <v>0</v>
      </c>
      <c r="S12"/>
      <c r="T12"/>
      <c r="U12"/>
      <c r="V12"/>
    </row>
    <row r="13" spans="1:22" ht="15" customHeight="1" x14ac:dyDescent="0.25">
      <c r="A13" s="6">
        <v>89478</v>
      </c>
      <c r="B13" s="6" t="s">
        <v>17</v>
      </c>
      <c r="C13" s="6">
        <v>75</v>
      </c>
      <c r="D13" s="6">
        <v>156</v>
      </c>
      <c r="E13" s="6" t="s">
        <v>24</v>
      </c>
      <c r="F13" s="6">
        <v>26.5</v>
      </c>
      <c r="J13" s="8">
        <f t="shared" si="0"/>
        <v>89478</v>
      </c>
      <c r="K13" s="22">
        <f t="shared" si="1"/>
        <v>-26.5</v>
      </c>
      <c r="L13" s="8">
        <f t="shared" si="2"/>
        <v>1075156</v>
      </c>
      <c r="M13" s="8">
        <v>1</v>
      </c>
      <c r="N13" s="8">
        <f t="shared" si="3"/>
        <v>75</v>
      </c>
      <c r="O13" s="8">
        <f t="shared" si="4"/>
        <v>156</v>
      </c>
      <c r="Q13" s="9">
        <v>89502</v>
      </c>
      <c r="R13">
        <v>0</v>
      </c>
      <c r="S13"/>
      <c r="T13"/>
      <c r="U13"/>
      <c r="V13"/>
    </row>
    <row r="14" spans="1:22" ht="15" customHeight="1" x14ac:dyDescent="0.25">
      <c r="A14" s="19">
        <v>89500</v>
      </c>
      <c r="B14" s="19" t="s">
        <v>16</v>
      </c>
      <c r="C14" s="19">
        <v>61</v>
      </c>
      <c r="D14" s="19">
        <v>183</v>
      </c>
      <c r="E14" s="19">
        <v>58.5</v>
      </c>
      <c r="F14" s="19">
        <v>141.80000000000001</v>
      </c>
      <c r="G14" s="20">
        <v>45715</v>
      </c>
      <c r="H14" s="19" t="s">
        <v>26</v>
      </c>
      <c r="I14" s="21" t="s">
        <v>32</v>
      </c>
      <c r="J14" s="8">
        <f t="shared" si="0"/>
        <v>89500</v>
      </c>
      <c r="K14" s="22">
        <f t="shared" si="1"/>
        <v>141.80000000000001</v>
      </c>
      <c r="L14" s="8">
        <f t="shared" si="2"/>
        <v>1061183</v>
      </c>
      <c r="M14" s="8">
        <v>1</v>
      </c>
      <c r="N14" s="8">
        <f t="shared" si="3"/>
        <v>61</v>
      </c>
      <c r="O14" s="8">
        <f t="shared" si="4"/>
        <v>183</v>
      </c>
      <c r="Q14" s="9">
        <v>89524</v>
      </c>
      <c r="R14">
        <v>0</v>
      </c>
      <c r="S14"/>
      <c r="T14"/>
      <c r="U14"/>
      <c r="V14"/>
    </row>
    <row r="15" spans="1:22" ht="15" customHeight="1" x14ac:dyDescent="0.25">
      <c r="A15" s="19">
        <v>89500</v>
      </c>
      <c r="B15" s="19" t="s">
        <v>17</v>
      </c>
      <c r="C15" s="19">
        <v>60</v>
      </c>
      <c r="D15" s="19">
        <v>182</v>
      </c>
      <c r="E15" s="19" t="s">
        <v>24</v>
      </c>
      <c r="F15" s="19">
        <v>141.80000000000001</v>
      </c>
      <c r="G15" s="20"/>
      <c r="H15" s="19"/>
      <c r="I15" s="21"/>
      <c r="J15" s="8">
        <f t="shared" si="0"/>
        <v>89500</v>
      </c>
      <c r="K15" s="22">
        <f t="shared" si="1"/>
        <v>-141.80000000000001</v>
      </c>
      <c r="L15" s="8">
        <f t="shared" si="2"/>
        <v>1060182</v>
      </c>
      <c r="M15" s="8">
        <v>1</v>
      </c>
      <c r="N15" s="8">
        <f t="shared" si="3"/>
        <v>60</v>
      </c>
      <c r="O15" s="8">
        <f t="shared" si="4"/>
        <v>182</v>
      </c>
      <c r="Q15" s="9">
        <v>89596</v>
      </c>
      <c r="R15">
        <v>0</v>
      </c>
      <c r="S15"/>
      <c r="T15"/>
      <c r="U15"/>
      <c r="V15"/>
    </row>
    <row r="16" spans="1:22" ht="15" customHeight="1" x14ac:dyDescent="0.25">
      <c r="A16" s="6">
        <v>89524</v>
      </c>
      <c r="B16" s="6" t="s">
        <v>16</v>
      </c>
      <c r="C16" s="6">
        <v>73</v>
      </c>
      <c r="D16" s="6">
        <v>138</v>
      </c>
      <c r="E16" s="6">
        <v>5</v>
      </c>
      <c r="F16" s="6">
        <v>14.1</v>
      </c>
      <c r="G16" s="7">
        <v>45742</v>
      </c>
      <c r="H16" s="6" t="s">
        <v>26</v>
      </c>
      <c r="I16" s="11" t="s">
        <v>33</v>
      </c>
      <c r="J16" s="8">
        <f t="shared" si="0"/>
        <v>89524</v>
      </c>
      <c r="K16" s="22">
        <f t="shared" si="1"/>
        <v>14.1</v>
      </c>
      <c r="L16" s="8">
        <f t="shared" si="2"/>
        <v>1073138</v>
      </c>
      <c r="M16" s="8">
        <v>1</v>
      </c>
      <c r="N16" s="8">
        <f t="shared" si="3"/>
        <v>73</v>
      </c>
      <c r="O16" s="8">
        <f t="shared" si="4"/>
        <v>138</v>
      </c>
      <c r="Q16" s="9">
        <v>89629</v>
      </c>
      <c r="R16">
        <v>0</v>
      </c>
      <c r="S16"/>
      <c r="T16"/>
      <c r="U16"/>
      <c r="V16"/>
    </row>
    <row r="17" spans="1:22" ht="15" customHeight="1" x14ac:dyDescent="0.25">
      <c r="A17" s="6">
        <v>89524</v>
      </c>
      <c r="B17" s="6" t="s">
        <v>16</v>
      </c>
      <c r="C17" s="6">
        <v>74</v>
      </c>
      <c r="D17" s="6">
        <v>137</v>
      </c>
      <c r="E17" s="6">
        <v>5</v>
      </c>
      <c r="F17" s="6">
        <v>14.1</v>
      </c>
      <c r="J17" s="8">
        <f t="shared" si="0"/>
        <v>89524</v>
      </c>
      <c r="K17" s="22">
        <f t="shared" si="1"/>
        <v>14.1</v>
      </c>
      <c r="L17" s="8">
        <f t="shared" si="2"/>
        <v>1074137</v>
      </c>
      <c r="M17" s="8">
        <v>1</v>
      </c>
      <c r="N17" s="8">
        <f t="shared" si="3"/>
        <v>74</v>
      </c>
      <c r="O17" s="8">
        <f t="shared" si="4"/>
        <v>137</v>
      </c>
      <c r="Q17" s="9">
        <v>89728</v>
      </c>
      <c r="R17">
        <v>0</v>
      </c>
      <c r="S17"/>
      <c r="T17"/>
      <c r="U17"/>
      <c r="V17"/>
    </row>
    <row r="18" spans="1:22" ht="15" customHeight="1" x14ac:dyDescent="0.25">
      <c r="A18" s="6">
        <v>89524</v>
      </c>
      <c r="B18" s="6" t="s">
        <v>17</v>
      </c>
      <c r="C18" s="6">
        <v>80</v>
      </c>
      <c r="D18" s="6">
        <v>159</v>
      </c>
      <c r="E18" s="6" t="s">
        <v>24</v>
      </c>
      <c r="F18" s="6">
        <v>28.2</v>
      </c>
      <c r="J18" s="8">
        <f t="shared" si="0"/>
        <v>89524</v>
      </c>
      <c r="K18" s="22">
        <f t="shared" si="1"/>
        <v>-28.2</v>
      </c>
      <c r="L18" s="8">
        <f t="shared" si="2"/>
        <v>1080159</v>
      </c>
      <c r="M18" s="8">
        <v>1</v>
      </c>
      <c r="N18" s="8">
        <f t="shared" si="3"/>
        <v>80</v>
      </c>
      <c r="O18" s="8">
        <f t="shared" si="4"/>
        <v>159</v>
      </c>
      <c r="Q18" s="9">
        <v>89863</v>
      </c>
      <c r="R18">
        <v>0</v>
      </c>
      <c r="S18"/>
      <c r="T18"/>
      <c r="U18"/>
      <c r="V18"/>
    </row>
    <row r="19" spans="1:22" ht="15" customHeight="1" x14ac:dyDescent="0.25">
      <c r="A19" s="19">
        <v>89182</v>
      </c>
      <c r="B19" s="19" t="s">
        <v>16</v>
      </c>
      <c r="C19" s="19">
        <v>61</v>
      </c>
      <c r="D19" s="19">
        <v>184</v>
      </c>
      <c r="E19" s="19">
        <v>9.3000000000000007</v>
      </c>
      <c r="F19" s="19">
        <v>16.899999999999999</v>
      </c>
      <c r="G19" s="20">
        <v>45735</v>
      </c>
      <c r="H19" s="19" t="s">
        <v>26</v>
      </c>
      <c r="I19" s="21" t="s">
        <v>34</v>
      </c>
      <c r="J19" s="8">
        <f t="shared" si="0"/>
        <v>89182</v>
      </c>
      <c r="K19" s="22">
        <f t="shared" si="1"/>
        <v>16.899999999999999</v>
      </c>
      <c r="L19" s="8">
        <f t="shared" si="2"/>
        <v>1061184</v>
      </c>
      <c r="M19" s="8">
        <v>1</v>
      </c>
      <c r="N19" s="8">
        <f t="shared" si="3"/>
        <v>61</v>
      </c>
      <c r="O19" s="8">
        <f t="shared" si="4"/>
        <v>184</v>
      </c>
      <c r="Q19" s="9">
        <v>89932</v>
      </c>
      <c r="R19">
        <v>0</v>
      </c>
    </row>
    <row r="20" spans="1:22" ht="15" customHeight="1" x14ac:dyDescent="0.25">
      <c r="A20" s="19">
        <v>89182</v>
      </c>
      <c r="B20" s="19" t="s">
        <v>16</v>
      </c>
      <c r="C20" s="19">
        <v>62</v>
      </c>
      <c r="D20" s="19">
        <v>183</v>
      </c>
      <c r="E20" s="19">
        <v>9.3000000000000007</v>
      </c>
      <c r="F20" s="19">
        <v>16.899999999999999</v>
      </c>
      <c r="G20" s="20"/>
      <c r="H20" s="19"/>
      <c r="I20" s="21"/>
      <c r="J20" s="8">
        <f t="shared" si="0"/>
        <v>89182</v>
      </c>
      <c r="K20" s="22">
        <f t="shared" si="1"/>
        <v>16.899999999999999</v>
      </c>
      <c r="L20" s="8">
        <f t="shared" si="2"/>
        <v>1062183</v>
      </c>
      <c r="M20" s="8">
        <v>1</v>
      </c>
      <c r="N20" s="8">
        <f t="shared" si="3"/>
        <v>62</v>
      </c>
      <c r="O20" s="8">
        <f t="shared" si="4"/>
        <v>183</v>
      </c>
      <c r="Q20" s="9" t="s">
        <v>25</v>
      </c>
      <c r="R20"/>
    </row>
    <row r="21" spans="1:22" ht="15" customHeight="1" x14ac:dyDescent="0.25">
      <c r="A21" s="19">
        <v>89182</v>
      </c>
      <c r="B21" s="19" t="s">
        <v>16</v>
      </c>
      <c r="C21" s="19">
        <v>62</v>
      </c>
      <c r="D21" s="19">
        <v>184</v>
      </c>
      <c r="E21" s="19">
        <v>9.4</v>
      </c>
      <c r="F21" s="19">
        <v>17</v>
      </c>
      <c r="G21" s="20"/>
      <c r="H21" s="19"/>
      <c r="I21" s="21"/>
      <c r="J21" s="8">
        <f t="shared" si="0"/>
        <v>89182</v>
      </c>
      <c r="K21" s="22">
        <f t="shared" si="1"/>
        <v>17</v>
      </c>
      <c r="L21" s="8">
        <f t="shared" si="2"/>
        <v>1062184</v>
      </c>
      <c r="M21" s="8">
        <v>1</v>
      </c>
      <c r="N21" s="8">
        <f t="shared" si="3"/>
        <v>62</v>
      </c>
      <c r="O21" s="8">
        <f t="shared" si="4"/>
        <v>184</v>
      </c>
      <c r="Q21" s="9" t="s">
        <v>19</v>
      </c>
      <c r="R21">
        <v>0</v>
      </c>
    </row>
    <row r="22" spans="1:22" ht="15" customHeight="1" x14ac:dyDescent="0.25">
      <c r="A22" s="19">
        <v>89182</v>
      </c>
      <c r="B22" s="19" t="s">
        <v>17</v>
      </c>
      <c r="C22" s="19">
        <v>60</v>
      </c>
      <c r="D22" s="19">
        <v>182</v>
      </c>
      <c r="E22" s="19" t="s">
        <v>24</v>
      </c>
      <c r="F22" s="19">
        <v>50.8</v>
      </c>
      <c r="G22" s="20"/>
      <c r="H22" s="19"/>
      <c r="I22" s="21"/>
      <c r="J22" s="8">
        <f t="shared" si="0"/>
        <v>89182</v>
      </c>
      <c r="K22" s="22">
        <f t="shared" si="1"/>
        <v>-50.8</v>
      </c>
      <c r="L22" s="8">
        <f t="shared" si="2"/>
        <v>1060182</v>
      </c>
      <c r="M22" s="8">
        <v>1</v>
      </c>
      <c r="N22" s="8">
        <f t="shared" si="3"/>
        <v>60</v>
      </c>
      <c r="O22" s="8">
        <f t="shared" si="4"/>
        <v>182</v>
      </c>
    </row>
    <row r="23" spans="1:22" ht="15" customHeight="1" x14ac:dyDescent="0.25">
      <c r="A23" s="6">
        <v>88832</v>
      </c>
      <c r="B23" s="6" t="s">
        <v>16</v>
      </c>
      <c r="C23" s="6">
        <v>9</v>
      </c>
      <c r="D23" s="6">
        <v>108</v>
      </c>
      <c r="E23" s="6">
        <v>2</v>
      </c>
      <c r="F23" s="6">
        <v>6</v>
      </c>
      <c r="G23" s="7">
        <v>45735</v>
      </c>
      <c r="H23" s="6" t="s">
        <v>26</v>
      </c>
      <c r="I23" s="11" t="s">
        <v>35</v>
      </c>
      <c r="J23" s="8">
        <f t="shared" si="0"/>
        <v>88832</v>
      </c>
      <c r="K23" s="22">
        <f t="shared" si="1"/>
        <v>6</v>
      </c>
      <c r="L23" s="8">
        <f t="shared" si="2"/>
        <v>1009108</v>
      </c>
      <c r="M23" s="8">
        <v>1</v>
      </c>
      <c r="N23" s="8">
        <f t="shared" si="3"/>
        <v>9</v>
      </c>
      <c r="O23" s="8">
        <f t="shared" si="4"/>
        <v>108</v>
      </c>
    </row>
    <row r="24" spans="1:22" ht="15" customHeight="1" x14ac:dyDescent="0.25">
      <c r="A24" s="6">
        <v>88832</v>
      </c>
      <c r="B24" s="6" t="s">
        <v>17</v>
      </c>
      <c r="C24" s="6">
        <v>27</v>
      </c>
      <c r="D24" s="6">
        <v>109</v>
      </c>
      <c r="E24" s="6">
        <v>2</v>
      </c>
      <c r="F24" s="6">
        <v>6</v>
      </c>
      <c r="J24" s="8">
        <f t="shared" si="0"/>
        <v>88832</v>
      </c>
      <c r="K24" s="22">
        <f t="shared" si="1"/>
        <v>-6</v>
      </c>
      <c r="L24" s="8">
        <f t="shared" si="2"/>
        <v>1027109</v>
      </c>
      <c r="M24" s="8">
        <v>1</v>
      </c>
      <c r="N24" s="8">
        <f t="shared" si="3"/>
        <v>27</v>
      </c>
      <c r="O24" s="8">
        <f t="shared" si="4"/>
        <v>109</v>
      </c>
    </row>
    <row r="25" spans="1:22" ht="15" customHeight="1" x14ac:dyDescent="0.25">
      <c r="A25" s="19">
        <v>89460</v>
      </c>
      <c r="B25" s="19" t="s">
        <v>16</v>
      </c>
      <c r="C25" s="19">
        <v>73</v>
      </c>
      <c r="D25" s="19">
        <v>138</v>
      </c>
      <c r="E25" s="19">
        <v>5.75</v>
      </c>
      <c r="F25" s="19">
        <v>16.2</v>
      </c>
      <c r="G25" s="20"/>
      <c r="H25" s="19"/>
      <c r="I25" s="21" t="s">
        <v>36</v>
      </c>
      <c r="J25" s="8">
        <f t="shared" si="0"/>
        <v>89460</v>
      </c>
      <c r="K25" s="22">
        <f t="shared" si="1"/>
        <v>16.2</v>
      </c>
      <c r="L25" s="8">
        <f t="shared" si="2"/>
        <v>1073138</v>
      </c>
      <c r="M25" s="8">
        <v>1</v>
      </c>
      <c r="N25" s="8">
        <f t="shared" si="3"/>
        <v>73</v>
      </c>
      <c r="O25" s="8">
        <f t="shared" si="4"/>
        <v>138</v>
      </c>
    </row>
    <row r="26" spans="1:22" ht="15" customHeight="1" x14ac:dyDescent="0.25">
      <c r="A26" s="19">
        <v>89460</v>
      </c>
      <c r="B26" s="19" t="s">
        <v>16</v>
      </c>
      <c r="C26" s="19">
        <v>74</v>
      </c>
      <c r="D26" s="19">
        <v>137</v>
      </c>
      <c r="E26" s="19">
        <v>5.75</v>
      </c>
      <c r="F26" s="19">
        <v>16.2</v>
      </c>
      <c r="G26" s="20"/>
      <c r="H26" s="19"/>
      <c r="I26" s="21"/>
      <c r="J26" s="8">
        <f t="shared" si="0"/>
        <v>89460</v>
      </c>
      <c r="K26" s="22">
        <f t="shared" si="1"/>
        <v>16.2</v>
      </c>
      <c r="L26" s="8">
        <f t="shared" si="2"/>
        <v>1074137</v>
      </c>
      <c r="M26" s="8">
        <v>1</v>
      </c>
      <c r="N26" s="8">
        <f t="shared" si="3"/>
        <v>74</v>
      </c>
      <c r="O26" s="8">
        <f t="shared" si="4"/>
        <v>137</v>
      </c>
    </row>
    <row r="27" spans="1:22" ht="15" customHeight="1" x14ac:dyDescent="0.25">
      <c r="A27" s="19">
        <v>89460</v>
      </c>
      <c r="B27" s="19" t="s">
        <v>17</v>
      </c>
      <c r="C27" s="19">
        <v>73</v>
      </c>
      <c r="D27" s="19">
        <v>164</v>
      </c>
      <c r="E27" s="19" t="s">
        <v>24</v>
      </c>
      <c r="F27" s="19">
        <v>32.4</v>
      </c>
      <c r="G27" s="20"/>
      <c r="H27" s="19"/>
      <c r="I27" s="21"/>
      <c r="J27" s="8">
        <f t="shared" si="0"/>
        <v>89460</v>
      </c>
      <c r="K27" s="22">
        <f t="shared" si="1"/>
        <v>-32.4</v>
      </c>
      <c r="L27" s="8">
        <f t="shared" si="2"/>
        <v>1073164</v>
      </c>
      <c r="M27" s="8">
        <v>1</v>
      </c>
      <c r="N27" s="8">
        <f t="shared" si="3"/>
        <v>73</v>
      </c>
      <c r="O27" s="8">
        <f t="shared" si="4"/>
        <v>164</v>
      </c>
    </row>
    <row r="28" spans="1:22" ht="15" customHeight="1" x14ac:dyDescent="0.25">
      <c r="A28" s="6">
        <v>87765</v>
      </c>
      <c r="B28" s="6" t="s">
        <v>16</v>
      </c>
      <c r="C28" s="6">
        <v>61</v>
      </c>
      <c r="D28" s="6">
        <v>176</v>
      </c>
      <c r="E28" s="6">
        <v>112</v>
      </c>
      <c r="F28" s="6">
        <v>108</v>
      </c>
      <c r="G28" s="7">
        <v>45758</v>
      </c>
      <c r="H28" s="6" t="s">
        <v>26</v>
      </c>
      <c r="I28" s="11" t="s">
        <v>37</v>
      </c>
      <c r="J28" s="8">
        <f t="shared" si="0"/>
        <v>87765</v>
      </c>
      <c r="K28" s="22">
        <f t="shared" si="1"/>
        <v>108</v>
      </c>
      <c r="L28" s="8">
        <f t="shared" si="2"/>
        <v>1061176</v>
      </c>
      <c r="M28" s="8">
        <v>1</v>
      </c>
      <c r="N28" s="8">
        <f t="shared" si="3"/>
        <v>61</v>
      </c>
      <c r="O28" s="8">
        <f t="shared" si="4"/>
        <v>176</v>
      </c>
    </row>
    <row r="29" spans="1:22" ht="15" customHeight="1" x14ac:dyDescent="0.25">
      <c r="A29" s="6">
        <v>87765</v>
      </c>
      <c r="B29" s="6" t="s">
        <v>17</v>
      </c>
      <c r="C29" s="6">
        <v>68</v>
      </c>
      <c r="D29" s="6">
        <v>180</v>
      </c>
      <c r="E29" s="6">
        <v>112</v>
      </c>
      <c r="F29" s="6">
        <v>108</v>
      </c>
      <c r="J29" s="8">
        <f t="shared" si="0"/>
        <v>87765</v>
      </c>
      <c r="K29" s="22">
        <f t="shared" si="1"/>
        <v>-108</v>
      </c>
      <c r="L29" s="8">
        <f t="shared" si="2"/>
        <v>1068180</v>
      </c>
      <c r="M29" s="8">
        <v>1</v>
      </c>
      <c r="N29" s="8">
        <f t="shared" si="3"/>
        <v>68</v>
      </c>
      <c r="O29" s="8">
        <f t="shared" si="4"/>
        <v>180</v>
      </c>
    </row>
    <row r="30" spans="1:22" ht="15" customHeight="1" x14ac:dyDescent="0.25">
      <c r="A30" s="19">
        <v>89629</v>
      </c>
      <c r="B30" s="19" t="s">
        <v>16</v>
      </c>
      <c r="C30" s="19">
        <v>73</v>
      </c>
      <c r="D30" s="19">
        <v>138</v>
      </c>
      <c r="E30" s="19">
        <v>1.1499999999999999</v>
      </c>
      <c r="F30" s="19">
        <v>3.2</v>
      </c>
      <c r="G30" s="20">
        <v>45768</v>
      </c>
      <c r="H30" s="19" t="s">
        <v>26</v>
      </c>
      <c r="I30" s="21" t="s">
        <v>38</v>
      </c>
      <c r="J30" s="8">
        <f t="shared" si="0"/>
        <v>89629</v>
      </c>
      <c r="K30" s="22">
        <f t="shared" si="1"/>
        <v>3.2</v>
      </c>
      <c r="L30" s="8">
        <f t="shared" si="2"/>
        <v>1073138</v>
      </c>
      <c r="M30" s="8">
        <v>1</v>
      </c>
      <c r="N30" s="8">
        <f t="shared" si="3"/>
        <v>73</v>
      </c>
      <c r="O30" s="8">
        <f t="shared" si="4"/>
        <v>138</v>
      </c>
    </row>
    <row r="31" spans="1:22" ht="15" customHeight="1" x14ac:dyDescent="0.25">
      <c r="A31" s="19">
        <v>89629</v>
      </c>
      <c r="B31" s="19" t="s">
        <v>16</v>
      </c>
      <c r="C31" s="19">
        <v>74</v>
      </c>
      <c r="D31" s="19">
        <v>137</v>
      </c>
      <c r="E31" s="19">
        <v>1.1499999999999999</v>
      </c>
      <c r="F31" s="19">
        <v>3.2</v>
      </c>
      <c r="G31" s="20"/>
      <c r="H31" s="19"/>
      <c r="I31" s="21"/>
      <c r="J31" s="8">
        <f t="shared" si="0"/>
        <v>89629</v>
      </c>
      <c r="K31" s="22">
        <f t="shared" si="1"/>
        <v>3.2</v>
      </c>
      <c r="L31" s="8">
        <f t="shared" si="2"/>
        <v>1074137</v>
      </c>
      <c r="M31" s="8">
        <v>1</v>
      </c>
      <c r="N31" s="8">
        <f t="shared" si="3"/>
        <v>74</v>
      </c>
      <c r="O31" s="8">
        <f t="shared" si="4"/>
        <v>137</v>
      </c>
    </row>
    <row r="32" spans="1:22" ht="15" customHeight="1" x14ac:dyDescent="0.25">
      <c r="A32" s="19">
        <v>89629</v>
      </c>
      <c r="B32" s="19" t="s">
        <v>17</v>
      </c>
      <c r="C32" s="19">
        <v>67</v>
      </c>
      <c r="D32" s="19">
        <v>177</v>
      </c>
      <c r="E32" s="19">
        <v>2.2999999999999998</v>
      </c>
      <c r="F32" s="19">
        <v>6.4</v>
      </c>
      <c r="G32" s="20"/>
      <c r="H32" s="19"/>
      <c r="I32" s="21"/>
      <c r="J32" s="8">
        <f t="shared" si="0"/>
        <v>89629</v>
      </c>
      <c r="K32" s="22">
        <f t="shared" si="1"/>
        <v>-6.4</v>
      </c>
      <c r="L32" s="8">
        <f t="shared" si="2"/>
        <v>1067177</v>
      </c>
      <c r="M32" s="8">
        <v>1</v>
      </c>
      <c r="N32" s="8">
        <f t="shared" si="3"/>
        <v>67</v>
      </c>
      <c r="O32" s="8">
        <f t="shared" si="4"/>
        <v>177</v>
      </c>
    </row>
    <row r="33" spans="1:15" ht="15" customHeight="1" x14ac:dyDescent="0.25">
      <c r="A33" s="6">
        <v>89502</v>
      </c>
      <c r="B33" s="6" t="s">
        <v>16</v>
      </c>
      <c r="C33" s="6">
        <v>29</v>
      </c>
      <c r="D33" s="6">
        <v>156</v>
      </c>
      <c r="E33" s="6">
        <v>5.0999999999999996</v>
      </c>
      <c r="F33" s="6">
        <v>15.3</v>
      </c>
      <c r="G33" s="7">
        <v>45768</v>
      </c>
      <c r="H33" s="6" t="s">
        <v>26</v>
      </c>
      <c r="J33" s="8">
        <f t="shared" si="0"/>
        <v>89502</v>
      </c>
      <c r="K33" s="22">
        <f t="shared" si="1"/>
        <v>15.3</v>
      </c>
      <c r="L33" s="8">
        <f t="shared" si="2"/>
        <v>1029156</v>
      </c>
      <c r="M33" s="8">
        <v>1</v>
      </c>
      <c r="N33" s="8">
        <f t="shared" si="3"/>
        <v>29</v>
      </c>
      <c r="O33" s="8">
        <f t="shared" si="4"/>
        <v>156</v>
      </c>
    </row>
    <row r="34" spans="1:15" ht="15" customHeight="1" x14ac:dyDescent="0.25">
      <c r="A34" s="6">
        <v>89502</v>
      </c>
      <c r="B34" s="6" t="s">
        <v>17</v>
      </c>
      <c r="C34" s="6">
        <v>35</v>
      </c>
      <c r="D34" s="6">
        <v>155</v>
      </c>
      <c r="E34" s="6">
        <v>2.5499999999999998</v>
      </c>
      <c r="F34" s="6">
        <v>7.65</v>
      </c>
      <c r="J34" s="8">
        <f t="shared" si="0"/>
        <v>89502</v>
      </c>
      <c r="K34" s="22">
        <f t="shared" si="1"/>
        <v>-7.65</v>
      </c>
      <c r="L34" s="8">
        <f t="shared" si="2"/>
        <v>1035155</v>
      </c>
      <c r="M34" s="8">
        <v>1</v>
      </c>
      <c r="N34" s="8">
        <f t="shared" si="3"/>
        <v>35</v>
      </c>
      <c r="O34" s="8">
        <f t="shared" si="4"/>
        <v>155</v>
      </c>
    </row>
    <row r="35" spans="1:15" ht="15.75" customHeight="1" x14ac:dyDescent="0.25">
      <c r="A35" s="6">
        <v>89502</v>
      </c>
      <c r="B35" s="6" t="s">
        <v>17</v>
      </c>
      <c r="C35" s="6">
        <v>35</v>
      </c>
      <c r="D35" s="6">
        <v>156</v>
      </c>
      <c r="E35" s="6">
        <v>2.5499999999999998</v>
      </c>
      <c r="F35" s="6">
        <v>7.65</v>
      </c>
      <c r="J35" s="8">
        <f t="shared" si="0"/>
        <v>89502</v>
      </c>
      <c r="K35" s="22">
        <f t="shared" si="1"/>
        <v>-7.65</v>
      </c>
      <c r="L35" s="8">
        <f t="shared" si="2"/>
        <v>1035156</v>
      </c>
      <c r="M35" s="8">
        <v>1</v>
      </c>
      <c r="N35" s="8">
        <f t="shared" si="3"/>
        <v>35</v>
      </c>
      <c r="O35" s="8">
        <f t="shared" si="4"/>
        <v>156</v>
      </c>
    </row>
    <row r="36" spans="1:15" ht="15" customHeight="1" x14ac:dyDescent="0.25">
      <c r="A36" s="19">
        <v>89454</v>
      </c>
      <c r="B36" s="19" t="s">
        <v>16</v>
      </c>
      <c r="C36" s="19">
        <v>73</v>
      </c>
      <c r="D36" s="19">
        <v>138</v>
      </c>
      <c r="E36" s="19">
        <v>0.5</v>
      </c>
      <c r="F36" s="19">
        <v>1.5</v>
      </c>
      <c r="G36" s="20">
        <v>45768</v>
      </c>
      <c r="H36" s="19" t="s">
        <v>26</v>
      </c>
      <c r="I36" s="21" t="s">
        <v>39</v>
      </c>
      <c r="J36" s="8">
        <f t="shared" si="0"/>
        <v>89454</v>
      </c>
      <c r="K36" s="22">
        <f t="shared" si="1"/>
        <v>1.5</v>
      </c>
      <c r="L36" s="8">
        <f t="shared" si="2"/>
        <v>1073138</v>
      </c>
      <c r="M36" s="8">
        <v>1</v>
      </c>
      <c r="N36" s="8">
        <f t="shared" si="3"/>
        <v>73</v>
      </c>
      <c r="O36" s="8">
        <f t="shared" si="4"/>
        <v>138</v>
      </c>
    </row>
    <row r="37" spans="1:15" ht="15" customHeight="1" x14ac:dyDescent="0.25">
      <c r="A37" s="19">
        <v>89454</v>
      </c>
      <c r="B37" s="19" t="s">
        <v>16</v>
      </c>
      <c r="C37" s="19">
        <v>74</v>
      </c>
      <c r="D37" s="19">
        <v>137</v>
      </c>
      <c r="E37" s="19">
        <v>0.5</v>
      </c>
      <c r="F37" s="19">
        <v>1.5</v>
      </c>
      <c r="G37" s="20"/>
      <c r="H37" s="19"/>
      <c r="I37" s="21"/>
      <c r="J37" s="8">
        <f t="shared" si="0"/>
        <v>89454</v>
      </c>
      <c r="K37" s="22">
        <f t="shared" si="1"/>
        <v>1.5</v>
      </c>
      <c r="L37" s="8">
        <f t="shared" si="2"/>
        <v>1074137</v>
      </c>
      <c r="M37" s="8">
        <v>1</v>
      </c>
      <c r="N37" s="8">
        <f t="shared" si="3"/>
        <v>74</v>
      </c>
      <c r="O37" s="8">
        <f t="shared" si="4"/>
        <v>137</v>
      </c>
    </row>
    <row r="38" spans="1:15" ht="15" customHeight="1" x14ac:dyDescent="0.25">
      <c r="A38" s="19">
        <v>89454</v>
      </c>
      <c r="B38" s="19" t="s">
        <v>17</v>
      </c>
      <c r="C38" s="19">
        <v>41</v>
      </c>
      <c r="D38" s="19">
        <v>202</v>
      </c>
      <c r="E38" s="19">
        <v>1</v>
      </c>
      <c r="F38" s="19">
        <v>3</v>
      </c>
      <c r="G38" s="20"/>
      <c r="H38" s="19"/>
      <c r="I38" s="21" t="s">
        <v>40</v>
      </c>
      <c r="J38" s="8">
        <f t="shared" si="0"/>
        <v>89454</v>
      </c>
      <c r="K38" s="22">
        <f t="shared" si="1"/>
        <v>-3</v>
      </c>
      <c r="L38" s="8">
        <f t="shared" si="2"/>
        <v>1041202</v>
      </c>
      <c r="M38" s="8">
        <v>1</v>
      </c>
      <c r="N38" s="8">
        <f t="shared" si="3"/>
        <v>41</v>
      </c>
      <c r="O38" s="8">
        <f t="shared" si="4"/>
        <v>202</v>
      </c>
    </row>
    <row r="39" spans="1:15" ht="15" customHeight="1" x14ac:dyDescent="0.25">
      <c r="A39" s="6">
        <v>89453</v>
      </c>
      <c r="B39" s="6" t="s">
        <v>16</v>
      </c>
      <c r="C39" s="6">
        <v>27</v>
      </c>
      <c r="D39" s="6">
        <v>129</v>
      </c>
      <c r="E39" s="6">
        <v>9.3000000000000007</v>
      </c>
      <c r="F39" s="6">
        <v>27.9</v>
      </c>
      <c r="G39" s="7">
        <v>45798</v>
      </c>
      <c r="H39" s="6" t="s">
        <v>26</v>
      </c>
      <c r="J39" s="8">
        <f t="shared" si="0"/>
        <v>89453</v>
      </c>
      <c r="K39" s="22">
        <f t="shared" si="1"/>
        <v>27.9</v>
      </c>
      <c r="L39" s="8">
        <f t="shared" si="2"/>
        <v>1027129</v>
      </c>
      <c r="M39" s="8">
        <v>1</v>
      </c>
      <c r="N39" s="8">
        <f t="shared" si="3"/>
        <v>27</v>
      </c>
      <c r="O39" s="8">
        <f t="shared" si="4"/>
        <v>129</v>
      </c>
    </row>
    <row r="40" spans="1:15" ht="15" customHeight="1" x14ac:dyDescent="0.25">
      <c r="A40" s="6">
        <v>89453</v>
      </c>
      <c r="B40" s="6" t="s">
        <v>16</v>
      </c>
      <c r="C40" s="6">
        <v>28</v>
      </c>
      <c r="D40" s="6">
        <v>130</v>
      </c>
      <c r="E40" s="6">
        <v>18.399999999999999</v>
      </c>
      <c r="F40" s="6">
        <v>55.2</v>
      </c>
      <c r="J40" s="8">
        <f t="shared" si="0"/>
        <v>89453</v>
      </c>
      <c r="K40" s="22">
        <f t="shared" si="1"/>
        <v>55.2</v>
      </c>
      <c r="L40" s="8">
        <f t="shared" si="2"/>
        <v>1028130</v>
      </c>
      <c r="M40" s="8">
        <v>1</v>
      </c>
      <c r="N40" s="8">
        <f t="shared" si="3"/>
        <v>28</v>
      </c>
      <c r="O40" s="8">
        <f t="shared" si="4"/>
        <v>130</v>
      </c>
    </row>
    <row r="41" spans="1:15" ht="15" customHeight="1" x14ac:dyDescent="0.25">
      <c r="A41" s="6">
        <v>89453</v>
      </c>
      <c r="B41" s="6" t="s">
        <v>17</v>
      </c>
      <c r="C41" s="6">
        <v>29</v>
      </c>
      <c r="D41" s="6">
        <v>131</v>
      </c>
      <c r="E41" s="6">
        <v>27.7</v>
      </c>
      <c r="F41" s="6">
        <v>83.1</v>
      </c>
      <c r="J41" s="8">
        <f t="shared" si="0"/>
        <v>89453</v>
      </c>
      <c r="K41" s="22">
        <f t="shared" si="1"/>
        <v>-83.1</v>
      </c>
      <c r="L41" s="8">
        <f t="shared" si="2"/>
        <v>1029131</v>
      </c>
      <c r="M41" s="8">
        <v>1</v>
      </c>
      <c r="N41" s="8">
        <f t="shared" si="3"/>
        <v>29</v>
      </c>
      <c r="O41" s="8">
        <f t="shared" si="4"/>
        <v>131</v>
      </c>
    </row>
    <row r="42" spans="1:15" ht="15" customHeight="1" x14ac:dyDescent="0.25">
      <c r="A42" s="19">
        <v>89728</v>
      </c>
      <c r="B42" s="19" t="s">
        <v>16</v>
      </c>
      <c r="C42" s="19">
        <v>73</v>
      </c>
      <c r="D42" s="19">
        <v>138</v>
      </c>
      <c r="E42" s="19">
        <v>4.05</v>
      </c>
      <c r="F42" s="19">
        <v>11.4</v>
      </c>
      <c r="G42" s="20">
        <v>45819</v>
      </c>
      <c r="H42" s="19" t="s">
        <v>26</v>
      </c>
      <c r="I42" s="21" t="s">
        <v>41</v>
      </c>
      <c r="J42" s="8">
        <f t="shared" si="0"/>
        <v>89728</v>
      </c>
      <c r="K42" s="22">
        <f t="shared" si="1"/>
        <v>11.4</v>
      </c>
      <c r="L42" s="8">
        <f t="shared" si="2"/>
        <v>1073138</v>
      </c>
      <c r="M42" s="8">
        <v>1</v>
      </c>
      <c r="N42" s="8">
        <f t="shared" si="3"/>
        <v>73</v>
      </c>
      <c r="O42" s="8">
        <f t="shared" si="4"/>
        <v>138</v>
      </c>
    </row>
    <row r="43" spans="1:15" ht="15" customHeight="1" x14ac:dyDescent="0.25">
      <c r="A43" s="19">
        <v>89728</v>
      </c>
      <c r="B43" s="19" t="s">
        <v>16</v>
      </c>
      <c r="C43" s="19">
        <v>74</v>
      </c>
      <c r="D43" s="19">
        <v>137</v>
      </c>
      <c r="E43" s="19">
        <v>4.05</v>
      </c>
      <c r="F43" s="19">
        <v>11.4</v>
      </c>
      <c r="G43" s="20"/>
      <c r="H43" s="19"/>
      <c r="I43" s="21"/>
      <c r="J43" s="8">
        <f t="shared" si="0"/>
        <v>89728</v>
      </c>
      <c r="K43" s="22">
        <f t="shared" si="1"/>
        <v>11.4</v>
      </c>
      <c r="L43" s="8">
        <f t="shared" si="2"/>
        <v>1074137</v>
      </c>
      <c r="M43" s="8">
        <v>1</v>
      </c>
      <c r="N43" s="8">
        <f t="shared" si="3"/>
        <v>74</v>
      </c>
      <c r="O43" s="8">
        <f t="shared" si="4"/>
        <v>137</v>
      </c>
    </row>
    <row r="44" spans="1:15" ht="15" customHeight="1" x14ac:dyDescent="0.25">
      <c r="A44" s="19">
        <v>89728</v>
      </c>
      <c r="B44" s="19" t="s">
        <v>17</v>
      </c>
      <c r="C44" s="19">
        <v>83</v>
      </c>
      <c r="D44" s="19">
        <v>136</v>
      </c>
      <c r="E44" s="19" t="s">
        <v>24</v>
      </c>
      <c r="F44" s="19">
        <v>22.8</v>
      </c>
      <c r="G44" s="20"/>
      <c r="H44" s="19"/>
      <c r="I44" s="21"/>
      <c r="J44" s="8">
        <f t="shared" si="0"/>
        <v>89728</v>
      </c>
      <c r="K44" s="22">
        <f t="shared" si="1"/>
        <v>-22.8</v>
      </c>
      <c r="L44" s="8">
        <f t="shared" si="2"/>
        <v>1083136</v>
      </c>
      <c r="M44" s="8">
        <v>1</v>
      </c>
      <c r="N44" s="8">
        <f t="shared" si="3"/>
        <v>83</v>
      </c>
      <c r="O44" s="8">
        <f t="shared" si="4"/>
        <v>136</v>
      </c>
    </row>
    <row r="45" spans="1:15" ht="15" customHeight="1" x14ac:dyDescent="0.25">
      <c r="A45" s="6">
        <v>89863</v>
      </c>
      <c r="B45" s="6" t="s">
        <v>16</v>
      </c>
      <c r="C45" s="6">
        <v>27</v>
      </c>
      <c r="D45" s="6">
        <v>111</v>
      </c>
      <c r="E45" s="6">
        <v>31</v>
      </c>
      <c r="F45" s="6">
        <v>93</v>
      </c>
      <c r="G45" s="7">
        <v>45887</v>
      </c>
      <c r="H45" s="6" t="s">
        <v>26</v>
      </c>
      <c r="J45" s="8">
        <f t="shared" si="0"/>
        <v>89863</v>
      </c>
      <c r="K45" s="22">
        <f t="shared" si="1"/>
        <v>93</v>
      </c>
      <c r="L45" s="8">
        <f t="shared" si="2"/>
        <v>1027111</v>
      </c>
      <c r="M45" s="8">
        <v>1</v>
      </c>
      <c r="N45" s="8">
        <f t="shared" si="3"/>
        <v>27</v>
      </c>
      <c r="O45" s="8">
        <f t="shared" si="4"/>
        <v>111</v>
      </c>
    </row>
    <row r="46" spans="1:15" ht="15" customHeight="1" x14ac:dyDescent="0.25">
      <c r="A46" s="6">
        <v>89863</v>
      </c>
      <c r="B46" s="6" t="s">
        <v>17</v>
      </c>
      <c r="C46" s="6">
        <v>25</v>
      </c>
      <c r="D46" s="6">
        <v>111</v>
      </c>
      <c r="E46" s="6">
        <v>31</v>
      </c>
      <c r="F46" s="6">
        <v>93</v>
      </c>
      <c r="J46" s="8">
        <f t="shared" si="0"/>
        <v>89863</v>
      </c>
      <c r="K46" s="22">
        <f t="shared" si="1"/>
        <v>-93</v>
      </c>
      <c r="L46" s="8">
        <f t="shared" si="2"/>
        <v>1025111</v>
      </c>
      <c r="M46" s="8">
        <v>1</v>
      </c>
      <c r="N46" s="8">
        <f t="shared" si="3"/>
        <v>25</v>
      </c>
      <c r="O46" s="8">
        <f t="shared" si="4"/>
        <v>111</v>
      </c>
    </row>
    <row r="47" spans="1:15" ht="15" customHeight="1" x14ac:dyDescent="0.25">
      <c r="A47" s="6">
        <v>89932</v>
      </c>
      <c r="B47" s="6" t="s">
        <v>16</v>
      </c>
      <c r="C47" s="6">
        <v>84</v>
      </c>
      <c r="D47" s="6">
        <v>146</v>
      </c>
      <c r="E47" s="6">
        <v>8.9</v>
      </c>
      <c r="F47" s="6">
        <v>18.8</v>
      </c>
      <c r="G47" s="7">
        <v>45911</v>
      </c>
      <c r="H47" s="6" t="s">
        <v>26</v>
      </c>
      <c r="I47" s="11" t="s">
        <v>42</v>
      </c>
      <c r="J47" s="8">
        <f t="shared" si="0"/>
        <v>89932</v>
      </c>
      <c r="K47" s="22">
        <f t="shared" si="1"/>
        <v>18.8</v>
      </c>
      <c r="L47" s="8">
        <f t="shared" si="2"/>
        <v>1084146</v>
      </c>
      <c r="M47" s="8">
        <v>1</v>
      </c>
      <c r="N47" s="8">
        <f t="shared" si="3"/>
        <v>84</v>
      </c>
      <c r="O47" s="8">
        <f t="shared" si="4"/>
        <v>146</v>
      </c>
    </row>
    <row r="48" spans="1:15" ht="15" customHeight="1" x14ac:dyDescent="0.25">
      <c r="A48" s="6">
        <v>89932</v>
      </c>
      <c r="B48" s="6" t="s">
        <v>17</v>
      </c>
      <c r="C48" s="6">
        <v>83</v>
      </c>
      <c r="D48" s="6">
        <v>136</v>
      </c>
      <c r="E48" s="6" t="s">
        <v>24</v>
      </c>
      <c r="F48" s="6">
        <v>18.8</v>
      </c>
      <c r="I48" s="11" t="s">
        <v>43</v>
      </c>
      <c r="J48" s="8">
        <f t="shared" si="0"/>
        <v>89932</v>
      </c>
      <c r="K48" s="22">
        <f t="shared" si="1"/>
        <v>-18.8</v>
      </c>
      <c r="L48" s="8">
        <f t="shared" si="2"/>
        <v>1083136</v>
      </c>
      <c r="M48" s="8">
        <v>1</v>
      </c>
      <c r="N48" s="8">
        <f t="shared" si="3"/>
        <v>83</v>
      </c>
      <c r="O48" s="8">
        <f t="shared" si="4"/>
        <v>136</v>
      </c>
    </row>
    <row r="49" spans="13:15" ht="15" customHeight="1" x14ac:dyDescent="0.25">
      <c r="M49" s="8"/>
      <c r="N49" s="8"/>
      <c r="O49" s="8"/>
    </row>
    <row r="50" spans="13:15" ht="15" customHeight="1" x14ac:dyDescent="0.25">
      <c r="M50" s="8"/>
      <c r="N50" s="8"/>
      <c r="O50" s="8"/>
    </row>
    <row r="51" spans="13:15" ht="15" customHeight="1" x14ac:dyDescent="0.25">
      <c r="M51" s="8"/>
      <c r="N51" s="8"/>
      <c r="O51" s="8"/>
    </row>
    <row r="52" spans="13:15" ht="15" customHeight="1" x14ac:dyDescent="0.25">
      <c r="M52" s="8"/>
      <c r="N52" s="8"/>
      <c r="O52" s="8"/>
    </row>
    <row r="53" spans="13:15" ht="15" customHeight="1" x14ac:dyDescent="0.25">
      <c r="M53" s="8"/>
      <c r="N53" s="8"/>
      <c r="O53" s="8"/>
    </row>
    <row r="54" spans="13:15" ht="15" customHeight="1" x14ac:dyDescent="0.25">
      <c r="M54" s="8"/>
      <c r="N54" s="8"/>
      <c r="O54" s="8"/>
    </row>
    <row r="55" spans="13:15" ht="15" customHeight="1" x14ac:dyDescent="0.25">
      <c r="M55" s="8"/>
      <c r="N55" s="8"/>
      <c r="O55" s="8"/>
    </row>
    <row r="56" spans="13:15" ht="15" customHeight="1" x14ac:dyDescent="0.25">
      <c r="M56" s="8"/>
      <c r="N56" s="8"/>
      <c r="O56" s="8"/>
    </row>
    <row r="57" spans="13:15" ht="15" customHeight="1" x14ac:dyDescent="0.25">
      <c r="M57" s="8"/>
      <c r="N57" s="8"/>
      <c r="O57" s="8"/>
    </row>
    <row r="58" spans="13:15" ht="15" customHeight="1" x14ac:dyDescent="0.25">
      <c r="M58" s="8"/>
      <c r="N58" s="8"/>
      <c r="O58" s="8"/>
    </row>
    <row r="59" spans="13:15" ht="15" customHeight="1" x14ac:dyDescent="0.25">
      <c r="M59" s="8"/>
      <c r="N59" s="8"/>
      <c r="O59" s="8"/>
    </row>
    <row r="60" spans="13:15" ht="15" customHeight="1" x14ac:dyDescent="0.25">
      <c r="M60" s="8"/>
      <c r="N60" s="8"/>
      <c r="O60" s="8"/>
    </row>
    <row r="61" spans="13:15" ht="15" customHeight="1" x14ac:dyDescent="0.25">
      <c r="M61" s="8"/>
      <c r="N61" s="8"/>
      <c r="O61" s="8"/>
    </row>
    <row r="62" spans="13:15" ht="15" customHeight="1" x14ac:dyDescent="0.25">
      <c r="M62" s="8"/>
      <c r="N62" s="8"/>
      <c r="O62" s="8"/>
    </row>
    <row r="63" spans="13:15" ht="15" customHeight="1" x14ac:dyDescent="0.25">
      <c r="M63" s="8"/>
      <c r="N63" s="8"/>
      <c r="O63" s="8"/>
    </row>
    <row r="64" spans="13:15" ht="15" customHeight="1" x14ac:dyDescent="0.25">
      <c r="M64" s="8"/>
      <c r="N64" s="8"/>
      <c r="O64" s="8"/>
    </row>
    <row r="65" spans="13:15" ht="15" customHeight="1" x14ac:dyDescent="0.25">
      <c r="M65" s="8"/>
      <c r="N65" s="8"/>
      <c r="O65" s="8"/>
    </row>
    <row r="66" spans="13:15" ht="15" customHeight="1" x14ac:dyDescent="0.25">
      <c r="M66" s="8"/>
      <c r="N66" s="8"/>
      <c r="O66" s="8"/>
    </row>
    <row r="67" spans="13:15" ht="15" customHeight="1" x14ac:dyDescent="0.25">
      <c r="M67" s="8"/>
      <c r="N67" s="8"/>
      <c r="O67" s="8"/>
    </row>
    <row r="68" spans="13:15" ht="15" customHeight="1" x14ac:dyDescent="0.25">
      <c r="M68" s="8"/>
      <c r="N68" s="8"/>
      <c r="O68" s="8"/>
    </row>
    <row r="69" spans="13:15" ht="15" customHeight="1" x14ac:dyDescent="0.25">
      <c r="M69" s="8"/>
      <c r="N69" s="8"/>
      <c r="O69" s="8"/>
    </row>
    <row r="70" spans="13:15" ht="15" customHeight="1" x14ac:dyDescent="0.25">
      <c r="M70" s="8"/>
      <c r="N70" s="8"/>
      <c r="O70" s="8"/>
    </row>
    <row r="71" spans="13:15" ht="15" customHeight="1" x14ac:dyDescent="0.25">
      <c r="M71" s="8"/>
      <c r="N71" s="8"/>
      <c r="O71" s="8"/>
    </row>
    <row r="72" spans="13:15" ht="15" customHeight="1" x14ac:dyDescent="0.25">
      <c r="M72" s="8"/>
      <c r="N72" s="8"/>
      <c r="O72" s="8"/>
    </row>
    <row r="73" spans="13:15" ht="15" customHeight="1" x14ac:dyDescent="0.25">
      <c r="M73" s="8"/>
      <c r="N73" s="8"/>
      <c r="O73" s="8"/>
    </row>
    <row r="74" spans="13:15" ht="15" customHeight="1" x14ac:dyDescent="0.25">
      <c r="M74" s="8"/>
      <c r="N74" s="8"/>
      <c r="O74" s="8"/>
    </row>
    <row r="75" spans="13:15" ht="15" customHeight="1" x14ac:dyDescent="0.25">
      <c r="M75" s="8"/>
      <c r="N75" s="8"/>
      <c r="O75" s="8"/>
    </row>
    <row r="76" spans="13:15" ht="15" customHeight="1" x14ac:dyDescent="0.25">
      <c r="M76" s="8"/>
      <c r="N76" s="8"/>
      <c r="O76" s="8"/>
    </row>
    <row r="77" spans="13:15" ht="15" customHeight="1" x14ac:dyDescent="0.25">
      <c r="M77" s="8"/>
      <c r="N77" s="8"/>
      <c r="O77" s="8"/>
    </row>
    <row r="78" spans="13:15" ht="15" customHeight="1" x14ac:dyDescent="0.25">
      <c r="M78" s="8"/>
      <c r="N78" s="8"/>
      <c r="O78" s="8"/>
    </row>
    <row r="79" spans="13:15" ht="15" customHeight="1" x14ac:dyDescent="0.25">
      <c r="M79" s="8"/>
      <c r="N79" s="8"/>
      <c r="O79" s="8"/>
    </row>
    <row r="80" spans="13:15" ht="15" customHeight="1" x14ac:dyDescent="0.25">
      <c r="M80" s="8"/>
      <c r="N80" s="8"/>
      <c r="O80" s="8"/>
    </row>
    <row r="81" spans="13:15" ht="15" customHeight="1" x14ac:dyDescent="0.25">
      <c r="M81" s="8"/>
      <c r="N81" s="8"/>
      <c r="O81" s="8"/>
    </row>
    <row r="82" spans="13:15" ht="15" customHeight="1" x14ac:dyDescent="0.25">
      <c r="M82" s="8"/>
      <c r="N82" s="8"/>
      <c r="O82" s="8"/>
    </row>
    <row r="83" spans="13:15" ht="15" customHeight="1" x14ac:dyDescent="0.25">
      <c r="M83" s="8"/>
      <c r="N83" s="8"/>
      <c r="O83" s="8"/>
    </row>
    <row r="84" spans="13:15" ht="15" customHeight="1" x14ac:dyDescent="0.25">
      <c r="M84" s="8"/>
      <c r="N84" s="8"/>
      <c r="O84" s="8"/>
    </row>
    <row r="85" spans="13:15" ht="15" customHeight="1" x14ac:dyDescent="0.25">
      <c r="M85" s="8"/>
      <c r="N85" s="8"/>
      <c r="O85" s="8"/>
    </row>
    <row r="86" spans="13:15" ht="15" customHeight="1" x14ac:dyDescent="0.25">
      <c r="M86" s="8"/>
      <c r="N86" s="8"/>
      <c r="O86" s="8"/>
    </row>
    <row r="87" spans="13:15" ht="15" customHeight="1" x14ac:dyDescent="0.25">
      <c r="M87" s="8"/>
      <c r="N87" s="8"/>
      <c r="O87" s="8"/>
    </row>
    <row r="88" spans="13:15" ht="15" customHeight="1" x14ac:dyDescent="0.25">
      <c r="M88" s="8"/>
      <c r="N88" s="8"/>
      <c r="O88" s="8"/>
    </row>
    <row r="89" spans="13:15" ht="15" customHeight="1" x14ac:dyDescent="0.25">
      <c r="M89" s="8"/>
      <c r="N89" s="8"/>
      <c r="O89" s="8"/>
    </row>
    <row r="90" spans="13:15" ht="15" customHeight="1" x14ac:dyDescent="0.25">
      <c r="M90" s="8"/>
      <c r="N90" s="8"/>
      <c r="O90" s="8"/>
    </row>
    <row r="91" spans="13:15" ht="15" customHeight="1" x14ac:dyDescent="0.25">
      <c r="M91" s="8"/>
      <c r="N91" s="8"/>
      <c r="O91" s="8"/>
    </row>
    <row r="92" spans="13:15" ht="15" customHeight="1" x14ac:dyDescent="0.25">
      <c r="M92" s="8"/>
      <c r="N92" s="8"/>
      <c r="O92" s="8"/>
    </row>
    <row r="93" spans="13:15" ht="15" customHeight="1" x14ac:dyDescent="0.25">
      <c r="M93" s="8"/>
      <c r="N93" s="8"/>
      <c r="O93" s="8"/>
    </row>
    <row r="94" spans="13:15" ht="15" customHeight="1" x14ac:dyDescent="0.25"/>
    <row r="95" spans="13:15" ht="15" customHeight="1" x14ac:dyDescent="0.25"/>
    <row r="96" spans="13:15"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sheetData>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B2453-905E-4D9D-9ECD-69FC52049903}">
  <dimension ref="A1:A31"/>
  <sheetViews>
    <sheetView workbookViewId="0">
      <selection activeCell="G30" sqref="G30"/>
    </sheetView>
  </sheetViews>
  <sheetFormatPr defaultRowHeight="15" x14ac:dyDescent="0.25"/>
  <sheetData>
    <row r="1" spans="1:1" x14ac:dyDescent="0.25">
      <c r="A1" t="s">
        <v>20</v>
      </c>
    </row>
    <row r="2" spans="1:1" x14ac:dyDescent="0.25">
      <c r="A2" s="1">
        <v>87765</v>
      </c>
    </row>
    <row r="3" spans="1:1" x14ac:dyDescent="0.25">
      <c r="A3" s="1">
        <v>88832</v>
      </c>
    </row>
    <row r="4" spans="1:1" x14ac:dyDescent="0.25">
      <c r="A4" s="1">
        <v>89182</v>
      </c>
    </row>
    <row r="5" spans="1:1" x14ac:dyDescent="0.25">
      <c r="A5" s="1">
        <v>89344</v>
      </c>
    </row>
    <row r="6" spans="1:1" x14ac:dyDescent="0.25">
      <c r="A6" s="1">
        <v>89409</v>
      </c>
    </row>
    <row r="7" spans="1:1" x14ac:dyDescent="0.25">
      <c r="A7" s="1">
        <v>89445</v>
      </c>
    </row>
    <row r="8" spans="1:1" x14ac:dyDescent="0.25">
      <c r="A8" s="1">
        <v>89453</v>
      </c>
    </row>
    <row r="9" spans="1:1" x14ac:dyDescent="0.25">
      <c r="A9" s="1">
        <v>89454</v>
      </c>
    </row>
    <row r="10" spans="1:1" x14ac:dyDescent="0.25">
      <c r="A10" s="1">
        <v>89460</v>
      </c>
    </row>
    <row r="11" spans="1:1" x14ac:dyDescent="0.25">
      <c r="A11" s="1">
        <v>89478</v>
      </c>
    </row>
    <row r="12" spans="1:1" x14ac:dyDescent="0.25">
      <c r="A12" s="1">
        <v>89500</v>
      </c>
    </row>
    <row r="13" spans="1:1" x14ac:dyDescent="0.25">
      <c r="A13" s="1">
        <v>89502</v>
      </c>
    </row>
    <row r="14" spans="1:1" x14ac:dyDescent="0.25">
      <c r="A14" s="1">
        <v>89524</v>
      </c>
    </row>
    <row r="15" spans="1:1" x14ac:dyDescent="0.25">
      <c r="A15" s="1">
        <v>89596</v>
      </c>
    </row>
    <row r="16" spans="1:1" x14ac:dyDescent="0.25">
      <c r="A16" s="1">
        <v>89629</v>
      </c>
    </row>
    <row r="17" spans="1:1" x14ac:dyDescent="0.25">
      <c r="A17" s="1">
        <v>89728</v>
      </c>
    </row>
    <row r="18" spans="1:1" x14ac:dyDescent="0.25">
      <c r="A18" s="1">
        <v>89863</v>
      </c>
    </row>
    <row r="19" spans="1:1" x14ac:dyDescent="0.25">
      <c r="A19" s="1">
        <v>89932</v>
      </c>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sheetData>
  <sortState xmlns:xlrd2="http://schemas.microsoft.com/office/spreadsheetml/2017/richdata2" ref="A2:A19">
    <sortCondition ref="A2:A1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NetAF2025_gt_1mi</vt:lpstr>
      <vt:lpstr>WEL</vt:lpstr>
      <vt:lpstr>ForWEL</vt:lpstr>
      <vt:lpstr>CellTable_WY2025gt1mi</vt:lpstr>
      <vt:lpstr>List_gt_1mi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Sukow, Jennifer</dc:creator>
  <cp:lastModifiedBy>Sukow, Jennifer</cp:lastModifiedBy>
  <dcterms:created xsi:type="dcterms:W3CDTF">2023-02-01T20:36:22Z</dcterms:created>
  <dcterms:modified xsi:type="dcterms:W3CDTF">2026-04-09T20:55:20Z</dcterms:modified>
</cp:coreProperties>
</file>