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1.xml" ContentType="application/vnd.openxmlformats-officedocument.spreadsheetml.pivotTab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F:\ESPAM_Admin\2025\ESPAXfers\"/>
    </mc:Choice>
  </mc:AlternateContent>
  <xr:revisionPtr revIDLastSave="0" documentId="13_ncr:1_{2149ECF5-65E6-44B7-89C5-90402A87D60D}" xr6:coauthVersionLast="47" xr6:coauthVersionMax="47" xr10:uidLastSave="{00000000-0000-0000-0000-000000000000}"/>
  <bookViews>
    <workbookView xWindow="7356" yWindow="1980" windowWidth="15552" windowHeight="14100" firstSheet="2" activeTab="5" xr2:uid="{00000000-000D-0000-FFFF-FFFF00000000}"/>
  </bookViews>
  <sheets>
    <sheet name="XferCellType2025" sheetId="15" r:id="rId1"/>
    <sheet name="NetAFbyCell2025" sheetId="14" r:id="rId2"/>
    <sheet name="VolByDistance" sheetId="16" r:id="rId3"/>
    <sheet name="VolForChart" sheetId="7" r:id="rId4"/>
    <sheet name="QA_volumes" sheetId="6" r:id="rId5"/>
    <sheet name="QA_distance" sheetId="9" r:id="rId6"/>
    <sheet name="WEL" sheetId="12" r:id="rId7"/>
    <sheet name="ForWEL" sheetId="11" r:id="rId8"/>
    <sheet name="CellTable_WY2025" sheetId="23" r:id="rId9"/>
    <sheet name="2012 to 2018 ESPA Xfers" sheetId="4" r:id="rId10"/>
    <sheet name="9.1.2018 to 9.1.2019 ESPA Xfers" sheetId="1" r:id="rId11"/>
    <sheet name="10-1-19 to 9-30-20 ESPAXfers" sheetId="17" r:id="rId12"/>
    <sheet name="10-1-20 to 9-30-21 ESPA Xfers" sheetId="18" r:id="rId13"/>
    <sheet name="10-1-2021 to 9-30-22" sheetId="19" r:id="rId14"/>
    <sheet name="10-1-2022 to 9-30-2023" sheetId="20" r:id="rId15"/>
    <sheet name="10-01-2023 to 09-30-2024" sheetId="22" r:id="rId16"/>
    <sheet name="10-01-2024 to 09-30-2025" sheetId="24" r:id="rId17"/>
  </sheets>
  <definedNames>
    <definedName name="_xlnm._FilterDatabase" localSheetId="9" hidden="1">'2012 to 2018 ESPA Xfers'!$A$1:$I$1365</definedName>
    <definedName name="_xlnm.Print_Area" localSheetId="9">'2012 to 2018 ESPA Xfers'!$A$1:$G$1365</definedName>
    <definedName name="_xlnm.Print_Titles" localSheetId="9">'2012 to 2018 ESPA Xfers'!$1:$1</definedName>
  </definedNames>
  <calcPr calcId="191029"/>
  <pivotCaches>
    <pivotCache cacheId="0" r:id="rId18"/>
    <pivotCache cacheId="1" r:id="rId19"/>
    <pivotCache cacheId="2" r:id="rId20"/>
    <pivotCache cacheId="3"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I8" i="16" l="1"/>
  <c r="AH8" i="16"/>
  <c r="AI7" i="16"/>
  <c r="AH7" i="16"/>
  <c r="AI6" i="16"/>
  <c r="AH6" i="16"/>
  <c r="AI5" i="16"/>
  <c r="AH5" i="16"/>
  <c r="AI4" i="16"/>
  <c r="AI9" i="16" s="1"/>
  <c r="AH4" i="16"/>
  <c r="AH9" i="16" s="1"/>
  <c r="AI3" i="16"/>
  <c r="AH3" i="16"/>
  <c r="J8" i="16"/>
  <c r="J7" i="16"/>
  <c r="J6" i="16"/>
  <c r="J5" i="16"/>
  <c r="J4" i="16"/>
  <c r="J3" i="16"/>
  <c r="I8" i="16"/>
  <c r="I7" i="16"/>
  <c r="I6" i="16"/>
  <c r="I5" i="16"/>
  <c r="I4" i="16"/>
  <c r="I3" i="16"/>
  <c r="X12" i="9" l="1"/>
  <c r="Y11" i="9"/>
  <c r="Y10" i="9"/>
  <c r="Y9" i="9"/>
  <c r="Y8" i="9"/>
  <c r="Y7" i="9"/>
  <c r="Y6" i="9"/>
  <c r="Y12" i="9" s="1"/>
  <c r="T11" i="9"/>
  <c r="T10" i="9"/>
  <c r="T9" i="9"/>
  <c r="T8" i="9"/>
  <c r="T7" i="9"/>
  <c r="T6" i="9"/>
  <c r="U15" i="7"/>
  <c r="U14" i="7"/>
  <c r="U13" i="7"/>
  <c r="U12" i="7"/>
  <c r="U11" i="7"/>
  <c r="U10" i="7"/>
  <c r="U9" i="7"/>
  <c r="U8" i="7"/>
  <c r="U7" i="7"/>
  <c r="U6" i="7"/>
  <c r="U5" i="7"/>
  <c r="M11" i="7"/>
  <c r="M10" i="7"/>
  <c r="M9" i="7"/>
  <c r="M8" i="7"/>
  <c r="M7" i="7"/>
  <c r="M6" i="7"/>
  <c r="G83" i="11" l="1"/>
  <c r="F83" i="11"/>
  <c r="E83" i="11"/>
  <c r="D83" i="11"/>
  <c r="C83" i="11"/>
  <c r="B83" i="11"/>
  <c r="A83" i="11"/>
  <c r="G82" i="11"/>
  <c r="F82" i="11"/>
  <c r="E82" i="11"/>
  <c r="D82" i="11"/>
  <c r="C82" i="11"/>
  <c r="B82" i="11"/>
  <c r="A82" i="11"/>
  <c r="G81" i="11"/>
  <c r="F81" i="11"/>
  <c r="E81" i="11"/>
  <c r="D81" i="11" s="1"/>
  <c r="C81" i="11"/>
  <c r="B81" i="11"/>
  <c r="A81" i="11"/>
  <c r="G80" i="11"/>
  <c r="F80" i="11"/>
  <c r="E80" i="11"/>
  <c r="D80" i="11"/>
  <c r="C80" i="11"/>
  <c r="B80" i="11"/>
  <c r="A80" i="11"/>
  <c r="G79" i="11"/>
  <c r="F79" i="11"/>
  <c r="E79" i="11"/>
  <c r="D79" i="11"/>
  <c r="C79" i="11"/>
  <c r="B79" i="11"/>
  <c r="A79" i="11"/>
  <c r="G78" i="11"/>
  <c r="F78" i="11"/>
  <c r="E78" i="11"/>
  <c r="D78" i="11"/>
  <c r="C78" i="11"/>
  <c r="B78" i="11"/>
  <c r="A78" i="11"/>
  <c r="G77" i="11"/>
  <c r="F77" i="11"/>
  <c r="E77" i="11"/>
  <c r="D77" i="11"/>
  <c r="C77" i="11"/>
  <c r="B77" i="11"/>
  <c r="A77" i="11"/>
  <c r="G76" i="11"/>
  <c r="F76" i="11"/>
  <c r="E76" i="11"/>
  <c r="D76" i="11"/>
  <c r="C76" i="11"/>
  <c r="B76" i="11"/>
  <c r="A76" i="11"/>
  <c r="G75" i="11"/>
  <c r="F75" i="11"/>
  <c r="E75" i="11"/>
  <c r="D75" i="11"/>
  <c r="C75" i="11"/>
  <c r="B75" i="11"/>
  <c r="A75" i="11"/>
  <c r="G74" i="11"/>
  <c r="F74" i="11"/>
  <c r="E74" i="11"/>
  <c r="D74" i="11"/>
  <c r="C74" i="11"/>
  <c r="B74" i="11"/>
  <c r="A74" i="11"/>
  <c r="G73" i="11"/>
  <c r="F73" i="11"/>
  <c r="E73" i="11"/>
  <c r="D73" i="11" s="1"/>
  <c r="C73" i="11"/>
  <c r="B73" i="11"/>
  <c r="A73" i="11"/>
  <c r="G72" i="11"/>
  <c r="F72" i="11"/>
  <c r="E72" i="11"/>
  <c r="D72" i="11"/>
  <c r="C72" i="11"/>
  <c r="B72" i="11"/>
  <c r="A72" i="11"/>
  <c r="G71" i="11"/>
  <c r="F71" i="11"/>
  <c r="E71" i="11"/>
  <c r="D71" i="11"/>
  <c r="C71" i="11"/>
  <c r="B71" i="11"/>
  <c r="A71" i="11"/>
  <c r="G70" i="11"/>
  <c r="F70" i="11"/>
  <c r="E70" i="11"/>
  <c r="D70" i="11" s="1"/>
  <c r="C70" i="11"/>
  <c r="B70" i="11"/>
  <c r="A70" i="11"/>
  <c r="G69" i="11"/>
  <c r="F69" i="11"/>
  <c r="E69" i="11"/>
  <c r="D69" i="11"/>
  <c r="C69" i="11"/>
  <c r="B69" i="11"/>
  <c r="A69" i="11"/>
  <c r="G68" i="11"/>
  <c r="F68" i="11"/>
  <c r="E68" i="11"/>
  <c r="D68" i="11"/>
  <c r="C68" i="11"/>
  <c r="B68" i="11"/>
  <c r="A68" i="11"/>
  <c r="G67" i="11"/>
  <c r="F67" i="11"/>
  <c r="E67" i="11"/>
  <c r="D67" i="11" s="1"/>
  <c r="C67" i="11"/>
  <c r="B67" i="11"/>
  <c r="A67" i="11"/>
  <c r="G66" i="11"/>
  <c r="F66" i="11"/>
  <c r="E66" i="11"/>
  <c r="D66" i="11"/>
  <c r="C66" i="11"/>
  <c r="B66" i="11"/>
  <c r="A66" i="11"/>
  <c r="G65" i="11"/>
  <c r="F65" i="11"/>
  <c r="E65" i="11"/>
  <c r="D65" i="11"/>
  <c r="C65" i="11"/>
  <c r="B65" i="11"/>
  <c r="A65" i="11"/>
  <c r="G64" i="11"/>
  <c r="F64" i="11"/>
  <c r="E64" i="11"/>
  <c r="D64" i="11"/>
  <c r="C64" i="11"/>
  <c r="B64" i="11"/>
  <c r="A64" i="11"/>
  <c r="G63" i="11"/>
  <c r="F63" i="11"/>
  <c r="E63" i="11"/>
  <c r="D63" i="11"/>
  <c r="C63" i="11"/>
  <c r="B63" i="11"/>
  <c r="A63" i="11"/>
  <c r="G62" i="11"/>
  <c r="F62" i="11"/>
  <c r="E62" i="11"/>
  <c r="D62" i="11"/>
  <c r="C62" i="11"/>
  <c r="B62" i="11"/>
  <c r="A62" i="11"/>
  <c r="G61" i="11"/>
  <c r="F61" i="11"/>
  <c r="E61" i="11"/>
  <c r="D61" i="11" s="1"/>
  <c r="C61" i="11"/>
  <c r="B61" i="11"/>
  <c r="A61" i="11"/>
  <c r="G60" i="11"/>
  <c r="F60" i="11"/>
  <c r="E60" i="11"/>
  <c r="D60" i="11"/>
  <c r="C60" i="11"/>
  <c r="B60" i="11"/>
  <c r="A60" i="11"/>
  <c r="G59" i="11"/>
  <c r="F59" i="11"/>
  <c r="E59" i="11"/>
  <c r="D59" i="11"/>
  <c r="C59" i="11"/>
  <c r="B59" i="11"/>
  <c r="A59" i="11"/>
  <c r="G58" i="11"/>
  <c r="F58" i="11"/>
  <c r="E58" i="11"/>
  <c r="D58" i="11"/>
  <c r="C58" i="11"/>
  <c r="B58" i="11"/>
  <c r="A58" i="11"/>
  <c r="G57" i="11"/>
  <c r="F57" i="11"/>
  <c r="E57" i="11"/>
  <c r="D57" i="11"/>
  <c r="C57" i="11"/>
  <c r="B57" i="11"/>
  <c r="A57" i="11"/>
  <c r="G56" i="11"/>
  <c r="F56" i="11"/>
  <c r="E56" i="11"/>
  <c r="D56" i="11"/>
  <c r="C56" i="11"/>
  <c r="B56" i="11"/>
  <c r="A56" i="11"/>
  <c r="G55" i="11"/>
  <c r="F55" i="11"/>
  <c r="E55" i="11"/>
  <c r="D55" i="11"/>
  <c r="C55" i="11"/>
  <c r="B55" i="11"/>
  <c r="A55" i="11"/>
  <c r="G54" i="11"/>
  <c r="F54" i="11"/>
  <c r="E54" i="11"/>
  <c r="D54" i="11"/>
  <c r="C54" i="11"/>
  <c r="B54" i="11"/>
  <c r="A54" i="11"/>
  <c r="G53" i="11"/>
  <c r="F53" i="11"/>
  <c r="E53" i="11"/>
  <c r="D53" i="11" s="1"/>
  <c r="C53" i="11"/>
  <c r="B53" i="11"/>
  <c r="A53" i="11"/>
  <c r="G52" i="11"/>
  <c r="F52" i="11"/>
  <c r="E52" i="11"/>
  <c r="D52" i="11"/>
  <c r="C52" i="11"/>
  <c r="B52" i="11"/>
  <c r="A52" i="11"/>
  <c r="G51" i="11"/>
  <c r="F51" i="11"/>
  <c r="E51" i="11"/>
  <c r="D51" i="11"/>
  <c r="C51" i="11"/>
  <c r="B51" i="11"/>
  <c r="A51" i="11"/>
  <c r="G50" i="11"/>
  <c r="F50" i="11"/>
  <c r="E50" i="11"/>
  <c r="D50" i="11" s="1"/>
  <c r="C50" i="11"/>
  <c r="B50" i="11"/>
  <c r="A50" i="11"/>
  <c r="G49" i="11"/>
  <c r="F49" i="11"/>
  <c r="E49" i="11"/>
  <c r="D49" i="11"/>
  <c r="C49" i="11"/>
  <c r="B49" i="11"/>
  <c r="A49" i="11"/>
  <c r="G48" i="11"/>
  <c r="F48" i="11"/>
  <c r="E48" i="11"/>
  <c r="D48" i="11"/>
  <c r="C48" i="11"/>
  <c r="B48" i="11"/>
  <c r="A48" i="11"/>
  <c r="G47" i="11"/>
  <c r="F47" i="11"/>
  <c r="E47" i="11"/>
  <c r="D47" i="11" s="1"/>
  <c r="C47" i="11"/>
  <c r="B47" i="11"/>
  <c r="A47" i="11"/>
  <c r="G46" i="11"/>
  <c r="F46" i="11"/>
  <c r="E46" i="11"/>
  <c r="D46" i="11"/>
  <c r="C46" i="11"/>
  <c r="B46" i="11"/>
  <c r="A46" i="11"/>
  <c r="G45" i="11"/>
  <c r="F45" i="11"/>
  <c r="E45" i="11"/>
  <c r="D45" i="11"/>
  <c r="C45" i="11"/>
  <c r="B45" i="11"/>
  <c r="A45" i="11"/>
  <c r="G44" i="11"/>
  <c r="F44" i="11"/>
  <c r="E44" i="11"/>
  <c r="D44" i="11"/>
  <c r="C44" i="11"/>
  <c r="B44" i="11"/>
  <c r="A44" i="11"/>
  <c r="G43" i="11"/>
  <c r="F43" i="11"/>
  <c r="E43" i="11"/>
  <c r="D43" i="11"/>
  <c r="C43" i="11"/>
  <c r="B43" i="11"/>
  <c r="A43" i="11"/>
  <c r="G42" i="11"/>
  <c r="F42" i="11"/>
  <c r="E42" i="11"/>
  <c r="D42" i="11"/>
  <c r="C42" i="11"/>
  <c r="B42" i="11"/>
  <c r="A42" i="11"/>
  <c r="G41" i="11"/>
  <c r="F41" i="11"/>
  <c r="E41" i="11"/>
  <c r="D41" i="11" s="1"/>
  <c r="C41" i="11"/>
  <c r="B41" i="11"/>
  <c r="A41" i="11"/>
  <c r="G40" i="11"/>
  <c r="F40" i="11"/>
  <c r="E40" i="11"/>
  <c r="D40" i="11"/>
  <c r="C40" i="11"/>
  <c r="B40" i="11"/>
  <c r="A40" i="11"/>
  <c r="G39" i="11"/>
  <c r="F39" i="11"/>
  <c r="E39" i="11"/>
  <c r="D39" i="11"/>
  <c r="C39" i="11"/>
  <c r="B39" i="11"/>
  <c r="A39" i="11"/>
  <c r="G38" i="11"/>
  <c r="F38" i="11"/>
  <c r="E38" i="11"/>
  <c r="D38" i="11"/>
  <c r="C38" i="11"/>
  <c r="B38" i="11"/>
  <c r="A38" i="11"/>
  <c r="G37" i="11"/>
  <c r="F37" i="11"/>
  <c r="E37" i="11"/>
  <c r="D37" i="11"/>
  <c r="C37" i="11"/>
  <c r="B37" i="11"/>
  <c r="A37" i="11"/>
  <c r="G36" i="11"/>
  <c r="F36" i="11"/>
  <c r="E36" i="11"/>
  <c r="D36" i="11"/>
  <c r="C36" i="11"/>
  <c r="B36" i="11"/>
  <c r="A36" i="11"/>
  <c r="G35" i="11"/>
  <c r="F35" i="11"/>
  <c r="E35" i="11"/>
  <c r="D35" i="11"/>
  <c r="C35" i="11"/>
  <c r="B35" i="11"/>
  <c r="A35" i="11"/>
  <c r="G34" i="11"/>
  <c r="F34" i="11"/>
  <c r="E34" i="11"/>
  <c r="D34" i="11"/>
  <c r="C34" i="11"/>
  <c r="B34" i="11"/>
  <c r="A34" i="11"/>
  <c r="G33" i="11"/>
  <c r="F33" i="11"/>
  <c r="E33" i="11"/>
  <c r="D33" i="11" s="1"/>
  <c r="C33" i="11"/>
  <c r="B33" i="11"/>
  <c r="A33" i="11"/>
  <c r="G32" i="11"/>
  <c r="F32" i="11"/>
  <c r="E32" i="11"/>
  <c r="D32" i="11"/>
  <c r="C32" i="11"/>
  <c r="B32" i="11"/>
  <c r="A32" i="11"/>
  <c r="G31" i="11"/>
  <c r="F31" i="11"/>
  <c r="E31" i="11"/>
  <c r="D31" i="11"/>
  <c r="C31" i="11"/>
  <c r="B31" i="11"/>
  <c r="A31" i="11"/>
  <c r="G30" i="11"/>
  <c r="F30" i="11"/>
  <c r="E30" i="11"/>
  <c r="D30" i="11" s="1"/>
  <c r="C30" i="11"/>
  <c r="B30" i="11"/>
  <c r="A30" i="11"/>
  <c r="G29" i="11"/>
  <c r="F29" i="11"/>
  <c r="E29" i="11"/>
  <c r="D29" i="11"/>
  <c r="C29" i="11"/>
  <c r="B29" i="11"/>
  <c r="A29" i="11"/>
  <c r="G28" i="11"/>
  <c r="F28" i="11"/>
  <c r="E28" i="11"/>
  <c r="D28" i="11"/>
  <c r="C28" i="11"/>
  <c r="B28" i="11"/>
  <c r="A28" i="11"/>
  <c r="G27" i="11"/>
  <c r="F27" i="11"/>
  <c r="E27" i="11"/>
  <c r="D27" i="11" s="1"/>
  <c r="C27" i="11"/>
  <c r="B27" i="11"/>
  <c r="A27" i="11"/>
  <c r="G26" i="11"/>
  <c r="F26" i="11"/>
  <c r="E26" i="11"/>
  <c r="D26" i="11"/>
  <c r="C26" i="11"/>
  <c r="B26" i="11"/>
  <c r="A26" i="11"/>
  <c r="G25" i="11"/>
  <c r="F25" i="11"/>
  <c r="E25" i="11"/>
  <c r="D25" i="11"/>
  <c r="C25" i="11"/>
  <c r="B25" i="11"/>
  <c r="A25" i="11"/>
  <c r="G24" i="11"/>
  <c r="F24" i="11"/>
  <c r="E24" i="11"/>
  <c r="D24" i="11"/>
  <c r="C24" i="11"/>
  <c r="B24" i="11"/>
  <c r="A24" i="11"/>
  <c r="G23" i="11"/>
  <c r="F23" i="11"/>
  <c r="E23" i="11"/>
  <c r="D23" i="11"/>
  <c r="C23" i="11"/>
  <c r="B23" i="11"/>
  <c r="A23" i="11"/>
  <c r="G22" i="11"/>
  <c r="F22" i="11"/>
  <c r="E22" i="11"/>
  <c r="D22" i="11"/>
  <c r="C22" i="11"/>
  <c r="B22" i="11"/>
  <c r="A22" i="11"/>
  <c r="G21" i="11"/>
  <c r="F21" i="11"/>
  <c r="E21" i="11"/>
  <c r="D21" i="11" s="1"/>
  <c r="C21" i="11"/>
  <c r="B21" i="11"/>
  <c r="A21" i="11"/>
  <c r="G20" i="11"/>
  <c r="F20" i="11"/>
  <c r="E20" i="11"/>
  <c r="D20" i="11"/>
  <c r="C20" i="11"/>
  <c r="B20" i="11"/>
  <c r="A20" i="11"/>
  <c r="G19" i="11"/>
  <c r="F19" i="11"/>
  <c r="E19" i="11"/>
  <c r="D19" i="11"/>
  <c r="C19" i="11"/>
  <c r="B19" i="11"/>
  <c r="A19" i="11"/>
  <c r="G18" i="11"/>
  <c r="F18" i="11"/>
  <c r="E18" i="11"/>
  <c r="D18" i="11"/>
  <c r="C18" i="11"/>
  <c r="B18" i="11"/>
  <c r="A18" i="11"/>
  <c r="G17" i="11"/>
  <c r="F17" i="11"/>
  <c r="E17" i="11"/>
  <c r="D17" i="11"/>
  <c r="C17" i="11"/>
  <c r="B17" i="11"/>
  <c r="A17" i="11"/>
  <c r="G16" i="11"/>
  <c r="F16" i="11"/>
  <c r="E16" i="11"/>
  <c r="D16" i="11"/>
  <c r="C16" i="11"/>
  <c r="B16" i="11"/>
  <c r="A16" i="11"/>
  <c r="G15" i="11"/>
  <c r="F15" i="11"/>
  <c r="E15" i="11"/>
  <c r="D15" i="11"/>
  <c r="C15" i="11"/>
  <c r="B15" i="11"/>
  <c r="A15" i="11"/>
  <c r="G14" i="11"/>
  <c r="F14" i="11"/>
  <c r="E14" i="11"/>
  <c r="D14" i="11"/>
  <c r="C14" i="11"/>
  <c r="B14" i="11"/>
  <c r="A14" i="11"/>
  <c r="G13" i="11"/>
  <c r="F13" i="11"/>
  <c r="E13" i="11"/>
  <c r="D13" i="11" s="1"/>
  <c r="C13" i="11"/>
  <c r="B13" i="11"/>
  <c r="A13" i="11"/>
  <c r="G12" i="11"/>
  <c r="F12" i="11"/>
  <c r="E12" i="11"/>
  <c r="D12" i="11"/>
  <c r="C12" i="11"/>
  <c r="B12" i="11"/>
  <c r="A12" i="11"/>
  <c r="G11" i="11"/>
  <c r="F11" i="11"/>
  <c r="E11" i="11"/>
  <c r="D11" i="11"/>
  <c r="C11" i="11"/>
  <c r="B11" i="11"/>
  <c r="A11" i="11"/>
  <c r="G10" i="11"/>
  <c r="F10" i="11"/>
  <c r="E10" i="11"/>
  <c r="D10" i="11" s="1"/>
  <c r="C10" i="11"/>
  <c r="B10" i="11"/>
  <c r="A10" i="11"/>
  <c r="G9" i="11"/>
  <c r="F9" i="11"/>
  <c r="E9" i="11"/>
  <c r="D9" i="11"/>
  <c r="C9" i="11"/>
  <c r="B9" i="11"/>
  <c r="A9" i="11"/>
  <c r="G8" i="11"/>
  <c r="F8" i="11"/>
  <c r="E8" i="11"/>
  <c r="D8" i="11"/>
  <c r="C8" i="11"/>
  <c r="B8" i="11"/>
  <c r="A8" i="11"/>
  <c r="G7" i="11"/>
  <c r="F7" i="11"/>
  <c r="E7" i="11"/>
  <c r="D7" i="11" s="1"/>
  <c r="C7" i="11"/>
  <c r="B7" i="11"/>
  <c r="A7" i="11"/>
  <c r="G6" i="11"/>
  <c r="F6" i="11"/>
  <c r="E6" i="11"/>
  <c r="D6" i="11"/>
  <c r="C6" i="11"/>
  <c r="B6" i="11"/>
  <c r="A6" i="11"/>
  <c r="G5" i="11"/>
  <c r="F5" i="11"/>
  <c r="E5" i="11"/>
  <c r="D5" i="11"/>
  <c r="C5" i="11"/>
  <c r="B5" i="11"/>
  <c r="A5" i="11"/>
  <c r="G4" i="11"/>
  <c r="F4" i="11"/>
  <c r="E4" i="11"/>
  <c r="D4" i="11"/>
  <c r="C4" i="11"/>
  <c r="B4" i="11"/>
  <c r="A4" i="11"/>
  <c r="G3" i="11"/>
  <c r="F3" i="11"/>
  <c r="E3" i="11"/>
  <c r="D3" i="11"/>
  <c r="C3" i="11"/>
  <c r="B3" i="11"/>
  <c r="A3" i="11"/>
  <c r="O15" i="23"/>
  <c r="N15" i="23"/>
  <c r="L15" i="23"/>
  <c r="K15" i="23"/>
  <c r="J15" i="23"/>
  <c r="O14" i="23"/>
  <c r="N14" i="23"/>
  <c r="L14" i="23"/>
  <c r="K14" i="23"/>
  <c r="J14" i="23"/>
  <c r="K31" i="23" l="1"/>
  <c r="K28" i="23"/>
  <c r="K30" i="23"/>
  <c r="J2" i="23"/>
  <c r="K2" i="23"/>
  <c r="L2" i="23"/>
  <c r="N2" i="23"/>
  <c r="O2" i="23"/>
  <c r="J3" i="23"/>
  <c r="K3" i="23"/>
  <c r="L3" i="23"/>
  <c r="N3" i="23"/>
  <c r="O3" i="23"/>
  <c r="J4" i="23"/>
  <c r="K4" i="23"/>
  <c r="L4" i="23"/>
  <c r="N4" i="23"/>
  <c r="O4" i="23"/>
  <c r="J5" i="23"/>
  <c r="K5" i="23"/>
  <c r="L5" i="23"/>
  <c r="N5" i="23"/>
  <c r="O5" i="23"/>
  <c r="J6" i="23"/>
  <c r="K6" i="23"/>
  <c r="L6" i="23"/>
  <c r="N6" i="23"/>
  <c r="O6" i="23"/>
  <c r="J7" i="23"/>
  <c r="K7" i="23"/>
  <c r="L7" i="23"/>
  <c r="N7" i="23"/>
  <c r="O7" i="23"/>
  <c r="J8" i="23"/>
  <c r="K8" i="23"/>
  <c r="L8" i="23"/>
  <c r="N8" i="23"/>
  <c r="O8" i="23"/>
  <c r="J9" i="23"/>
  <c r="K9" i="23"/>
  <c r="L9" i="23"/>
  <c r="N9" i="23"/>
  <c r="O9" i="23"/>
  <c r="J10" i="23"/>
  <c r="K10" i="23"/>
  <c r="L10" i="23"/>
  <c r="N10" i="23"/>
  <c r="O10" i="23"/>
  <c r="J11" i="23"/>
  <c r="K11" i="23"/>
  <c r="L11" i="23"/>
  <c r="N11" i="23"/>
  <c r="O11" i="23"/>
  <c r="J12" i="23"/>
  <c r="K12" i="23"/>
  <c r="L12" i="23"/>
  <c r="N12" i="23"/>
  <c r="O12" i="23"/>
  <c r="J13" i="23"/>
  <c r="K13" i="23"/>
  <c r="L13" i="23"/>
  <c r="N13" i="23"/>
  <c r="O13" i="23"/>
  <c r="J16" i="23"/>
  <c r="K16" i="23"/>
  <c r="L16" i="23"/>
  <c r="N16" i="23"/>
  <c r="O16" i="23"/>
  <c r="J17" i="23"/>
  <c r="K17" i="23"/>
  <c r="L17" i="23"/>
  <c r="N17" i="23"/>
  <c r="O17" i="23"/>
  <c r="J18" i="23"/>
  <c r="K18" i="23"/>
  <c r="L18" i="23"/>
  <c r="N18" i="23"/>
  <c r="O18" i="23"/>
  <c r="J19" i="23"/>
  <c r="K19" i="23"/>
  <c r="L19" i="23"/>
  <c r="N19" i="23"/>
  <c r="O19" i="23"/>
  <c r="J20" i="23"/>
  <c r="K20" i="23"/>
  <c r="L20" i="23"/>
  <c r="N20" i="23"/>
  <c r="O20" i="23"/>
  <c r="J21" i="23"/>
  <c r="K21" i="23"/>
  <c r="L21" i="23"/>
  <c r="N21" i="23"/>
  <c r="O21" i="23"/>
  <c r="J22" i="23"/>
  <c r="K22" i="23"/>
  <c r="L22" i="23"/>
  <c r="N22" i="23"/>
  <c r="O22" i="23"/>
  <c r="J23" i="23"/>
  <c r="K23" i="23"/>
  <c r="L23" i="23"/>
  <c r="N23" i="23"/>
  <c r="O23" i="23"/>
  <c r="J24" i="23"/>
  <c r="K24" i="23"/>
  <c r="L24" i="23"/>
  <c r="N24" i="23"/>
  <c r="O24" i="23"/>
  <c r="J25" i="23"/>
  <c r="K25" i="23"/>
  <c r="L25" i="23"/>
  <c r="N25" i="23"/>
  <c r="O25" i="23"/>
  <c r="J26" i="23"/>
  <c r="K26" i="23"/>
  <c r="L26" i="23"/>
  <c r="N26" i="23"/>
  <c r="O26" i="23"/>
  <c r="J27" i="23"/>
  <c r="K27" i="23"/>
  <c r="L27" i="23"/>
  <c r="N27" i="23"/>
  <c r="O27" i="23"/>
  <c r="J28" i="23"/>
  <c r="L28" i="23"/>
  <c r="N28" i="23"/>
  <c r="O28" i="23"/>
  <c r="J29" i="23"/>
  <c r="K29" i="23"/>
  <c r="L29" i="23"/>
  <c r="N29" i="23"/>
  <c r="O29" i="23"/>
  <c r="J30" i="23"/>
  <c r="L30" i="23"/>
  <c r="N30" i="23"/>
  <c r="O30" i="23"/>
  <c r="J31" i="23"/>
  <c r="L31" i="23"/>
  <c r="N31" i="23"/>
  <c r="O31" i="23"/>
  <c r="J32" i="23"/>
  <c r="K32" i="23"/>
  <c r="L32" i="23"/>
  <c r="N32" i="23"/>
  <c r="O32" i="23"/>
  <c r="J33" i="23"/>
  <c r="K33" i="23"/>
  <c r="L33" i="23"/>
  <c r="N33" i="23"/>
  <c r="O33" i="23"/>
  <c r="J34" i="23"/>
  <c r="K34" i="23"/>
  <c r="L34" i="23"/>
  <c r="N34" i="23"/>
  <c r="O34" i="23"/>
  <c r="J35" i="23"/>
  <c r="K35" i="23"/>
  <c r="L35" i="23"/>
  <c r="N35" i="23"/>
  <c r="O35" i="23"/>
  <c r="J36" i="23"/>
  <c r="K36" i="23"/>
  <c r="L36" i="23"/>
  <c r="N36" i="23"/>
  <c r="O36" i="23"/>
  <c r="J37" i="23"/>
  <c r="K37" i="23"/>
  <c r="L37" i="23"/>
  <c r="N37" i="23"/>
  <c r="O37" i="23"/>
  <c r="J38" i="23"/>
  <c r="K38" i="23"/>
  <c r="L38" i="23"/>
  <c r="N38" i="23"/>
  <c r="O38" i="23"/>
  <c r="J39" i="23"/>
  <c r="K39" i="23"/>
  <c r="L39" i="23"/>
  <c r="N39" i="23"/>
  <c r="O39" i="23"/>
  <c r="J40" i="23"/>
  <c r="K40" i="23"/>
  <c r="L40" i="23"/>
  <c r="N40" i="23"/>
  <c r="O40" i="23"/>
  <c r="J41" i="23"/>
  <c r="K41" i="23"/>
  <c r="L41" i="23"/>
  <c r="N41" i="23"/>
  <c r="O41" i="23"/>
  <c r="J42" i="23"/>
  <c r="K42" i="23"/>
  <c r="L42" i="23"/>
  <c r="N42" i="23"/>
  <c r="O42" i="23"/>
  <c r="J43" i="23"/>
  <c r="K43" i="23"/>
  <c r="L43" i="23"/>
  <c r="N43" i="23"/>
  <c r="O43" i="23"/>
  <c r="J44" i="23"/>
  <c r="K44" i="23"/>
  <c r="L44" i="23"/>
  <c r="N44" i="23"/>
  <c r="O44" i="23"/>
  <c r="J45" i="23"/>
  <c r="K45" i="23"/>
  <c r="L45" i="23"/>
  <c r="N45" i="23"/>
  <c r="O45" i="23"/>
  <c r="J46" i="23"/>
  <c r="K46" i="23"/>
  <c r="L46" i="23"/>
  <c r="N46" i="23"/>
  <c r="O46" i="23"/>
  <c r="J47" i="23"/>
  <c r="K47" i="23"/>
  <c r="L47" i="23"/>
  <c r="N47" i="23"/>
  <c r="O47" i="23"/>
  <c r="J48" i="23"/>
  <c r="K48" i="23"/>
  <c r="L48" i="23"/>
  <c r="N48" i="23"/>
  <c r="O48" i="23"/>
  <c r="J49" i="23"/>
  <c r="K49" i="23"/>
  <c r="L49" i="23"/>
  <c r="N49" i="23"/>
  <c r="O49" i="23"/>
  <c r="J50" i="23"/>
  <c r="K50" i="23"/>
  <c r="L50" i="23"/>
  <c r="N50" i="23"/>
  <c r="O50" i="23"/>
  <c r="J51" i="23"/>
  <c r="K51" i="23"/>
  <c r="L51" i="23"/>
  <c r="N51" i="23"/>
  <c r="O51" i="23"/>
  <c r="J52" i="23"/>
  <c r="K52" i="23"/>
  <c r="L52" i="23"/>
  <c r="N52" i="23"/>
  <c r="O52" i="23"/>
  <c r="J53" i="23"/>
  <c r="K53" i="23"/>
  <c r="L53" i="23"/>
  <c r="N53" i="23"/>
  <c r="O53" i="23"/>
  <c r="J54" i="23"/>
  <c r="K54" i="23"/>
  <c r="L54" i="23"/>
  <c r="N54" i="23"/>
  <c r="O54" i="23"/>
  <c r="J55" i="23"/>
  <c r="K55" i="23"/>
  <c r="L55" i="23"/>
  <c r="N55" i="23"/>
  <c r="O55" i="23"/>
  <c r="J56" i="23"/>
  <c r="K56" i="23"/>
  <c r="L56" i="23"/>
  <c r="N56" i="23"/>
  <c r="O56" i="23"/>
  <c r="J57" i="23"/>
  <c r="K57" i="23"/>
  <c r="L57" i="23"/>
  <c r="N57" i="23"/>
  <c r="O57" i="23"/>
  <c r="J58" i="23"/>
  <c r="K58" i="23"/>
  <c r="L58" i="23"/>
  <c r="N58" i="23"/>
  <c r="O58" i="23"/>
  <c r="J59" i="23"/>
  <c r="K59" i="23"/>
  <c r="L59" i="23"/>
  <c r="N59" i="23"/>
  <c r="O59" i="23"/>
  <c r="J60" i="23"/>
  <c r="K60" i="23"/>
  <c r="L60" i="23"/>
  <c r="N60" i="23"/>
  <c r="O60" i="23"/>
  <c r="J61" i="23"/>
  <c r="K61" i="23"/>
  <c r="L61" i="23"/>
  <c r="N61" i="23"/>
  <c r="O61" i="23"/>
  <c r="J62" i="23"/>
  <c r="K62" i="23"/>
  <c r="L62" i="23"/>
  <c r="N62" i="23"/>
  <c r="O62" i="23"/>
  <c r="J63" i="23"/>
  <c r="K63" i="23"/>
  <c r="L63" i="23"/>
  <c r="N63" i="23"/>
  <c r="O63" i="23"/>
  <c r="J64" i="23"/>
  <c r="K64" i="23"/>
  <c r="L64" i="23"/>
  <c r="N64" i="23"/>
  <c r="O64" i="23"/>
  <c r="J65" i="23"/>
  <c r="K65" i="23"/>
  <c r="L65" i="23"/>
  <c r="N65" i="23"/>
  <c r="O65" i="23"/>
  <c r="J66" i="23"/>
  <c r="K66" i="23"/>
  <c r="L66" i="23"/>
  <c r="N66" i="23"/>
  <c r="O66" i="23"/>
  <c r="J67" i="23"/>
  <c r="K67" i="23"/>
  <c r="L67" i="23"/>
  <c r="N67" i="23"/>
  <c r="O67" i="23"/>
  <c r="J68" i="23"/>
  <c r="K68" i="23"/>
  <c r="L68" i="23"/>
  <c r="N68" i="23"/>
  <c r="O68" i="23"/>
  <c r="J69" i="23"/>
  <c r="K69" i="23"/>
  <c r="L69" i="23"/>
  <c r="N69" i="23"/>
  <c r="O69" i="23"/>
  <c r="J70" i="23"/>
  <c r="K70" i="23"/>
  <c r="L70" i="23"/>
  <c r="N70" i="23"/>
  <c r="O70" i="23"/>
  <c r="J71" i="23"/>
  <c r="K71" i="23"/>
  <c r="L71" i="23"/>
  <c r="N71" i="23"/>
  <c r="O71" i="23"/>
  <c r="J72" i="23"/>
  <c r="K72" i="23"/>
  <c r="L72" i="23"/>
  <c r="N72" i="23"/>
  <c r="O72" i="23"/>
  <c r="J73" i="23"/>
  <c r="K73" i="23"/>
  <c r="L73" i="23"/>
  <c r="N73" i="23"/>
  <c r="O73" i="23"/>
  <c r="J74" i="23"/>
  <c r="K74" i="23"/>
  <c r="L74" i="23"/>
  <c r="N74" i="23"/>
  <c r="O74" i="23"/>
  <c r="J75" i="23"/>
  <c r="K75" i="23"/>
  <c r="L75" i="23"/>
  <c r="N75" i="23"/>
  <c r="O75" i="23"/>
  <c r="J76" i="23"/>
  <c r="K76" i="23"/>
  <c r="L76" i="23"/>
  <c r="N76" i="23"/>
  <c r="O76" i="23"/>
  <c r="J77" i="23"/>
  <c r="K77" i="23"/>
  <c r="L77" i="23"/>
  <c r="N77" i="23"/>
  <c r="O77" i="23"/>
  <c r="J78" i="23"/>
  <c r="K78" i="23"/>
  <c r="L78" i="23"/>
  <c r="N78" i="23"/>
  <c r="O78" i="23"/>
  <c r="J79" i="23"/>
  <c r="K79" i="23"/>
  <c r="L79" i="23"/>
  <c r="N79" i="23"/>
  <c r="O79" i="23"/>
  <c r="J80" i="23"/>
  <c r="K80" i="23"/>
  <c r="L80" i="23"/>
  <c r="N80" i="23"/>
  <c r="O80" i="23"/>
  <c r="J81" i="23"/>
  <c r="K81" i="23"/>
  <c r="L81" i="23"/>
  <c r="N81" i="23"/>
  <c r="O81" i="23"/>
  <c r="J82" i="23"/>
  <c r="K82" i="23"/>
  <c r="L82" i="23"/>
  <c r="N82" i="23"/>
  <c r="O82" i="23"/>
  <c r="J83" i="23"/>
  <c r="K83" i="23"/>
  <c r="L83" i="23"/>
  <c r="N83" i="23"/>
  <c r="O83" i="23"/>
  <c r="P33" i="9" l="1"/>
  <c r="P7" i="9"/>
  <c r="P25" i="9"/>
  <c r="P11" i="9"/>
  <c r="P21" i="9"/>
  <c r="P20" i="9"/>
  <c r="P29" i="9"/>
  <c r="P9" i="9"/>
  <c r="P27" i="9"/>
  <c r="P12" i="9"/>
  <c r="P13" i="9"/>
  <c r="P22" i="9"/>
  <c r="P8" i="9"/>
  <c r="P6" i="9"/>
  <c r="P28" i="9"/>
  <c r="P31" i="9"/>
  <c r="P19" i="9"/>
  <c r="P18" i="9"/>
  <c r="P26" i="9"/>
  <c r="P30" i="9"/>
  <c r="P17" i="9"/>
  <c r="P24" i="9"/>
  <c r="P16" i="9"/>
  <c r="P10" i="9"/>
  <c r="P15" i="9"/>
  <c r="P32" i="9"/>
  <c r="P14" i="9"/>
  <c r="P23" i="9"/>
  <c r="F2" i="16"/>
  <c r="F10" i="16"/>
  <c r="F24" i="16"/>
  <c r="F11" i="16"/>
  <c r="F9" i="16"/>
  <c r="F20" i="16"/>
  <c r="F6" i="16"/>
  <c r="F29" i="16"/>
  <c r="F21" i="16"/>
  <c r="F18" i="16"/>
  <c r="T15" i="7" l="1"/>
  <c r="S15" i="7"/>
  <c r="T12" i="9" l="1"/>
  <c r="N73" i="20"/>
  <c r="L73" i="20"/>
  <c r="A2" i="11"/>
  <c r="F5" i="16" l="1"/>
  <c r="F27" i="16"/>
  <c r="F25" i="16"/>
  <c r="F8" i="16"/>
  <c r="F26" i="16"/>
  <c r="R15" i="7" l="1"/>
  <c r="I9" i="16"/>
  <c r="F133" i="17" l="1"/>
  <c r="F132" i="17"/>
  <c r="F131" i="17"/>
  <c r="F130" i="17"/>
  <c r="F129" i="17"/>
  <c r="F128" i="17"/>
  <c r="F127" i="17"/>
  <c r="F126" i="17"/>
  <c r="F125" i="17"/>
  <c r="F124" i="17"/>
  <c r="F123" i="17"/>
  <c r="F122" i="17"/>
  <c r="F121" i="17"/>
  <c r="F120" i="17"/>
  <c r="F119" i="17"/>
  <c r="F118" i="17"/>
  <c r="F117" i="17"/>
  <c r="F116" i="17"/>
  <c r="F115" i="17"/>
  <c r="F114" i="17"/>
  <c r="F113" i="17"/>
  <c r="F112" i="17"/>
  <c r="F111" i="17"/>
  <c r="F110" i="17"/>
  <c r="F109" i="17"/>
  <c r="F108" i="17"/>
  <c r="F24" i="17"/>
  <c r="F23" i="17"/>
  <c r="I22" i="17"/>
  <c r="F22" i="17"/>
  <c r="F21" i="17"/>
  <c r="F20" i="17"/>
  <c r="I21" i="17" s="1"/>
  <c r="I131" i="17" l="1"/>
  <c r="I111" i="17"/>
  <c r="O15" i="7" l="1"/>
  <c r="N15" i="7"/>
  <c r="M15" i="7" l="1"/>
  <c r="F17" i="16" l="1"/>
  <c r="F16" i="16"/>
  <c r="F28" i="16"/>
  <c r="F3" i="16"/>
  <c r="F7" i="16"/>
  <c r="F15" i="16"/>
  <c r="F12" i="16"/>
  <c r="F19" i="16"/>
  <c r="F4" i="16"/>
  <c r="F14" i="16"/>
  <c r="F13" i="16"/>
  <c r="F22" i="16"/>
  <c r="F23" i="16"/>
  <c r="J9" i="16" l="1"/>
  <c r="C2" i="11" l="1"/>
  <c r="B2" i="11"/>
  <c r="A1" i="12" l="1"/>
  <c r="A2" i="12"/>
  <c r="F2" i="11"/>
  <c r="G2" i="11"/>
  <c r="E2" i="11"/>
  <c r="D2" i="11" s="1"/>
  <c r="F703" i="4" l="1"/>
  <c r="F687" i="4"/>
  <c r="F686" i="4"/>
  <c r="F685" i="4"/>
  <c r="F676" i="4"/>
  <c r="F675" i="4"/>
  <c r="E672" i="4"/>
  <c r="E668" i="4"/>
  <c r="F605" i="4"/>
  <c r="F604" i="4"/>
  <c r="R591" i="4"/>
  <c r="K571" i="4"/>
  <c r="K570" i="4"/>
</calcChain>
</file>

<file path=xl/sharedStrings.xml><?xml version="1.0" encoding="utf-8"?>
<sst xmlns="http://schemas.openxmlformats.org/spreadsheetml/2006/main" count="6529" uniqueCount="714">
  <si>
    <t>Transfer #</t>
  </si>
  <si>
    <t>ESPAM Cell_Type</t>
  </si>
  <si>
    <t>ESPAM Row #</t>
  </si>
  <si>
    <t>ESPAM Column #</t>
  </si>
  <si>
    <t>Irrigated Acres</t>
  </si>
  <si>
    <t>Average Annual Volume Pumped (AF/yr)</t>
  </si>
  <si>
    <t>Transfer Approval Date</t>
  </si>
  <si>
    <t>Standard Remarks</t>
  </si>
  <si>
    <t>Notes</t>
  </si>
  <si>
    <t>From</t>
  </si>
  <si>
    <t>No MIT</t>
  </si>
  <si>
    <t>To</t>
  </si>
  <si>
    <t>MNR</t>
  </si>
  <si>
    <t xml:space="preserve">To </t>
  </si>
  <si>
    <t>adjacent cells</t>
  </si>
  <si>
    <t>NA</t>
  </si>
  <si>
    <t>stockwater/commercial uses</t>
  </si>
  <si>
    <t>adjacent cells/ from irrigation</t>
  </si>
  <si>
    <t>Change in Nature of use to Industrial/Industrial Storage &amp; Diversion to storage, this results in the TO and FROM volumes not equaling</t>
  </si>
  <si>
    <t>Commercial use</t>
  </si>
  <si>
    <t xml:space="preserve">closest cell  POD 18 miles away -- The consumptive use is reduced due to the location where the water was moved.  Therefore the volume is less.  </t>
  </si>
  <si>
    <t>closest cell to POD</t>
  </si>
  <si>
    <t>closest Cell POD 16 miles away</t>
  </si>
  <si>
    <t>Domestic use/limited to 13,000 gpd</t>
  </si>
  <si>
    <t>same cell</t>
  </si>
  <si>
    <t xml:space="preserve">same cell </t>
  </si>
  <si>
    <t xml:space="preserve">Mitigation plan on file for the Blue Lake delivery call. 
ESPA model run not needed because the POD's were in adjacent cells.  This is an A &amp; B project well, so there are actually 100's of wells associated with these rights.  This transfer was to add a well that will be limited to the diversion rate of 4.0 cfs, so to determine the acres, I divided the 4.0 cfs by 0.02 cfs per acre to determine the acre amount.  </t>
  </si>
  <si>
    <t>closet cell, POD 21 miles away</t>
  </si>
  <si>
    <t>n/a</t>
  </si>
  <si>
    <t xml:space="preserve">Mitiagion is not required.  This is for a municipality, so there are no acres.  </t>
  </si>
  <si>
    <t>NO MIT</t>
  </si>
  <si>
    <t>There are 2 wells in the From cell and a well was added in the transfer for total of 3 wells, therefor 1/3 of right was moved</t>
  </si>
  <si>
    <t>same cell- domestic/stockwater use limited to 13,000 gpd</t>
  </si>
  <si>
    <t>commercial/stockwater/domestic use</t>
  </si>
  <si>
    <t xml:space="preserve">Commercial/stockwater </t>
  </si>
  <si>
    <t>same cell/ commercial use</t>
  </si>
  <si>
    <t>added a well in the same cell, now 2 wells in cell</t>
  </si>
  <si>
    <t xml:space="preserve">This transfer was to correct legal description discrepancy, the physical location of the two points of diversion were not changing </t>
  </si>
  <si>
    <t>the approved POD located in 9N33ESec19 is incorrect.  It should be in R34E, according to the application.</t>
  </si>
  <si>
    <t>POD location of NENE T9NR33ESec19 on Approval is incorrect.  It should be in R34E, according to the application. Spatial data is correct, Transfer Approval and Proof Report are wrong</t>
  </si>
  <si>
    <t>transferred only irrigation portion of right, used consumptive volume of 2.5 AFA</t>
  </si>
  <si>
    <t>irrigation use</t>
  </si>
  <si>
    <t>3.8 cfs of wildlife use transferred</t>
  </si>
  <si>
    <t>converted cfs to AF for season of use 4/1 to 11/1 (215 days)</t>
  </si>
  <si>
    <t>2.0 cfs of wildlife use transferred</t>
  </si>
  <si>
    <t>same cell/ commercial/stockwater use-2 wells</t>
  </si>
  <si>
    <t>same cell/commercial/stockwater use-3 wells</t>
  </si>
  <si>
    <t>Transfer within the same cell</t>
  </si>
  <si>
    <t>consumptive use volume for FROM POD's is 3.0AFA, the TO POD location consumptive volume is 2.0AFA, this is why the volumes do not add up to equal, TO POD not is ESPA- Closest cell is 21 miles away</t>
  </si>
  <si>
    <t>2 POD's within same TO cell, used 3.0 AFA consumptive value</t>
  </si>
  <si>
    <t>used 3.0 AFA consumptive value</t>
  </si>
  <si>
    <t>6/14/2012</t>
  </si>
  <si>
    <t xml:space="preserve">Changed PD, Modeled using headgate volume, changed to consumptive volume in this spreadsheet. </t>
  </si>
  <si>
    <t>7/2/2012</t>
  </si>
  <si>
    <t xml:space="preserve">Please note.  61.4 acres (200.1 af) was moved from cell R51C19 to R55C25.  5.8 acres (18.9 af) was used as mitigation from cell R51C19. 5.3 acres (15.9 af) was used as mitigation from cell R70C50, and 4 acres (11.1 af) was used as mitigation from cell R72C31.  The mitigation was for non use and this water is no longer being diverted from these cells. </t>
  </si>
  <si>
    <t>7/3/2012</t>
  </si>
  <si>
    <t xml:space="preserve">ESPA Model Run not needed because the points of diversion were in adjacent cells. </t>
  </si>
  <si>
    <t>6/11/2012</t>
  </si>
  <si>
    <t xml:space="preserve">A domestic and stockwater right was included in the transfer to correct the legal descriptin, but I didn't include it since it was limited to 13,000 gpd.  ESPA Model Run not needed because the points of diversion were in adjacent cells. </t>
  </si>
  <si>
    <t>N/A</t>
  </si>
  <si>
    <t>3/27/2012</t>
  </si>
  <si>
    <t>Espa Analysis Not Required  moved in the same model cell.  Commercial use - No Acres</t>
  </si>
  <si>
    <t>1/25/2012</t>
  </si>
  <si>
    <t xml:space="preserve">Espa Analysis Not Required  moved in the same model cell.  </t>
  </si>
  <si>
    <t>7/18/2012</t>
  </si>
  <si>
    <t>2/14/2012</t>
  </si>
  <si>
    <t xml:space="preserve">Change was less than 2 af per year so approved with no mitigation.  Changed to industrial use, so no acre amount on "To" location  </t>
  </si>
  <si>
    <t>1/11/2012</t>
  </si>
  <si>
    <t>Mitigation was needed in one reach but it was determined that gains in a second reach would out wiegh the need for mitigation.  See Shelley Keen's Memo in water right 22-2217 dated 1/15/10.</t>
  </si>
  <si>
    <t>1/10/2012</t>
  </si>
  <si>
    <t>1/10/2013</t>
  </si>
  <si>
    <t>1/10/2014</t>
  </si>
  <si>
    <t>1/30/2012</t>
  </si>
  <si>
    <t>Espa Analysis Not Required  moved in the same model cell.  This is a change in nature of use, so there is no acre amount in the to cell</t>
  </si>
  <si>
    <t>3/9/2012</t>
  </si>
  <si>
    <t>2/9/2012</t>
  </si>
  <si>
    <t xml:space="preserve">Espa Analysis Not Required  moved in the same model cell.  2.1 acres - 6.3 af (Consumptive Use) of irrigation and 2.5 af consumptive industrial use for a total of 8.8 consumptive af. </t>
  </si>
  <si>
    <t>3/26/2012</t>
  </si>
  <si>
    <t xml:space="preserve">Change was less than 2 af per year so approved with no mitigation.  Changed to commercial use, so no acre amount on "To" location.  </t>
  </si>
  <si>
    <t>4/16/2012</t>
  </si>
  <si>
    <t xml:space="preserve">Change was less than 2 af per year so approved with no mitigation.  Changed from and to commercial use, so no acre amount.   </t>
  </si>
  <si>
    <t>2/29/2012</t>
  </si>
  <si>
    <t>4/3/2012</t>
  </si>
  <si>
    <t>4/9/2012</t>
  </si>
  <si>
    <t xml:space="preserve">ESPA Model Run not needed because the points of diversion were in adjacent cells.   This is an A&amp;B Project well, so there are actually 100's of wells associated with this right.  This transfer was limited to a diversion rate of 3.00 cfs, so to determine the acres I divided 3.00 cfs by 0.02 cfs to determine the acre amount.  </t>
  </si>
  <si>
    <t>4/20/2012</t>
  </si>
  <si>
    <t xml:space="preserve">It was determined  that mitigation was required for this transfer.  12.7 acres and 31.8 af (consumptive use) was retired to mitigate for this transfer.  </t>
  </si>
  <si>
    <t>4/2/2012</t>
  </si>
  <si>
    <t xml:space="preserve">No Additional Depletions to Snake River Found. </t>
  </si>
  <si>
    <t xml:space="preserve">No Mitigation Required. </t>
  </si>
  <si>
    <t>6/6/2012</t>
  </si>
  <si>
    <t>6/13/2012</t>
  </si>
  <si>
    <t>4/5/2012</t>
  </si>
  <si>
    <t>8/23/2012</t>
  </si>
  <si>
    <t>11/13/2012</t>
  </si>
  <si>
    <t xml:space="preserve">0.3 acres and 0.9 af were abandoned on this right to allow for a higher rate of diversion per acre.  There model analysis determined that there was no significant affect, so there was no mitigation required for this right. </t>
  </si>
  <si>
    <t>7/6/2012</t>
  </si>
  <si>
    <t>9/28/2012</t>
  </si>
  <si>
    <t xml:space="preserve">It was determined  that mitigation was required for this transfer.  16.2 acres and 45.1 af (consumptive use) was retired to mitigate for this transfer.  This transfer moved water from irrigtion to industrial use, so there are no acres at the TO location. It would be 11.8 acres </t>
  </si>
  <si>
    <t>10/15/2012</t>
  </si>
  <si>
    <t xml:space="preserve">Transfer combined multiple water rights from 3 places of use into a single place of use, and added the existing wells on all the rights. </t>
  </si>
  <si>
    <t>6/28/2012</t>
  </si>
  <si>
    <t xml:space="preserve">It was determined  that mitigation was required for this transfer.  7.5 acres and 22.5 af (consumptive use) was permanetly retired to mitigate for this transfer.  It was determined that a stair step pumping plan could be used to mitigate a portion of the water use.  An additional 43.5 acres and 130.5 af (consumptive use) was retired from 2012 to 2014.  After 2014, the original point of diversion was allowed to resume pumping an additional 39 acres and 117 af, and in 2018 the original point of diversion was allowed to resume pumping an additional 4.5 acres and 13.5 af.  This explains the various approval dates and the addtional "To" cells which show the stair step mitigation. </t>
  </si>
  <si>
    <t>7/27/2012</t>
  </si>
  <si>
    <t>8/29/2012</t>
  </si>
  <si>
    <t>Off setting transfers 78016, 78017, 78018, and 78019 allowed the Department to grant no mitigation</t>
  </si>
  <si>
    <t>8/8/2012</t>
  </si>
  <si>
    <t>11/6/2012</t>
  </si>
  <si>
    <t>Espa Analysis Not Required  moved in the same model cell.  Added a well to an existing dairy -- No acres involved in transfer</t>
  </si>
  <si>
    <t>10/5/2012</t>
  </si>
  <si>
    <t xml:space="preserve">ESPA Model Run not needed because the points of diversion were in adjacent cells.  Transfer converted irrigation use to dairy use, so there is no TO acres. </t>
  </si>
  <si>
    <t>12/6/2012</t>
  </si>
  <si>
    <t xml:space="preserve">ESPA Model Run not needed because the points of diversion were in adjacent cells.  Transfer added a well to an existing municipal right, so there is a question on the volume.  </t>
  </si>
  <si>
    <t>10/12/2012</t>
  </si>
  <si>
    <t>10/16/2012</t>
  </si>
  <si>
    <t>10/26/2012</t>
  </si>
  <si>
    <t>10/22/2012</t>
  </si>
  <si>
    <t>10/24/2012</t>
  </si>
  <si>
    <t>12/5/2012</t>
  </si>
  <si>
    <t>Municipal use, volumes estimated based on conditions and diversion rate.  No mitigation required.  Added a PD</t>
  </si>
  <si>
    <t>3/18/2013</t>
  </si>
  <si>
    <t>7/24/2013</t>
  </si>
  <si>
    <t>2/12/2013</t>
  </si>
  <si>
    <t>1/29/2013</t>
  </si>
  <si>
    <t>5/18/2016</t>
  </si>
  <si>
    <t xml:space="preserve">Domestic Use -- No Acres -- ESPA Model Run not needed because the points of diversion were in adjacent cells. </t>
  </si>
  <si>
    <t>2/22/2013</t>
  </si>
  <si>
    <t>It was determined  that mitigation was required for this transfer.  18.9 acres and 42.35 af (consumptive use) [From Row 36 - Column 21] was permanetly retired to mitigate for this transfer.</t>
  </si>
  <si>
    <t>3/8/2013</t>
  </si>
  <si>
    <t xml:space="preserve">Changed from irrigation to commericial use, so no acres in the To section.  No Mitigation Required.  </t>
  </si>
  <si>
    <t>4/25/2013</t>
  </si>
  <si>
    <t>4/25/2014</t>
  </si>
  <si>
    <t>4/25/2015</t>
  </si>
  <si>
    <t>4/25/2016</t>
  </si>
  <si>
    <t>4/25/2017</t>
  </si>
  <si>
    <t>12/6/2016</t>
  </si>
  <si>
    <t xml:space="preserve">Ground water rights used in conjuncition with Basin 34 Surface Water Rights.  No Mitigation Required.  </t>
  </si>
  <si>
    <t>4/5/2013</t>
  </si>
  <si>
    <t>3/28/2013</t>
  </si>
  <si>
    <t>8/13/2013</t>
  </si>
  <si>
    <t>3/11/2013</t>
  </si>
  <si>
    <t>5/15/2013</t>
  </si>
  <si>
    <t>3/7/2013</t>
  </si>
  <si>
    <t>4/3/2013</t>
  </si>
  <si>
    <t xml:space="preserve">ESPA Model Run not needed because the points of diversion were in adjacent cells.   This is an A&amp;B Project well, so there are actually 100's of wells associated with this right.  This transfer was limited to a diversion rate of 7.00 cfs, so to determine the acres I divided 7.00 cfs by 0.02 cfs to determine the acre amount of 350 acres.  The From wells are wells that were deleted from the system and the TO wells were wells added to the system.   </t>
  </si>
  <si>
    <t>5/24/2013</t>
  </si>
  <si>
    <t>5/2/2013</t>
  </si>
  <si>
    <t xml:space="preserve">It was determined that they applicant could use a weighted centroid approach, so no mitigation was required since they were in adjacent cells.  Centroid used was R31C158.  I included all of the actual cells TO and From.  </t>
  </si>
  <si>
    <t>8/7/2013</t>
  </si>
  <si>
    <t xml:space="preserve">This Transfer was not within a water district, so no mitigation was required per the analysis memo.  However, it is within the model borders, and model analysis was done by the applicant using centroids instead of actual locations.  </t>
  </si>
  <si>
    <t>5/30/2013</t>
  </si>
  <si>
    <t>10/10/2013</t>
  </si>
  <si>
    <t>6/7/2013</t>
  </si>
  <si>
    <t>8/15/2013</t>
  </si>
  <si>
    <t xml:space="preserve">Water was transfer from just outside the ESPA boundary to inside the ESPA boundary.  The used the closest cell for the From of R99 C120, and a centroid for the TO cell of R96 C122.  I used the actual cells available.  They determined that no mitigation was necessary.  </t>
  </si>
  <si>
    <t>9/18/2013</t>
  </si>
  <si>
    <t xml:space="preserve">This is a municipal right, so there is no volume or acres.  Volume was estimated by calculating the maximum volume per the cfs rate.  ESPA Model Run not needed because the points of diversion were in adjacent cells. </t>
  </si>
  <si>
    <t>8/5/2013</t>
  </si>
  <si>
    <t>6/28/2013</t>
  </si>
  <si>
    <t xml:space="preserve">Converted 1 acre of irrigation to industrial use.  ESPA Model Run not needed because the points of diversion were in adjacent cells. </t>
  </si>
  <si>
    <t>9/10/2013</t>
  </si>
  <si>
    <t>8/1/2013</t>
  </si>
  <si>
    <t>10/22/2013</t>
  </si>
  <si>
    <t xml:space="preserve">This transfer was for a school that added a well in the same model cell.  There is 5 acres of irrigation (15 af consumptive volume) and 5.2 af for totally consumpitive domestic use.  </t>
  </si>
  <si>
    <t>8/28/2013</t>
  </si>
  <si>
    <t>11/14/2013</t>
  </si>
  <si>
    <t xml:space="preserve">One acre of ground (1.9 af consumptive use) was converted from irrigation to commercial. ESPA Model Run not needed because the points of diversion were in adjacent cells. </t>
  </si>
  <si>
    <t>9/6/2013</t>
  </si>
  <si>
    <t>This is a commercial and stockwater right adding a well, so there are no acres associated with this transfer.  ESPA Model Run not needed because the points of diversion were in adjacent cells.</t>
  </si>
  <si>
    <t>12/6/2013</t>
  </si>
  <si>
    <t>10/9/2013</t>
  </si>
  <si>
    <t>9/1/2015</t>
  </si>
  <si>
    <t>5/12/2015</t>
  </si>
  <si>
    <t>11/13/2013</t>
  </si>
  <si>
    <t>8/4/2014</t>
  </si>
  <si>
    <t>3/21/2014</t>
  </si>
  <si>
    <t xml:space="preserve">This transfer was to add a point of diversion to a group of municipal rights.  I used the volume allocated by each right for the volume amounts.  There are no acres associated with this transfer.  No modelling was done, since they were in the same or adjacent cells.    </t>
  </si>
  <si>
    <t>5/7/2014</t>
  </si>
  <si>
    <t xml:space="preserve">This transfer was filed to convert 6.2 acres of irrigation to commercial use, so there are no acres in the TO location.  The Transfer also combined several wells together, but they are all in the same model cell.  </t>
  </si>
  <si>
    <t>12/9/2013</t>
  </si>
  <si>
    <t>1/3/2014</t>
  </si>
  <si>
    <t>2/20/2014</t>
  </si>
  <si>
    <t>2/3/2014</t>
  </si>
  <si>
    <t>12/13/2013</t>
  </si>
  <si>
    <t>1/17/2014</t>
  </si>
  <si>
    <t xml:space="preserve">Municipal water rights in the same model cells.  Adding and removing wells.  The volume was calculated by multiplying the diversion rate to determine maximum capacity of the system. The Fith Transfer has a staged mitigation.  </t>
  </si>
  <si>
    <t>Municipal water rights in the same model cells.  Adding and removing wells.  The volume was calculated by multiplying the diversion rate to determine maximum capacity of the system.  The Fith Transfer has a staged mitigation.</t>
  </si>
  <si>
    <t xml:space="preserve">Municipal water rights in the same model cells.  Adding and removing wells.  The volume was calculated by multiplying the diversion rate to determine maximum capacity of the system.  </t>
  </si>
  <si>
    <t>The reviewer determined that the 5 offsetting transfers (78934, 78935, 78936, 78937, and 78938) resulting in no need to mitigate for these water uses.  This transfer is the first of the 5 transfers.  The Fith Transfer has a staged mitigation.</t>
  </si>
  <si>
    <t xml:space="preserve">The reviewer determined that the 5 offsetting transfers (78934, 78935, 78936, 78937, and 78938) resulting in no need to mitigate for these water uses.  This transfer is the first of the 5 transfers.  </t>
  </si>
  <si>
    <t>The reviewer determined that the 5 offsetting transfers (78934, 78935, 78936, 78937, and 78938) resulting in no need to mitigate for these water uses.  This transfer is the second of the 5 transfers.  The Fith Transfer has a staged mitigation.</t>
  </si>
  <si>
    <t xml:space="preserve">The reviewer determined that the 5 offsetting transfers (78934, 78935, 78936, 78937, and 78938) resulting in no need to mitigate for these water uses.  This transfer is the second of the 5 transfers.  </t>
  </si>
  <si>
    <t xml:space="preserve">The reviewer determined that the 5 offsetting transfers (78934, 78935, 78936, 78937, and 78938) resulting in no need to mitigate for these water uses.  This transfer is the Third of the 5 transfers.  The Fith Transfer has a staged mitigation.    </t>
  </si>
  <si>
    <t>1/17/2015</t>
  </si>
  <si>
    <t xml:space="preserve">The reviewer determined that the 5 offsetting transfers (78934, 78935, 78936, 78937, and 78938) resulting in no need to mitigate for these water uses.  This transfer is the Fourth of the 5 transfers.  The Fith Transfer has a staged mitigation.    </t>
  </si>
  <si>
    <t>2/6/2014</t>
  </si>
  <si>
    <t xml:space="preserve">The reviewer determined that the 5 offsetting transfers (78934, 78935, 78936, 78937, and 78938) resulting in no need to mitigate for these water uses.  This transfer is the Fifth of the 5 transfers.  The Fifth Transfer has a staged mitigation that limits the acres to be irrigated in 2014 to 3 acres and 9 af consumptive use, and then in 2015 they can irrigated 4 acres with 12 af of consumptive use.      </t>
  </si>
  <si>
    <t>2/25/2014</t>
  </si>
  <si>
    <t>2/28/2014</t>
  </si>
  <si>
    <t xml:space="preserve">This transfer added a well to an industrial use.  It was determined that no mitigation was needed.  There are no acres associated with this transfer.  </t>
  </si>
  <si>
    <t>2/26/2014</t>
  </si>
  <si>
    <t>4/23/2014</t>
  </si>
  <si>
    <t>3/20/2014</t>
  </si>
  <si>
    <t>9/16/2014</t>
  </si>
  <si>
    <t>3/24/2014</t>
  </si>
  <si>
    <t>4/1/2014</t>
  </si>
  <si>
    <t xml:space="preserve">This transfer proposed to move a point of diversion from outside the ESPA Model Boundary into the Model Boundary to a municipal use for irigation.  The point of diversion was near Marsh Creek, and it was determined that Marsh Creek and well were hydrolically connected.  Since Marsh Creek flows into the Model Boundary they could model this use.  It was determined that they would use the first cell where Marsh Creek enters the Model Boundary or R95 C119.  The used a centroid to model the point of diversions where the water was transferred.  The centroid was cell R96 C122, but for this spreadsheet, I used the actual well locations for the TO records.  No Mitigation Was required. </t>
  </si>
  <si>
    <t>3/12/2015</t>
  </si>
  <si>
    <t>2/13/2014</t>
  </si>
  <si>
    <t>from</t>
  </si>
  <si>
    <t>8/28/2014</t>
  </si>
  <si>
    <t>5/13/2014</t>
  </si>
  <si>
    <t>5/1/2014</t>
  </si>
  <si>
    <t xml:space="preserve">Espa Analysis Not Required  moved in the same model cell. </t>
  </si>
  <si>
    <t>7/29/2014</t>
  </si>
  <si>
    <t>7/10/2014</t>
  </si>
  <si>
    <t>4/15/2014</t>
  </si>
  <si>
    <t xml:space="preserve">This is a municipal transfer that added two existing wells together.  They were in adjacent cells, so no mitigation was required.  No volume was described in the water right, so I used the diversion rate to calculate the maximum volume allowable.  There are no acres in this transfer.  </t>
  </si>
  <si>
    <t xml:space="preserve">This transfer changed the use from irrigation to commercial stockwater, so there is no TO acres.  The transfer was for adjacent cells.  </t>
  </si>
  <si>
    <t>9/9/2014</t>
  </si>
  <si>
    <t>5/29/2014</t>
  </si>
  <si>
    <t xml:space="preserve">This transer proposes to change 6.4 af totally consumptive use from a commericial dairy right to an irrigation right for 1.6 acres and 4.8 af of consumptive use.  The dairy right was fully consumptive, but once the use was changed to irrigation the consumptive use was reduced to the 4.8 af.  The commercial right was also part of transfer 71004 that had a stepped down mitigation plan, and that was changed on the original right to remove the 6.4 af involved in this transfer.  There wasn't any real changes to the step down mitigation, so it wasn't included in this right. </t>
  </si>
  <si>
    <t>5/5/2014</t>
  </si>
  <si>
    <t xml:space="preserve">The reviewer determined that the 4 offsetting transfers (79213, 79215, 79217, and 79218) resulting in no need to mitigate for these water uses.  This transfer is the 1st of the 4 transfers.  This transfer is limited to 12 acres (36 af consumptive use) in 2014 and in 2016 it can have the full transfered rate of 16 acres and 48 af consumptive use.  </t>
  </si>
  <si>
    <t xml:space="preserve">The reviewer determined that the 4 offsetting transfers (79213, 79215, 79217, and 79218) resulting in no need to mitigate for these water uses.  This transfer is the 2nd of the 4 transfers. A stepdown mitigation was covered in transfer 79213.     </t>
  </si>
  <si>
    <t xml:space="preserve">The reviewer determined that the 4 offsetting transfers (79213, 79215, 79217, and 79218) resulting in no need to mitigate for these water uses.  This transfer is the 3rd of the 4 transfers. A stepdown mitigation was covered in transfer 79213.     </t>
  </si>
  <si>
    <t xml:space="preserve">The reviewer determined that the 4 offsetting transfers (79213, 79215, 79217, and 79218) resulting in no need to mitigate for these water uses.  This transfer is the 4th of the 4 transfers. A stepdown mitigation was covered in transfer 79213.     </t>
  </si>
  <si>
    <t>1/26/2015</t>
  </si>
  <si>
    <t>8/26/2014</t>
  </si>
  <si>
    <t xml:space="preserve">This transfer was from one dairy use to another, so there were no acres associated with the transfer. No Mitigation Required. </t>
  </si>
  <si>
    <t>5/16/2014</t>
  </si>
  <si>
    <t>7/16/2014</t>
  </si>
  <si>
    <t xml:space="preserve">Espa Analysis Not Required  moved in the same model cell.  This transfer was done on an industrial use, so there are no acres involved.  </t>
  </si>
  <si>
    <t>6/17/2014</t>
  </si>
  <si>
    <t>7/11/2014</t>
  </si>
  <si>
    <t xml:space="preserve">Espa Analysis Not Required  moved in the same model cell.   This is a transfer for a commercial use, so there were no acres involved. </t>
  </si>
  <si>
    <t>9/25/2014</t>
  </si>
  <si>
    <t>10/20/2014</t>
  </si>
  <si>
    <t xml:space="preserve">Since the wells were near the edge of the ESPA Boundary, Director Spackman waived the need for model analysis.  However, he also stated that if there were protests against this use, they would need to model the transfer to determine injury.  I included the cells for  this analysis.  </t>
  </si>
  <si>
    <t>8/19/2014</t>
  </si>
  <si>
    <t xml:space="preserve">The reviewer determined that the 2 offsetting transfers (79386 and 79388) resulting in no need to mitigate for these water uses.  This transfer is the 1st of the 2 transfers.  No mitigation was required.       </t>
  </si>
  <si>
    <t>7/21/2014</t>
  </si>
  <si>
    <t xml:space="preserve">A Centroid was used to do the modelling.  The From cell was R77 - C179 and the to cell was R75- C180.  No mitigation required.   </t>
  </si>
  <si>
    <t xml:space="preserve">The reviewer determined that the 2 offsetting transfers (79386 and 79388) resulting in no need to mitigate for these water uses.  This transfer is the 2nd of the 2 transfers.  No mitigation was required.       </t>
  </si>
  <si>
    <t>9/2/2014</t>
  </si>
  <si>
    <t>10/15/2014</t>
  </si>
  <si>
    <t xml:space="preserve">This transfer converted 61.2 acres (178.6 af consumptive use) of irigtion to commercial and stockwater use, so there are no acres in the TO cell.  ESPA model run not needed because the added POD was in adjacent cell. </t>
  </si>
  <si>
    <t>11/10/2014</t>
  </si>
  <si>
    <t xml:space="preserve">This transfer moves water from outside the model grid into the model grid.  It also moves water from an area with a consumptive use of 2.5 af to 3 af.  No mitigation was required, nor was there any reduction in the volume allowed.  For this analysis, we used the comsumptive volumes for each location.  </t>
  </si>
  <si>
    <t>10/7/2014</t>
  </si>
  <si>
    <t xml:space="preserve">Espa Analysis Not Required  moved in the same model cell.  This transfer changes the nature of use from 2 acres (4.2 af consumptive use) to commercial use with no irrigtion, so there are no acres in the TO cell. </t>
  </si>
  <si>
    <t>9/12/2014</t>
  </si>
  <si>
    <t xml:space="preserve">This transfer changed an irrigation right to a municipal irrigation right.  A centroid (R75 C163) was used to determine the TO cell in the transfer, but all of the cells are represented in this excersise.  No mitigation was required. </t>
  </si>
  <si>
    <t>3/8/2016</t>
  </si>
  <si>
    <t>10/6/2014</t>
  </si>
  <si>
    <t xml:space="preserve">This transfer proposed to replace a well with a new well in the same model cell. There are multiple wells on these rights, but only one was replaced, so the transfer limited the well to 12.00 cfs.  To attain the volume, I divided the diversion rate by 0.02 cfs to attain the acres, and then muliplied those acres by the consumptive volume for that area.  </t>
  </si>
  <si>
    <t>c</t>
  </si>
  <si>
    <t>10/9/2014</t>
  </si>
  <si>
    <t>10/27/2014</t>
  </si>
  <si>
    <t xml:space="preserve">This transfer moved water from just outside the model boundary to inside the model boundary.  No mitigation was required.  </t>
  </si>
  <si>
    <t>2/24/2015</t>
  </si>
  <si>
    <t>12/23/2014</t>
  </si>
  <si>
    <t>12/22/2014</t>
  </si>
  <si>
    <t xml:space="preserve">ESPA Model Run not needed because the points of diversion were in adjacent cells.   This was transfer to change the point of diversion for a municipal use, so I used the maximum volume based on the diversion rate.  </t>
  </si>
  <si>
    <t>12/10/2014</t>
  </si>
  <si>
    <t>12/31/2014</t>
  </si>
  <si>
    <t xml:space="preserve">ESPA model run not needed because the PODs are in adjacent cell. </t>
  </si>
  <si>
    <t>2/3/2016</t>
  </si>
  <si>
    <t xml:space="preserve">This transfer was not modelled for unknown reasons.  No Mitigation was Required.  </t>
  </si>
  <si>
    <t>3/11/2015</t>
  </si>
  <si>
    <t xml:space="preserve">This transfer proposed to dry up irrigated acres and convert them to a commercial use.  There was no memo, but modelling was done.  It doesn't appear as though mitigation was required, but it is difficult to tell, since there is no memo in the file that makes any sense.  This transfer was filed in combination with transfer 79680.  </t>
  </si>
  <si>
    <t>3/26/2015</t>
  </si>
  <si>
    <t xml:space="preserve">This transfer dried up 17.1 acres/39.2 af consumptive use an moved them to a commercial dairy.  The dairy had two existing water rights with 315 af that was diverted from a single well.  They added 2 additional wells onto the existing water rights within the same cell location.  Therefore, there are 2 FROM cells (one with acres and one without), and only one TO cell (without any acres, since there is no irrigation at the dairy.  No Mitigation Was Required.  </t>
  </si>
  <si>
    <t>3/23/2015</t>
  </si>
  <si>
    <t>7/1/2015</t>
  </si>
  <si>
    <t>1/13/2015</t>
  </si>
  <si>
    <t>3/27/2015</t>
  </si>
  <si>
    <t xml:space="preserve">Three Transfers (79699, 79700, and 79775) were filed at the same time to offset the need for mitigation.  When the three transfers are combined the depleitons are minimal enough that mitigation was not required.    </t>
  </si>
  <si>
    <t>4/10/2015</t>
  </si>
  <si>
    <t>2/10/2015</t>
  </si>
  <si>
    <t xml:space="preserve">This transfer moved the water from outside the Model Boundary to inside the Model Boundary.  The applicant ran the Model with the closest cell (R50 C202).  I used  the actual cell in the grid for this purpose.  </t>
  </si>
  <si>
    <t>2/26/2015</t>
  </si>
  <si>
    <t>6/9/2015</t>
  </si>
  <si>
    <t xml:space="preserve">The wrong cells were modelled in the transfer application.  I used the correct cells in this spreadsheet.  The TO cell was modelled with R26 C109.  No mitigation was required.  </t>
  </si>
  <si>
    <t>4/7/2015</t>
  </si>
  <si>
    <t>4/27/2015</t>
  </si>
  <si>
    <t>5/15/2015</t>
  </si>
  <si>
    <t xml:space="preserve">This transfer was on a municipal system with no volume.  Therefore, I used the maximum volume based on the diversion rate.  No ESPA Modeling was done because the wells are in adjacent cells.  </t>
  </si>
  <si>
    <t xml:space="preserve">This transfer was on a municipal system with no volume.  Therefore, I used the maximum volume based on the diversion rate.  There are no acres involved with this transfer.  No ESPA Modeling was done because the wells are in adjacent cells.  </t>
  </si>
  <si>
    <t>5/6/2015</t>
  </si>
  <si>
    <t>8/7/2015</t>
  </si>
  <si>
    <t xml:space="preserve">The reviewer of this transfer stated that if you moved the model grid was oriented differently that the wells would be in adjacent cells.  No Mitigation was Required.  </t>
  </si>
  <si>
    <t>8/7/2016</t>
  </si>
  <si>
    <t>8/18/2015</t>
  </si>
  <si>
    <t xml:space="preserve">This transfer moved water from outside the Model Boundary to inside the Boundary.  The cells are  Adjacent to each other, so no Modelling was done.  </t>
  </si>
  <si>
    <t>5/20/2015</t>
  </si>
  <si>
    <t>This is a municipal transfer that added a new well to their system.  They were in adjacent cells, so no mitigation was required.  No volume was described in the water right, so I used the diversion rate to calculate the maximum volume allowable.  There a</t>
  </si>
  <si>
    <t>2/23/2016</t>
  </si>
  <si>
    <t>6/1/2015</t>
  </si>
  <si>
    <t>11/5/2015</t>
  </si>
  <si>
    <t xml:space="preserve">This transfer was for a commercial dairy use, so there are no acres.  Wells were added in the same Model Cell, so no Modelling was done.  </t>
  </si>
  <si>
    <t>9/15/2015</t>
  </si>
  <si>
    <t xml:space="preserve">This transfer was filed with transfer 80043 as offsetting transfers.  It was determined that with these two transfers combined, there was No Mitigation Required.  </t>
  </si>
  <si>
    <t xml:space="preserve">This transfer was filed with transfer 80041 as offsetting transfers.  It was determined that with these two transfers combined, there was No Mitigation Required.  </t>
  </si>
  <si>
    <t xml:space="preserve">This transfer added a well to a water right with 1 acre (3.0 af consumptive use) of irrigation and domestic and stockwater (14.6 af of consumptive use determined by multiplying 13,000 gpd for an entire year).  No mitigation was required.  </t>
  </si>
  <si>
    <t>6/30/2015</t>
  </si>
  <si>
    <t>11/2/2015</t>
  </si>
  <si>
    <t>8/26/2015</t>
  </si>
  <si>
    <t>7/22/2015</t>
  </si>
  <si>
    <t xml:space="preserve">This transfer was filed to increase the diversion rate and volume for the 1348.4 acres being irrigated.  It did not provide for additional acres.  Therefore the total acres in the FROM cells is higher than the acres in the TO cells.  The volume remains relatively consistent.  No mitigation was required for this transfer. </t>
  </si>
  <si>
    <t>7/14/2015</t>
  </si>
  <si>
    <t>11/6/2015</t>
  </si>
  <si>
    <t>9/25/2015</t>
  </si>
  <si>
    <t xml:space="preserve">It was determined that they applicant could use a weighted centroid approach, so no mitigation was required since new POD and the centroid would be in adjacent cells if they shifted the model grid slightly to the east.  The reviewer did not designate the centroid used for this analysis.  I included all of the actual cells TO and From.  </t>
  </si>
  <si>
    <t>9/17/2015</t>
  </si>
  <si>
    <t>10/27/2015</t>
  </si>
  <si>
    <t>10/21/2015</t>
  </si>
  <si>
    <t>10/29/2015</t>
  </si>
  <si>
    <t xml:space="preserve">This transfer is for a dairy that changed the points of diversion, so there are no acres involved in this transfer.  Espa Analysis Not Required  moved in the same model cell. </t>
  </si>
  <si>
    <t>11/19/2015</t>
  </si>
  <si>
    <t xml:space="preserve">This transfer was a municipal use that combined all their points of diversion onto all of their water rights and added two new points of diversion.  There are no acres associated with this transfer.  </t>
  </si>
  <si>
    <t>12/8/2015</t>
  </si>
  <si>
    <t>11/30/2015</t>
  </si>
  <si>
    <t>12/14/2015</t>
  </si>
  <si>
    <t>2/2/2016</t>
  </si>
  <si>
    <t xml:space="preserve">This transfer changed a goup of irrigation rights to a dairy use, and changed the point of diversion for those irriagtion rights.  It also changed the points of diversion for the dairy rights at the existing location, but they didn't change model cells, so I didn't include them to avoid confusion.  There are no acres in the TO cells, since they are no longer used for irrigation. No ESPA Anaylsis was done, since they were moved to adjacent Cells.  </t>
  </si>
  <si>
    <t>12/30/2015</t>
  </si>
  <si>
    <t xml:space="preserve">This transfer was filed to increase the diversion rate and volume for the 154 acres being irrigated.  It did not provide for additional acres.  Therefore the total acres and volumes in the FROM cells is higher than the acres in the TO cells.  The volume remains is reduced to the consumptive use for the 154 acres.  No Mitigation was required, since this type of transfer is self mitigating due the reduction of volume.  The only thing that changed at the TO cell is the diversion rate per acre was increased.  </t>
  </si>
  <si>
    <t>5/26/2016</t>
  </si>
  <si>
    <t>3/4/2016</t>
  </si>
  <si>
    <t>1/29/2016</t>
  </si>
  <si>
    <t xml:space="preserve">This transfer was to change the use from irrigation to a commercial use.  Two expansion rights were relinquished to mitigate this transfer, one authorized 1.3 acres and the other 2 acres.  The 1.3 acre and 2 acre portions of these rights didn't add any additional rate of volume, so they were not included in this spreadsheet.   63.6 were converted to a commercial use, so there is no acre amount accounted for in the TO cell for those acres.  1 acre of irrigation was moved to the new location for irrigation purposes, and it is recorded in the TO cell.     </t>
  </si>
  <si>
    <t>3/3/2016</t>
  </si>
  <si>
    <t xml:space="preserve">ESPA Analysis Not Required  moved in the same model cell. </t>
  </si>
  <si>
    <t>3/21/2016</t>
  </si>
  <si>
    <t xml:space="preserve">Changed PD This was not modeled due to proximity of PDs stated distance in ft being within adjacent grid cell distance on memo </t>
  </si>
  <si>
    <t>4/12/2016</t>
  </si>
  <si>
    <t xml:space="preserve">ESPA Model Run not needed because the points of diversion were in the same cell or adjacent cells.   This is an A&amp;B Project well, so there are actually 100's of wells associated with this right.  This transfer was limited to a diversion rate of 10.00 cfs, so to determine the acres I divided 10.00 cfs by 0.02 cfs to determine the acre amount of 500 acres.  The From wells are wells that were near by the TO wells.     </t>
  </si>
  <si>
    <t>10/18/2016</t>
  </si>
  <si>
    <t>8/26/2016</t>
  </si>
  <si>
    <t>4/4/2016</t>
  </si>
  <si>
    <t xml:space="preserve">This is a transfer for a domestic right.  There are no acres.  No mitigation was required.  The volume is based on the maximum allowable for 13,000 gpd.  </t>
  </si>
  <si>
    <t>3/22/2016</t>
  </si>
  <si>
    <t xml:space="preserve">This transfer is moving water from a cell just outside the model boundary to inside the model boundary.  They used the first cell inside the boundary, I used the actual cell the point of diversion was located in.  No mitigation was required.  </t>
  </si>
  <si>
    <t>4/13/2016</t>
  </si>
  <si>
    <t xml:space="preserve">ESPA Analysis Not Required  moved to adjacent model cell. </t>
  </si>
  <si>
    <t>6/21/2016</t>
  </si>
  <si>
    <t>5/12/2016</t>
  </si>
  <si>
    <t xml:space="preserve">ESPA Model Run not needed because they points of diversion were in adjacent cells. </t>
  </si>
  <si>
    <t>2/3/2017</t>
  </si>
  <si>
    <t xml:space="preserve">This transfer changed the use from irrigation to municipal irrigate.  A centroid was used (Centroid in cell R83 - C137) for  the TO cell.  I used all of the actual cells for this spreadsheet.  </t>
  </si>
  <si>
    <t>9/27/2016</t>
  </si>
  <si>
    <t xml:space="preserve">This transfer was to add wells to a commercial dairy use.  There were no acres involved in the transfer.  No ESPA Modelling was done, since they were in the same cells.  </t>
  </si>
  <si>
    <t>11/21/2016</t>
  </si>
  <si>
    <t xml:space="preserve">This transfer changed the nature of use from irrigation to a commercial dairy operation.  There is no acre amounts in the TO cell, since there is no irrigation at the dairy.  </t>
  </si>
  <si>
    <t>to</t>
  </si>
  <si>
    <t>11/28/2016</t>
  </si>
  <si>
    <t>10/5/2016</t>
  </si>
  <si>
    <t>6/17/2016</t>
  </si>
  <si>
    <t>7/20/2016</t>
  </si>
  <si>
    <t>7/25/2016</t>
  </si>
  <si>
    <t>6/30/2016</t>
  </si>
  <si>
    <t>8/9/2016</t>
  </si>
  <si>
    <t xml:space="preserve">This transfer changed the nature of use from irrigation to a commercial dairy operation, and added a well in the same model cell to the existing water rights at the dairy.  There are no acres in the FROM cell R65-C38, since all of these rights were commercial rights.  There are no acres in the TO cell, since there was no irrigation at the dairy.   </t>
  </si>
  <si>
    <t>7/6/2016</t>
  </si>
  <si>
    <t>Municipal use, volumes estimated based on conditions and diversion rate.  No mitigation required.  Add PD.</t>
  </si>
  <si>
    <t>10/31/2016</t>
  </si>
  <si>
    <t>1/27/2017</t>
  </si>
  <si>
    <t>9/8/2016</t>
  </si>
  <si>
    <t>3/21/2017</t>
  </si>
  <si>
    <t>The transfer memo states that 7.8 acres were not being diverted from the new POD to allow mitigation for the movement of the point of diversion, and to allow a higher diversion rate at new POD.</t>
  </si>
  <si>
    <t>9/22/2016</t>
  </si>
  <si>
    <t xml:space="preserve">ESPA analysis Not Required.  Move in the same model cell. </t>
  </si>
  <si>
    <t xml:space="preserve">Municipal water rights in the same model cells.  Adding and removing wells. The volume was calculated by multiplying the diversion rate to determine maximum capacity of the system.  </t>
  </si>
  <si>
    <t>10/4/2016</t>
  </si>
  <si>
    <t>1/5/2017</t>
  </si>
  <si>
    <t xml:space="preserve">This transfer added a well and changed the POU.  Some the water is still being diverted from the original wells. ESPA Model Run not needed because they points of diversion were in adjacent cells. </t>
  </si>
  <si>
    <t>11/15/2016</t>
  </si>
  <si>
    <t>ESPA analysis Not Required.  Move in the same model cell. This is for irrigation (16 acres x 3.0 (consumptive use) and domestic 11.4 af.</t>
  </si>
  <si>
    <t>11/10/2016</t>
  </si>
  <si>
    <t>ESPA Model Run not needed because the points of diversion were in adjacent cells.</t>
  </si>
  <si>
    <t>1/10/2017</t>
  </si>
  <si>
    <t>TO</t>
  </si>
  <si>
    <t xml:space="preserve">The transfer and review memo state that the from well was 1/2 mile outside of the ESPA model grid, so they used the nearest cell to model.  No copy of the model is in the file.  </t>
  </si>
  <si>
    <t>11/29/2016</t>
  </si>
  <si>
    <t xml:space="preserve">Changed from irrigation to stockwater, so there are no acres in the TO cell.  No mitigation required.  </t>
  </si>
  <si>
    <t>2/15/2017</t>
  </si>
  <si>
    <t>Changed from irrigation to stockwater/commercial, so there are no acres in the TO cell.  No mitigation needed.  ESPA model not run-adjcent cells.</t>
  </si>
  <si>
    <t>5/30/2017</t>
  </si>
  <si>
    <t>9/25/2017</t>
  </si>
  <si>
    <t>4/5/2018</t>
  </si>
  <si>
    <t>11/9/2017</t>
  </si>
  <si>
    <t>2/28/2017</t>
  </si>
  <si>
    <t>5/10/2017</t>
  </si>
  <si>
    <t>5/15/2017</t>
  </si>
  <si>
    <t>6/5/2017</t>
  </si>
  <si>
    <t xml:space="preserve">ESPA Model Run not needed because the points of diversion were in adjacent cells.   This is an A&amp;B Project well, so there are actually 100's of wells associated with this right.  This transfer was limited to a diversion rate of 6.00 cfs, so to determine the acres I divided 6.00 cfs by 0.02 cfs to determine the acre amount.  </t>
  </si>
  <si>
    <t>7/31/2017</t>
  </si>
  <si>
    <t>ESPA Model Run not needed because the points of diversion were in adjacent and same cells.</t>
  </si>
  <si>
    <t>8/29/2017</t>
  </si>
  <si>
    <t>4/21/2017</t>
  </si>
  <si>
    <t xml:space="preserve">The reviewer detemined that  transfers 83169 &amp; 81473 essentially offset impact to the ESPA river reaches resulting in no need to run an analysis.  </t>
  </si>
  <si>
    <t>7/12/2017</t>
  </si>
  <si>
    <t>5/8/2017</t>
  </si>
  <si>
    <t>6/12/2017</t>
  </si>
  <si>
    <t>8/14/2017</t>
  </si>
  <si>
    <t xml:space="preserve">Change in Nature of Use from Irrigation to Mitigation to satisfy obligation under SWC/IGWA Settlement Agreement.  There is no TO cell because they are mitigating by NON-USE </t>
  </si>
  <si>
    <t>6/9/2017</t>
  </si>
  <si>
    <t>6/27/2017</t>
  </si>
  <si>
    <t>10/6/2017</t>
  </si>
  <si>
    <t>Domestic Use--No Acres-- ESPA Model not needed because the points of diversion were in same cells.</t>
  </si>
  <si>
    <t>Domestic/Stock Use--No Acres-- ESPA Model not needed because the points of diversion were in same cells.</t>
  </si>
  <si>
    <t>7/12/2018</t>
  </si>
  <si>
    <t>8/18/2017</t>
  </si>
  <si>
    <t>3/15/2018</t>
  </si>
  <si>
    <t xml:space="preserve">ESPA Model Run not needed because the points of diversion were in adjacent cells. This is for irrigation and stock.  The POD on the water right was put in the wrong Range.  It should be 36E not 26E.  Correction needs to be made. </t>
  </si>
  <si>
    <t>10/19/2017</t>
  </si>
  <si>
    <t xml:space="preserve">ESPA analysis Not Required.  Move in the same model cell. Stockwater/commercial use.  No acres. </t>
  </si>
  <si>
    <t>9/1/2017</t>
  </si>
  <si>
    <t>12/21/2017</t>
  </si>
  <si>
    <t>10/20/2017</t>
  </si>
  <si>
    <t>11/13/2017</t>
  </si>
  <si>
    <t xml:space="preserve">This transfer  moved 14.8 af from one commercial use to another.  There are no acres involved in this transfer.  The transfer was mitigated by not diverting the water until the year 2020, so there is a difference in the approved dates to show in this spreadsheet.   </t>
  </si>
  <si>
    <t xml:space="preserve">This transfer was on two domestic rights moving them from one dairy to another.  The two rights did not have a volume, so I assumed that the full 14.6 af allowed by the 13,000 gpd limitation could be used when the two rights are combined.  There are no conditions that combined the two rights to 13,000 gpd, but it is a standard.  </t>
  </si>
  <si>
    <t>12/19/2017</t>
  </si>
  <si>
    <t>11/8/2017</t>
  </si>
  <si>
    <t>12/4/2017</t>
  </si>
  <si>
    <t>11/29/2017</t>
  </si>
  <si>
    <t xml:space="preserve">There was no review memo for this transfer, but no mitigation was required in the approved transfer.  </t>
  </si>
  <si>
    <t>1/22/2018</t>
  </si>
  <si>
    <t xml:space="preserve">This transfer  moved 15.3 af from one commercial use to another.  There are no acres involved in this transfer.  The transfer was mitigated by not diverting the water until the year 2020, so there is a difference in the approved dates to show in this spreadsheet.   </t>
  </si>
  <si>
    <t>1/9/2018</t>
  </si>
  <si>
    <t>2/14/2018</t>
  </si>
  <si>
    <t>7/24/2018</t>
  </si>
  <si>
    <t xml:space="preserve">This transfer moved a water right to a municipal irrigtaion use.  No mitigation was required.  </t>
  </si>
  <si>
    <t>3/13/2018</t>
  </si>
  <si>
    <t>ESPA Model Run not needed because the points of diversion were in adjacent cells</t>
  </si>
  <si>
    <t xml:space="preserve">The reviewer determined that if you move the cell grid northeast that the wells would be in adjacent grids, so modelling water required.  They stated that if you modelled the use it would require mitigation even if the wells were less that 25 feet apart, but in different model cells.  The wells in this transfer are closer to 2 miles apart, so I used the actual cells for this exercise.  </t>
  </si>
  <si>
    <t>4/12/2018</t>
  </si>
  <si>
    <t xml:space="preserve">Modeling was not required because the rights are supplemental.  </t>
  </si>
  <si>
    <t>5/30/2018</t>
  </si>
  <si>
    <t>Espa Analysis Not Required  moved in the same model cell.  Domestic and stockwater use limited to 13,000 gpd.  I used the maximum volume for this exercise.  No Acres</t>
  </si>
  <si>
    <t>5/25/2018</t>
  </si>
  <si>
    <t>5/1/2018</t>
  </si>
  <si>
    <t>ESPA Model Run not needed because the points of diversion are in thes same cell cells</t>
  </si>
  <si>
    <t xml:space="preserve">From </t>
  </si>
  <si>
    <t>4/20/2018</t>
  </si>
  <si>
    <t>4/16/2018</t>
  </si>
  <si>
    <t>8/31/2018</t>
  </si>
  <si>
    <t>8/31/2019</t>
  </si>
  <si>
    <t>5/4/2018</t>
  </si>
  <si>
    <t xml:space="preserve">This transfer changes the point of diversion for domestic (3.6 af) and irrigation (1.4 acres and 4.2 af consumptive use) water rights.  Espa Analysis Not Required because the well was moved in the same model cell.  </t>
  </si>
  <si>
    <t>7/18/2018</t>
  </si>
  <si>
    <t>6/29/2018</t>
  </si>
  <si>
    <t>6/18/2018</t>
  </si>
  <si>
    <t xml:space="preserve">This transfer changes the nature of use from irrigation to stockwater.  There is no acres in the TO cell.  ESPA Analysis was not required, because the move was in the same cell.  </t>
  </si>
  <si>
    <t>8/8/2018</t>
  </si>
  <si>
    <t>8/1/2018</t>
  </si>
  <si>
    <t>8/15/2018</t>
  </si>
  <si>
    <t>8/25/2018</t>
  </si>
  <si>
    <t xml:space="preserve">This transfer is for a domestic use for a feedlot.  It is limited to 13,000 gpd, so I used the full possible volume allowable.  No ESPA Modeling was required, since it is in the same model cell.  The added a well.  </t>
  </si>
  <si>
    <t>8/30/2018</t>
  </si>
  <si>
    <t xml:space="preserve">This is a municipal transfer that added a well to the same model cell.  There was no volume, so I used the maximum volume based on the diversion rate.  </t>
  </si>
  <si>
    <r>
      <t xml:space="preserve">This transfer was performed on water rights that are paritially in the ESPA Boundary and Partially out of the Boundary.  A determination was made that no ESPA analysis would be needed, but this transfer was included in this spreadsheet to ensure that this decision was accurate.  </t>
    </r>
    <r>
      <rPr>
        <sz val="10"/>
        <color theme="0"/>
        <rFont val="Calibri"/>
        <family val="2"/>
        <scheme val="minor"/>
      </rPr>
      <t xml:space="preserve">We used the nearest cells for both the FROM and the TO cells that were inside the model boundary for this excercise. </t>
    </r>
  </si>
  <si>
    <r>
      <t xml:space="preserve">This transfer was filed to change the nature of use on one 15 acre / 45.3 af Consumptive volume water right to commercial use and combine that right with several other existing commercial uses totalling 332.4 af in consumptive use.  A point of diversion was added to the existing rights.  Since there were no acres on the existing rights, they were not described in this spreadsheet, and only the acres in FROM cell were shown.   No ESPA Modelling was done for these rights, since they were in adjacent cells.  </t>
    </r>
    <r>
      <rPr>
        <sz val="10"/>
        <color theme="0"/>
        <rFont val="Calibri"/>
        <family val="2"/>
        <scheme val="minor"/>
      </rPr>
      <t xml:space="preserve"> Since some of the cells were in and out of the ESPA Model, we used the nearest active cell which was the same cell for the TO and the FROM cells</t>
    </r>
    <r>
      <rPr>
        <sz val="10"/>
        <color indexed="8"/>
        <rFont val="Calibri"/>
        <family val="2"/>
        <scheme val="minor"/>
      </rPr>
      <t xml:space="preserve">.  </t>
    </r>
  </si>
  <si>
    <r>
      <t xml:space="preserve">This transfer moved water from inside the model boundary to outside the model boundary.  </t>
    </r>
    <r>
      <rPr>
        <sz val="10"/>
        <color theme="0"/>
        <rFont val="Calibri"/>
        <family val="2"/>
        <scheme val="minor"/>
      </rPr>
      <t xml:space="preserve">Since the TO cell was outside the model boundary, we used the closest cell within the active Model Boundary. </t>
    </r>
    <r>
      <rPr>
        <sz val="10"/>
        <color indexed="8"/>
        <rFont val="Calibri"/>
        <family val="2"/>
        <scheme val="minor"/>
      </rPr>
      <t xml:space="preserve"> </t>
    </r>
  </si>
  <si>
    <r>
      <t xml:space="preserve">Moved water right from inside the Model grid to a cell outside of the grid.  Used the closest model grid cell to the place where the water was moved for the To cell. </t>
    </r>
    <r>
      <rPr>
        <sz val="10"/>
        <color theme="0"/>
        <rFont val="Calibri"/>
        <family val="2"/>
        <scheme val="minor"/>
      </rPr>
      <t xml:space="preserve">Since the TO cell was outside the ESPA Model Boundary, we used the closest active cell within the model boundary.  </t>
    </r>
    <r>
      <rPr>
        <sz val="10"/>
        <color indexed="8"/>
        <rFont val="Calibri"/>
        <family val="2"/>
        <scheme val="minor"/>
      </rPr>
      <t xml:space="preserve">  </t>
    </r>
  </si>
  <si>
    <t>AF/yr</t>
  </si>
  <si>
    <t>CellInt</t>
  </si>
  <si>
    <t>Transfer</t>
  </si>
  <si>
    <t>Row Labels</t>
  </si>
  <si>
    <t>Grand Total</t>
  </si>
  <si>
    <t>Sum of AF/yr</t>
  </si>
  <si>
    <t>Sum for each transfer should be greater than zero</t>
  </si>
  <si>
    <t>Positive values should represent water left unused for mitigation</t>
  </si>
  <si>
    <t>Net AF/yr</t>
  </si>
  <si>
    <t>Comments</t>
  </si>
  <si>
    <t>Column Labels</t>
  </si>
  <si>
    <t>Net</t>
  </si>
  <si>
    <t>Volume</t>
  </si>
  <si>
    <t>1-10</t>
  </si>
  <si>
    <t>10-50</t>
  </si>
  <si>
    <t>50-100</t>
  </si>
  <si>
    <t>100-500</t>
  </si>
  <si>
    <t>500-1,000</t>
  </si>
  <si>
    <t>1,000-5,000</t>
  </si>
  <si>
    <t>5,000-10,000</t>
  </si>
  <si>
    <t>Count 2012-2019</t>
  </si>
  <si>
    <t>Total Average of ESPAM Row #</t>
  </si>
  <si>
    <t>Average of ESPAM Row #</t>
  </si>
  <si>
    <t>Total Average of ESPAM Column #</t>
  </si>
  <si>
    <t>Average of ESPAM Column #</t>
  </si>
  <si>
    <t>Average distance</t>
  </si>
  <si>
    <t>Distance</t>
  </si>
  <si>
    <t>0</t>
  </si>
  <si>
    <t>0-1</t>
  </si>
  <si>
    <t>1-5</t>
  </si>
  <si>
    <t>5-10</t>
  </si>
  <si>
    <t>50-103</t>
  </si>
  <si>
    <t>AFA</t>
  </si>
  <si>
    <t>Layer</t>
  </si>
  <si>
    <t>Row</t>
  </si>
  <si>
    <t>Column</t>
  </si>
  <si>
    <t>cfd</t>
  </si>
  <si>
    <t>(blank)</t>
  </si>
  <si>
    <t>Sum of AFA</t>
  </si>
  <si>
    <t>FROM_TO</t>
  </si>
  <si>
    <t>BOTH</t>
  </si>
  <si>
    <t>FROM</t>
  </si>
  <si>
    <t>From AF</t>
  </si>
  <si>
    <t>To AF</t>
  </si>
  <si>
    <t>Check transfer num</t>
  </si>
  <si>
    <t>From Volume (+)</t>
  </si>
  <si>
    <t>To Volume (-)</t>
  </si>
  <si>
    <t>Cooper</t>
  </si>
  <si>
    <t>Michael</t>
  </si>
  <si>
    <t>Blake</t>
  </si>
  <si>
    <t>Brian</t>
  </si>
  <si>
    <t>Jake</t>
  </si>
  <si>
    <t>Scott</t>
  </si>
  <si>
    <t>MIT</t>
  </si>
  <si>
    <t>65.1 acre-feet per year is based on Pdef value of 3.3038 af/acre.  Transfer was irrigation to stock &amp; commercial for CAFO.  Transfer aslo added POD to existing right @CAFO but new POD was in same cell as existing POD.</t>
  </si>
  <si>
    <t>Transfer proposed change in POD within same model cell.  AF/yr based on standard sonsumptive use of allowance of 3.0 Af/acre for area.</t>
  </si>
  <si>
    <t>Transfer changed POD to an adjacent medel cell.  AF/yr based on standard sonsumptive use of allowance of 3.0 Af/acre for area.</t>
  </si>
  <si>
    <t>Transfer proposed adding a POD to an adjacent cell.  Stockwater/Commercial. No Acres</t>
  </si>
  <si>
    <t>AF/yr based on standard consumptive use value of 3.0 AF/acre for area</t>
  </si>
  <si>
    <t>This transfers POD was a "paper change" with no actual physical chang in POD.  AF/yr based on standard consumptive use value of 3.0 AF/acre for area</t>
  </si>
  <si>
    <r>
      <t xml:space="preserve">Transfer added new well which is limited to 7.0 cfs.  75% of maximum diversion volume for irr season would be </t>
    </r>
    <r>
      <rPr>
        <sz val="11"/>
        <color theme="1"/>
        <rFont val="Calibri"/>
        <family val="2"/>
      </rPr>
      <t xml:space="preserve">~AF </t>
    </r>
  </si>
  <si>
    <t>Commercial and Stock rights.  No acres</t>
  </si>
  <si>
    <t>TO well is very close to boundary between R54C19 and R54C20</t>
  </si>
  <si>
    <t>transfer added POD to municipal rights</t>
  </si>
  <si>
    <t>TO' cells are part of an interconnected delivery system.  No additional rate or volume.</t>
  </si>
  <si>
    <t>municipal right</t>
  </si>
  <si>
    <t>industrial use</t>
  </si>
  <si>
    <t>1 commercial right and 6 irrigation rights- added two points of diversion no additional volume</t>
  </si>
  <si>
    <t xml:space="preserve"> 12/17/2019</t>
  </si>
  <si>
    <t>volume based on consumptive use of 2.5 af</t>
  </si>
  <si>
    <t xml:space="preserve">domestic use </t>
  </si>
  <si>
    <t>40 Wells on the water right- transfer is to add 2 wells to water right and abandon 1</t>
  </si>
  <si>
    <t>100,000-270,000</t>
  </si>
  <si>
    <t>Volume by distance (2012-2020)</t>
  </si>
  <si>
    <t>10,000-100,000</t>
  </si>
  <si>
    <t>Existing and proposed PODs are within the same model cell</t>
  </si>
  <si>
    <t>transfer approval says 20 af was moved, consumptive use was modeled at 3.0 AF/ac</t>
  </si>
  <si>
    <t>stockwater, no acres</t>
  </si>
  <si>
    <t>Transfer approval says 19.3 af was transferred but limited to 16.5 af (modeled with consumptive use volume of 3.0 AF/ac)</t>
  </si>
  <si>
    <t>2 From POD's, both are in adjacent cells to the proposed POD</t>
  </si>
  <si>
    <t>adjacent cells. No modeling prepared</t>
  </si>
  <si>
    <t>commercial &amp; stock</t>
  </si>
  <si>
    <t>from irrigation to industrial</t>
  </si>
  <si>
    <t>transfer hooked 2 wells in adjacent cells together so water can be diverted from either well</t>
  </si>
  <si>
    <t>irrigation to commercial</t>
  </si>
  <si>
    <t>volume based on consumptive use for POD</t>
  </si>
  <si>
    <t>on the worksheet, the agent marked MNR because the POD were in adjacent cells but they are not</t>
  </si>
  <si>
    <t xml:space="preserve">"To Cell"-There are 11 POD's extending over 3 model cells.  This cell was the one that was modeled.  </t>
  </si>
  <si>
    <t>The acres and volume are for irrigation only.  The transfer also included Diversion to Storage and Recreation Storage for a total of 15.2 af</t>
  </si>
  <si>
    <t>change nature of use to industrial</t>
  </si>
  <si>
    <t>model run reflects the 555 af of consumptive use transferred (actually 553.9 af)</t>
  </si>
  <si>
    <t xml:space="preserve">added POD </t>
  </si>
  <si>
    <t>Transfer adds additional well to a dairy. New well is in same cell as existing well.  Domestic/Stockwater use.</t>
  </si>
  <si>
    <t>Modeling reflects movement of full rights to the farthest point away from existing PODs</t>
  </si>
  <si>
    <t>`166</t>
  </si>
  <si>
    <t>commercial use</t>
  </si>
  <si>
    <t>consultant used 4 afa/acre CIR=3 afa/acre</t>
  </si>
  <si>
    <t>transfer added 287 acres to 1043.5 acre water right at the proposed POU</t>
  </si>
  <si>
    <t>Count 2012-2021</t>
  </si>
  <si>
    <t>Volume by distance (2012-2021)</t>
  </si>
  <si>
    <t>irrigation to industrial</t>
  </si>
  <si>
    <t>10.15/21</t>
  </si>
  <si>
    <t>Transferred use includes 1.1 acres of irrigation and 1.9 afa to offset evaporative losses of a small pond</t>
  </si>
  <si>
    <t>To location has seven wells in R81, C68 and one well bareley across the line in R80, C68.  R81, C68 was chosen as the TO cell. (Note: this cell is closer to the river and should reflect worse case scenario.)</t>
  </si>
  <si>
    <t>transfer moved water from three different CAFO's to one location</t>
  </si>
  <si>
    <t>commercial/stockwater rights</t>
  </si>
  <si>
    <t>transfer added a new well in R53 C16</t>
  </si>
  <si>
    <t>POD was corrected on right 36-14247 which is a D&amp;S that allows up to 13,000 gpd.</t>
  </si>
  <si>
    <t>Transfer added a well to a group of three rights with existing well and added well being within same model cell.</t>
  </si>
  <si>
    <t>TO well location is very close to line between R82/C56 and R82/C57 and FROM well location is very close to the line between R79/C125 and R79/C124.  Analysis with application modeled 33 af but transfer was approved for 24.8 af.</t>
  </si>
  <si>
    <t>Transfer changed/added POD's within same cell</t>
  </si>
  <si>
    <t>Domestic right</t>
  </si>
  <si>
    <t>Transfer corrected 10 acre tract location on a well and added a well (existing) to a group of three commercial rights allowing for diversion of 235 afa.</t>
  </si>
  <si>
    <t>17.1 afa from one CAFO to another</t>
  </si>
  <si>
    <t>Municipal rights, most without a volume limit. Max potential diversion volume is 20, 700 af per year.</t>
  </si>
  <si>
    <t>Industrial Use</t>
  </si>
  <si>
    <t>1.8 acres change to "diversion to storage" leaving 1.2 acres to be irrigated at proposed POU. Proposed POD = inactive model cell (Row 93, Column 189)</t>
  </si>
  <si>
    <t>0.2 acres changed from irrigation to commercial use</t>
  </si>
  <si>
    <t>0.5 acres changed from irrigation to storage use. "TO" cell is closest active model cell to proposed POD.</t>
  </si>
  <si>
    <t>volume based on consumptive use 3.0</t>
  </si>
  <si>
    <t>3 wells in cell 75/46, one well in cell 75/45.
Cell 75/46 (further away and more wells) was used for model analysis.
Commercial-stockwater right</t>
  </si>
  <si>
    <t>Transfer changed POD/well location within same cell</t>
  </si>
  <si>
    <t>Transfer changed POD location within same cell, but across a QQ line</t>
  </si>
  <si>
    <t>See Attachment to Transfer Worksheet</t>
  </si>
  <si>
    <t>Water Right 29-14197 was recombined with WR 29-13892 and split prior to transfer.  In total, 9.3 acres were moved to proposed POD.</t>
  </si>
  <si>
    <t>(Pre-transfer) Exising water right listed POD's in two adjacent cells to the proposed POD.</t>
  </si>
  <si>
    <t>Two proposed POD's model run used POD in cell farthest from existing POD.</t>
  </si>
  <si>
    <t>Count 2012-2022</t>
  </si>
  <si>
    <t>Volume by distance (2012-2022)</t>
  </si>
  <si>
    <t>Transfer added a new well for 4 municipal rights toatlling 2.12 cfs (non stop diversion would produce a maxium annual volume of 1534.8 af).  FROM well is located in inactive cell 101,35.  Move FROM well to active cell 101,36 for model simulation.</t>
  </si>
  <si>
    <t xml:space="preserve">Applicant transferred a purchased WR of 16.4 acres and condensed it to less acres with the purpose of increasing the rate per acre.  The parent right only allowd for 2.81 AF/yr (46.1 AF/yr on 16.4 acres).  </t>
  </si>
  <si>
    <t>Irrigation to dairy transfer in same model cell.  33.6 AF/yr was approved transfer volume based on historic consumptive use of 2.56 AF/ac at the FROM well</t>
  </si>
  <si>
    <t xml:space="preserve">Irrigation to stockwater </t>
  </si>
  <si>
    <t>added POD</t>
  </si>
  <si>
    <t>stock &amp; commercial</t>
  </si>
  <si>
    <t>Water right has a very low diversion rate per acre 0.255 cfs/39.5 ac (0.006 cfs/acre). The annual diversion volume is limited by the authorized rate.</t>
  </si>
  <si>
    <t>transferred water right (27-7579) is for stockwater and commercial use.</t>
  </si>
  <si>
    <t xml:space="preserve">Some of the existing pods are in the model cells adjacent to the proposed pod, some are not. </t>
  </si>
  <si>
    <t>Rights allow for a diversion volume of 1903 af (Less than standard diversion volume allowance of 4.0 af/acres.  New well could be drilled in any of the adjacent/same cells…R88 C44, R87 C43, R87 C44, or R88 C43</t>
  </si>
  <si>
    <t>up to 13,000 gpd- stock &amp; domestic
New POD (well) for de minimis domestic &amp; stockwater right
New well near border of R50C34 &amp; R50C33</t>
  </si>
  <si>
    <t>gpd</t>
  </si>
  <si>
    <t>days</t>
  </si>
  <si>
    <t>gallons</t>
  </si>
  <si>
    <t>1 af</t>
  </si>
  <si>
    <t>af</t>
  </si>
  <si>
    <t>volme used based on full utilization of 13000 gpd for 365 days converted to af as 14.6 af- AR</t>
  </si>
  <si>
    <t>Use change to municipal. Mitigation accomplished through a three year incremental volume increase and a permanent volume cap (615 af).  Off-setting transfers 86712, 86713 &amp; 86715.</t>
  </si>
  <si>
    <t>Use change to municipal. Mitigation accomplished through a three year incremental volume increase and a permanent volume cap (153.8 af).  Off-setting transfers 86712, 86713 &amp; 86715.</t>
  </si>
  <si>
    <t>Mitigation accomplished through a one-year acreage limit.  Off setting transfers 86712, 86713 &amp; 86715</t>
  </si>
  <si>
    <t>Transfer combined POU for 20 water rights and cross listed all 7 existing PODs on all rights.  Applications included multiple transfer tool analysis', evaluating the extreme possible outcomes.  Application passed all of the worst case scenerios.  If weighted centroid were used, all proposed PODs would be in cells adjacent to the cell containing the weighted centriod.</t>
  </si>
  <si>
    <t>municiapal right- no defined volume.  Volume in table represents rate x 365 days. Application included a centroid analysis too.  Centroid also remains in same model cell.</t>
  </si>
  <si>
    <t>industrial rights</t>
  </si>
  <si>
    <t xml:space="preserve">Unsure how volume was distributed between pre-transfer POD's so the volume was split evenly between the wells. </t>
  </si>
  <si>
    <t>Beneficial use- wildlife.  Full volume (10484 af) can be pumped from any of the three wells.</t>
  </si>
  <si>
    <t>commercial, stock, domestic &amp; 2 acre irrg</t>
  </si>
  <si>
    <t>Transfer corrected POD description within the same model cell.</t>
  </si>
  <si>
    <t>commercial, stock, domestic &amp; 4 acre irrg</t>
  </si>
  <si>
    <t>Volume is 36.1 afa for rights 36-2312D &amp; 36-7387D plus 14.6 af for domestic use for right 36-10098</t>
  </si>
  <si>
    <t>Nature of Use change from Irrigation to stockwater/commercial.  Volume limited to historical consumptive use</t>
  </si>
  <si>
    <t>POD and POU correction, commercial use</t>
  </si>
  <si>
    <t>Count 2012-2023</t>
  </si>
  <si>
    <t>Volume by distance (2012-2023)</t>
  </si>
  <si>
    <t>Both cells &gt;18 miles outside model boundary in upper Teton  valley, cannot model this xfer with ETRAN or ESPAM</t>
  </si>
  <si>
    <t>Water allocation spreadsheet had two xfers numbered 87486, I think this is xfer 87466</t>
  </si>
  <si>
    <t>Ok</t>
  </si>
  <si>
    <t>Nature of Use change from irrigation to stockwater</t>
  </si>
  <si>
    <t>Proposed POD is outside of model grid. To Cell (77, 181)
is the closest active cell.  Applicant used (78, 180).  Dept used (77, 181). Both scenarios pass.</t>
  </si>
  <si>
    <t>used R89 C59 (worst case)
commercial, stockwater</t>
  </si>
  <si>
    <t>Transfer change use from irrigation to commercial</t>
  </si>
  <si>
    <t>Transfer involved 16 irigation rights with 17 wells &amp; proposed an additional well in a cell adjacent to one of the 17 wells.  The rights allow for a total of 13,992 af, but the well to be added is limited to 3.0 cfs from 3-15 to 11-15</t>
  </si>
  <si>
    <t>Two separate model runs were performed with each run representing very worst case possible senarios (all the water from here to there and the furtherest possible cells). In reality, only portions of the transferred water will be pumped from combinations of multiple cells.  Transfer included two existing municipal rights where application added new POD's in adjacent cells.  Transfer also changed nature of use of five other rights to municipal use into a municipal system.  The #1 and #2 model runs were for this water.  Application proposed 56.9 afa for this water but was approved for only 28.5 afa</t>
  </si>
  <si>
    <t>Transfer changed the location of one of five wells to a new well to be drilled in the same model cell.  Rights involved in transfer allow for combined totals of 23.35 cfs, 7236 af, and 1809 acres.  The new well to be drilled is limited to 6.0 cfs.</t>
  </si>
  <si>
    <t>times 3 af/acre</t>
  </si>
  <si>
    <t>transfer changed well location for a de minimis domestic water right (no volume, but up to 13,000 gallons per day) within the same model cell</t>
  </si>
  <si>
    <t>transfer added a new well location in an adjacent cell for a dairy with rights that allow a total of 828.3 afa.</t>
  </si>
  <si>
    <t>Extrapolated to closest model boundary cell but not noted, so far outside the model boundary I think it should be ignored</t>
  </si>
  <si>
    <t>To cell is nearest active cell to proposed POD</t>
  </si>
  <si>
    <t>Moved from inside of model and administrative boundary to completely outside of both, recommending removal from model</t>
  </si>
  <si>
    <t>New POD limited to a diversion rate of 1.6 cfs</t>
  </si>
  <si>
    <t>Use changed from irrigation to stockwater.  From cell is inactive.</t>
  </si>
  <si>
    <t>Stockwater right</t>
  </si>
  <si>
    <t>Pre-transfer POD was a centroid (QQQ).  Transfer removed the 10-acre designation and identified the actual well site.  No physical change in POD.</t>
  </si>
  <si>
    <t>Large interconnected irrigation system.  Transfer listed all PODs on all rights.  Proposed PODs adjacent to weighted centroid of existing POD.</t>
  </si>
  <si>
    <t>Weighted Centroid confirmed, see transfer 88967 weighted centroid text file</t>
  </si>
  <si>
    <t>?</t>
  </si>
  <si>
    <t>Large interconnected irrigation system.  All PODs are in adjacent cells.</t>
  </si>
  <si>
    <t>water right is for commercial use</t>
  </si>
  <si>
    <t xml:space="preserve">water rights do not list a diversion volume.  Volume (434 af) calculated as diversion rate diverted or the entire year. </t>
  </si>
  <si>
    <t>water rights are for commercial &amp; stockwater use.</t>
  </si>
  <si>
    <t>Uses= Domestic &amp; Irrigation</t>
  </si>
  <si>
    <t>Volume by distance (2012-2024)</t>
  </si>
  <si>
    <t>Count 2012-2024</t>
  </si>
  <si>
    <t>Count  2012-2018</t>
  </si>
  <si>
    <t>Count   2012-2020</t>
  </si>
  <si>
    <t>To cell changed from R77 Col181 to R76 Col181</t>
  </si>
  <si>
    <t>per de minimis use definition 0.5 irrigated acres assumed and consumptive use used for calc</t>
  </si>
  <si>
    <t>From changed from R21 Col165 to R22 Col165</t>
  </si>
  <si>
    <t xml:space="preserve">Municipal water rights.  No volume limits.  Total rate for affected rights = 14.92 cfs
14.92/0.02 cfs per acre=746 acres X 3 (consumptive use)= 2238 af/yr </t>
  </si>
  <si>
    <t>While municipal use is considred fully consumptive under departmental standard, unlike irrigation, transfers of this nature usually limit the water right to only the consumptive portion of the irrigation. I'm not sure if this would affect your model but I figured I should mention it. -Jacob</t>
  </si>
  <si>
    <t xml:space="preserve">Nature of use changed from  irrigation to municiapl.  </t>
  </si>
  <si>
    <t>Recommend for removal, no model change - Jacob</t>
  </si>
  <si>
    <t>From well 22.8 af was split between the two wells.  Nature of use changed from irrigation to municipal</t>
  </si>
  <si>
    <t>I don't think this is worth including in the model, the new PODs are so far away from the current model boundary that their effects are likely minimal. They would be relevant if the planned ESPA expansion happened however. -Jacob</t>
  </si>
  <si>
    <t>To cell represents the last active cell closest to the proposed POD</t>
  </si>
  <si>
    <t>Two from wells. Volume equally split between wells</t>
  </si>
  <si>
    <t>Right limited to 108 af to prevent enlargement.</t>
  </si>
  <si>
    <t>Nature of use changed from irrigation to municipal.  To cell is weighted centroid of Falls Water Company system.</t>
  </si>
  <si>
    <t>incorrect model row denoted (26 instead of 27)</t>
  </si>
  <si>
    <t>Applicants transfer tool analysis was based on farthest City of Rexburg municipal well from the existing POD.  Application still passed under the thresholds.  It is more appropriate to use use a centroid for a city system.  City of Rexburg provided a weighted centroid analysis for another transfer app filed in Dec 2024.  The weighted centroid cell is shown in the table above.  Appliction converts irrigation right to municipal use in the City of Rexburg system.</t>
  </si>
  <si>
    <t>From wells are in different model cells.  Separtely modeled 28.2 af from the "from wells".  Nature of use changed from irrigation to municipal.</t>
  </si>
  <si>
    <t>Nature of use changed from irrigation to municiapl.  Applicant provided multiple analyses modeling most extreme wells in city system.  Table lists the centroid for the City of Rexburg.</t>
  </si>
  <si>
    <t>Nature of use changed from irrigation to industrial</t>
  </si>
  <si>
    <t>Nature of use changed from irrigation to commercial</t>
  </si>
  <si>
    <t>Existing wells in 2 model cells.  Additional well in same model cell as one of the existing wells.</t>
  </si>
  <si>
    <t>Transfer added a 4th well in Row 90, column 38.  Three exising well isn 90,39 &amp; 89,39.</t>
  </si>
  <si>
    <t>Transfer proposed changin one well location out of eight wells for the City of Rupert municipal system.  Total diversion rate for 5 rights for year round municipal use is 10.61 cfs.</t>
  </si>
  <si>
    <t>Recommend for removal, adjacent cell change - Jacob</t>
  </si>
  <si>
    <t>0.72 cfs</t>
  </si>
  <si>
    <t>0.6 cfs</t>
  </si>
  <si>
    <t>Transfer proposed changing well locations in adjacent or same cells for 0.72 cfs of City of Bliss year round municipal use water rights</t>
  </si>
  <si>
    <t>0.12 cfs</t>
  </si>
  <si>
    <t>Transfer of 99 af of stock &amp; commercial water</t>
  </si>
  <si>
    <t>Transfer converted 45 acres of irrigation (150.1 faf) from a system of seven irrigation wells in 4 cells to dairy use in one cell (51, 16). Transfer also aded 2 new wells in the same cell (51,16) for the existing dairy rights (295.2 afa)</t>
  </si>
  <si>
    <t>I think the listed To cell is incorrect, corrected to Row 57 Col 32 from Row 56 Col 31 - Jacob</t>
  </si>
  <si>
    <t>After transfer, four interconnected wells in 3 adjacent cells will be used.</t>
  </si>
  <si>
    <t>Transfer hooked a 733.6 acre farm (3 wells) together with a 254.8 acre water right (one well)</t>
  </si>
  <si>
    <t>Transfer changed POD locations @ a dairy- commercial &amp; stockwater</t>
  </si>
  <si>
    <t>Transfer added a well in (82,59), (84,58) and (83,60) to municipal rights totalling 10.61 cfs (no volume) with five existing wells located in (82,59) and (83,58)</t>
  </si>
  <si>
    <t>changed POD to new well in same cell for a 3 acre right</t>
  </si>
  <si>
    <t>no annual volume limits, volume based on maximum diversion rate</t>
  </si>
  <si>
    <r>
      <t>Irrigated Acres</t>
    </r>
    <r>
      <rPr>
        <sz val="10"/>
        <color rgb="FF7030A0"/>
        <rFont val="Microsoft Sans Serif"/>
        <family val="2"/>
      </rPr>
      <t xml:space="preserve"> (or municipal cfs)</t>
    </r>
  </si>
  <si>
    <t>small volume, 11.3 AF/yr</t>
  </si>
  <si>
    <t>relatively small volume, 32.4 AF/yr</t>
  </si>
  <si>
    <t>relatively small volume, 28.2 AF/yr</t>
  </si>
  <si>
    <t>relatively small volume, 26.5 AF/yr</t>
  </si>
  <si>
    <t>within Big Lost, small volume, 6 AF/yr</t>
  </si>
  <si>
    <t>FROM &amp; TO northwest of Lake Walcott</t>
  </si>
  <si>
    <t>FROM &amp; TO near S-nB reach</t>
  </si>
  <si>
    <t>small volume, 6.4 AF/yr</t>
  </si>
  <si>
    <t>relatively small volume, 21 AF/yr</t>
  </si>
  <si>
    <t>NetAFA2025</t>
  </si>
  <si>
    <t>Count 2025</t>
  </si>
  <si>
    <t>Count  2012-2025</t>
  </si>
  <si>
    <t>Count 2012-2025</t>
  </si>
  <si>
    <t>Volume by distance (2012-2025)</t>
  </si>
  <si>
    <t>Volume by distance (2025)</t>
  </si>
  <si>
    <t>small volume, 3 AF/yr, xfer into tributary basin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</si>
</sst>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
  </numFmts>
  <fonts count="17" x14ac:knownFonts="1">
    <font>
      <sz val="11"/>
      <color theme="1"/>
      <name val="Calibri"/>
      <family val="2"/>
      <scheme val="minor"/>
    </font>
    <font>
      <sz val="8.25"/>
      <color indexed="8"/>
      <name val="Microsoft Sans Serif"/>
      <family val="2"/>
    </font>
    <font>
      <sz val="10"/>
      <color indexed="8"/>
      <name val="Microsoft Sans Serif"/>
      <family val="2"/>
    </font>
    <font>
      <sz val="11"/>
      <name val="Calibri"/>
      <family val="2"/>
      <scheme val="minor"/>
    </font>
    <font>
      <sz val="11"/>
      <color theme="1"/>
      <name val="Calibri"/>
      <family val="2"/>
      <scheme val="minor"/>
    </font>
    <font>
      <sz val="10"/>
      <name val="Microsoft Sans Serif"/>
      <family val="2"/>
    </font>
    <font>
      <sz val="10"/>
      <color theme="1" tint="0.14999847407452621"/>
      <name val="Microsoft Sans Serif"/>
      <family val="2"/>
    </font>
    <font>
      <sz val="10"/>
      <color theme="1"/>
      <name val="Calibri"/>
      <family val="2"/>
      <scheme val="minor"/>
    </font>
    <font>
      <sz val="10"/>
      <color indexed="8"/>
      <name val="Calibri"/>
      <family val="2"/>
      <scheme val="minor"/>
    </font>
    <font>
      <sz val="10"/>
      <name val="Calibri"/>
      <family val="2"/>
      <scheme val="minor"/>
    </font>
    <font>
      <sz val="10"/>
      <color theme="1" tint="0.14999847407452621"/>
      <name val="Calibri"/>
      <family val="2"/>
      <scheme val="minor"/>
    </font>
    <font>
      <sz val="10"/>
      <color theme="0"/>
      <name val="Calibri"/>
      <family val="2"/>
      <scheme val="minor"/>
    </font>
    <font>
      <u/>
      <sz val="11"/>
      <color theme="1"/>
      <name val="Calibri"/>
      <family val="2"/>
      <scheme val="minor"/>
    </font>
    <font>
      <b/>
      <sz val="11"/>
      <color theme="1"/>
      <name val="Calibri"/>
      <family val="2"/>
      <scheme val="minor"/>
    </font>
    <font>
      <sz val="11"/>
      <color theme="1"/>
      <name val="Calibri"/>
      <family val="2"/>
    </font>
    <font>
      <sz val="10"/>
      <color rgb="FF7030A0"/>
      <name val="Microsoft Sans Serif"/>
      <family val="2"/>
    </font>
    <font>
      <sz val="11"/>
      <color rgb="FF7030A0"/>
      <name val="Calibri"/>
      <family val="2"/>
      <scheme val="minor"/>
    </font>
  </fonts>
  <fills count="15">
    <fill>
      <patternFill patternType="none"/>
    </fill>
    <fill>
      <patternFill patternType="gray125"/>
    </fill>
    <fill>
      <patternFill patternType="solid">
        <fgColor theme="0" tint="-0.249977111117893"/>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
      <patternFill patternType="solid">
        <fgColor rgb="FFFFC000"/>
        <bgColor indexed="64"/>
      </patternFill>
    </fill>
  </fills>
  <borders count="25">
    <border>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theme="4" tint="0.3999755851924192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3">
    <xf numFmtId="0" fontId="0" fillId="0" borderId="0"/>
    <xf numFmtId="0" fontId="1" fillId="0" borderId="0"/>
    <xf numFmtId="9" fontId="4" fillId="0" borderId="0" applyFont="0" applyFill="0" applyBorder="0" applyAlignment="0" applyProtection="0"/>
  </cellStyleXfs>
  <cellXfs count="203">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wrapText="1"/>
    </xf>
    <xf numFmtId="0" fontId="2" fillId="2" borderId="2" xfId="1" applyFont="1" applyFill="1" applyBorder="1" applyAlignment="1">
      <alignment horizontal="center" vertical="center"/>
    </xf>
    <xf numFmtId="164" fontId="2" fillId="2" borderId="2" xfId="1" applyNumberFormat="1" applyFont="1" applyFill="1" applyBorder="1" applyAlignment="1">
      <alignment horizontal="center" vertical="center" wrapText="1"/>
    </xf>
    <xf numFmtId="0" fontId="2" fillId="2" borderId="3" xfId="1" applyFont="1" applyFill="1" applyBorder="1"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165" fontId="0" fillId="0" borderId="5" xfId="0" applyNumberFormat="1" applyBorder="1" applyAlignment="1">
      <alignment horizontal="center" vertical="center"/>
    </xf>
    <xf numFmtId="14" fontId="0" fillId="0" borderId="5" xfId="0" applyNumberFormat="1" applyBorder="1" applyAlignment="1">
      <alignment horizontal="center" vertical="center"/>
    </xf>
    <xf numFmtId="4" fontId="0" fillId="0" borderId="5" xfId="0" applyNumberFormat="1" applyBorder="1" applyAlignment="1">
      <alignment horizontal="center" vertical="center"/>
    </xf>
    <xf numFmtId="164" fontId="0" fillId="0" borderId="5" xfId="0" applyNumberForma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164" fontId="3" fillId="0" borderId="5" xfId="0" applyNumberFormat="1" applyFont="1" applyBorder="1" applyAlignment="1">
      <alignment horizontal="center" vertical="center"/>
    </xf>
    <xf numFmtId="14" fontId="3" fillId="0" borderId="5" xfId="0" applyNumberFormat="1" applyFont="1" applyBorder="1" applyAlignment="1">
      <alignment horizontal="center" vertical="center"/>
    </xf>
    <xf numFmtId="0" fontId="0" fillId="0" borderId="5" xfId="0" applyBorder="1" applyAlignment="1">
      <alignment horizontal="center"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2" fillId="0" borderId="5" xfId="1" applyFont="1" applyBorder="1" applyAlignment="1">
      <alignment horizontal="center" vertical="center"/>
    </xf>
    <xf numFmtId="14" fontId="7" fillId="0" borderId="6" xfId="0" applyNumberFormat="1" applyFont="1" applyBorder="1" applyAlignment="1">
      <alignment horizontal="center" vertical="center"/>
    </xf>
    <xf numFmtId="4" fontId="7" fillId="0" borderId="5" xfId="0" applyNumberFormat="1" applyFont="1" applyBorder="1" applyAlignment="1">
      <alignment horizontal="center" vertical="center"/>
    </xf>
    <xf numFmtId="0" fontId="2" fillId="0" borderId="0" xfId="1" applyFont="1" applyAlignment="1">
      <alignment horizontal="center" vertical="center"/>
    </xf>
    <xf numFmtId="0" fontId="2" fillId="0" borderId="6" xfId="1" applyFont="1" applyBorder="1" applyAlignment="1">
      <alignment horizontal="center" vertical="center"/>
    </xf>
    <xf numFmtId="0" fontId="2" fillId="0" borderId="5" xfId="1" applyFont="1" applyBorder="1" applyAlignment="1">
      <alignment horizontal="center" vertical="center" wrapText="1"/>
    </xf>
    <xf numFmtId="0" fontId="6" fillId="0" borderId="0" xfId="1" applyFont="1" applyAlignment="1">
      <alignment horizontal="center" vertical="center"/>
    </xf>
    <xf numFmtId="0" fontId="5" fillId="0" borderId="0" xfId="1" applyFont="1" applyAlignment="1">
      <alignment horizontal="center" vertical="center"/>
    </xf>
    <xf numFmtId="0" fontId="2" fillId="0" borderId="4" xfId="1" applyFont="1" applyBorder="1" applyAlignment="1">
      <alignment horizontal="center" vertical="center"/>
    </xf>
    <xf numFmtId="0" fontId="7" fillId="0" borderId="4" xfId="0" applyFont="1" applyBorder="1" applyAlignment="1">
      <alignment horizontal="center" vertical="center"/>
    </xf>
    <xf numFmtId="0" fontId="2" fillId="0" borderId="0" xfId="1" applyFont="1" applyAlignment="1">
      <alignment horizontal="center" vertical="center" wrapText="1"/>
    </xf>
    <xf numFmtId="0" fontId="8" fillId="0" borderId="5" xfId="1" applyFont="1" applyBorder="1" applyAlignment="1">
      <alignment horizontal="center" vertical="center"/>
    </xf>
    <xf numFmtId="0" fontId="8" fillId="0" borderId="0" xfId="1" applyFont="1" applyAlignment="1">
      <alignment horizontal="center" vertical="center"/>
    </xf>
    <xf numFmtId="0" fontId="7" fillId="0" borderId="0" xfId="0" applyFont="1" applyAlignment="1">
      <alignment horizontal="center" vertical="center"/>
    </xf>
    <xf numFmtId="0" fontId="8" fillId="2" borderId="4" xfId="1" applyFont="1" applyFill="1" applyBorder="1" applyAlignment="1">
      <alignment horizontal="center" vertical="center"/>
    </xf>
    <xf numFmtId="0" fontId="8" fillId="2" borderId="5" xfId="1" applyFont="1" applyFill="1" applyBorder="1" applyAlignment="1">
      <alignment horizontal="center" vertical="center" wrapText="1"/>
    </xf>
    <xf numFmtId="0" fontId="8" fillId="2" borderId="5" xfId="1" applyFont="1" applyFill="1" applyBorder="1" applyAlignment="1">
      <alignment horizontal="center" vertical="center"/>
    </xf>
    <xf numFmtId="0" fontId="8" fillId="2" borderId="6" xfId="1" applyFont="1" applyFill="1" applyBorder="1" applyAlignment="1">
      <alignment horizontal="center" vertical="center" wrapText="1"/>
    </xf>
    <xf numFmtId="0" fontId="9" fillId="0" borderId="4" xfId="1" applyFont="1" applyBorder="1" applyAlignment="1">
      <alignment horizontal="center" vertical="center"/>
    </xf>
    <xf numFmtId="0" fontId="9" fillId="0" borderId="5" xfId="1" applyFont="1" applyBorder="1" applyAlignment="1">
      <alignment horizontal="center" vertical="center"/>
    </xf>
    <xf numFmtId="0" fontId="9" fillId="0" borderId="6" xfId="1" applyFont="1" applyBorder="1" applyAlignment="1">
      <alignment horizontal="center" vertical="center"/>
    </xf>
    <xf numFmtId="0" fontId="8" fillId="0" borderId="5" xfId="1" applyFont="1" applyBorder="1" applyAlignment="1">
      <alignment horizontal="center" vertical="center" wrapText="1"/>
    </xf>
    <xf numFmtId="0" fontId="9" fillId="0" borderId="6" xfId="1" applyFont="1" applyBorder="1" applyAlignment="1">
      <alignment horizontal="center" vertical="center" wrapText="1"/>
    </xf>
    <xf numFmtId="14" fontId="9" fillId="0" borderId="6" xfId="1" applyNumberFormat="1" applyFont="1" applyBorder="1" applyAlignment="1">
      <alignment horizontal="center" vertical="center"/>
    </xf>
    <xf numFmtId="0" fontId="8" fillId="0" borderId="5" xfId="1" applyFont="1" applyBorder="1" applyAlignment="1" applyProtection="1">
      <alignment horizontal="center" vertical="center" wrapText="1"/>
      <protection locked="0"/>
    </xf>
    <xf numFmtId="0" fontId="10" fillId="0" borderId="4" xfId="1" applyFont="1" applyBorder="1" applyAlignment="1">
      <alignment horizontal="center" vertical="center"/>
    </xf>
    <xf numFmtId="0" fontId="10" fillId="0" borderId="5" xfId="1" applyFont="1" applyBorder="1" applyAlignment="1">
      <alignment horizontal="center" vertical="center"/>
    </xf>
    <xf numFmtId="0" fontId="10" fillId="0" borderId="6" xfId="1" applyFont="1" applyBorder="1" applyAlignment="1">
      <alignment horizontal="center" vertical="center"/>
    </xf>
    <xf numFmtId="14" fontId="10" fillId="0" borderId="6" xfId="1" applyNumberFormat="1" applyFont="1" applyBorder="1" applyAlignment="1">
      <alignment horizontal="center" vertical="center"/>
    </xf>
    <xf numFmtId="0" fontId="9" fillId="0" borderId="1" xfId="1" applyFont="1" applyBorder="1" applyAlignment="1">
      <alignment horizontal="center" vertical="center"/>
    </xf>
    <xf numFmtId="0" fontId="9" fillId="0" borderId="5" xfId="1" applyFont="1" applyBorder="1" applyAlignment="1">
      <alignment horizontal="center" vertical="center" wrapText="1"/>
    </xf>
    <xf numFmtId="0" fontId="8" fillId="0" borderId="4" xfId="1" applyFont="1" applyBorder="1" applyAlignment="1">
      <alignment horizontal="center" vertical="center"/>
    </xf>
    <xf numFmtId="14" fontId="8" fillId="0" borderId="5" xfId="1" applyNumberFormat="1" applyFont="1" applyBorder="1" applyAlignment="1">
      <alignment horizontal="center" vertical="center"/>
    </xf>
    <xf numFmtId="14" fontId="8" fillId="0" borderId="6" xfId="1" applyNumberFormat="1" applyFont="1" applyBorder="1" applyAlignment="1">
      <alignment horizontal="center" vertical="center"/>
    </xf>
    <xf numFmtId="0" fontId="9" fillId="0" borderId="7" xfId="1" applyFont="1" applyBorder="1" applyAlignment="1">
      <alignment horizontal="center" vertical="center"/>
    </xf>
    <xf numFmtId="0" fontId="4" fillId="0" borderId="5" xfId="0" applyFont="1" applyBorder="1" applyAlignment="1">
      <alignment horizontal="center" vertical="center"/>
    </xf>
    <xf numFmtId="165" fontId="9" fillId="0" borderId="5" xfId="1" applyNumberFormat="1" applyFont="1" applyBorder="1" applyAlignment="1">
      <alignment horizontal="center" vertical="center"/>
    </xf>
    <xf numFmtId="2" fontId="9" fillId="0" borderId="5" xfId="1" applyNumberFormat="1" applyFont="1" applyBorder="1" applyAlignment="1">
      <alignment horizontal="center" vertical="center"/>
    </xf>
    <xf numFmtId="0" fontId="2" fillId="0" borderId="8" xfId="1" applyFont="1" applyBorder="1" applyAlignment="1">
      <alignment horizontal="center" vertical="center" wrapText="1"/>
    </xf>
    <xf numFmtId="0" fontId="7" fillId="0" borderId="0" xfId="0" applyFont="1" applyAlignment="1">
      <alignment horizontal="center" vertical="center" wrapText="1"/>
    </xf>
    <xf numFmtId="0" fontId="2" fillId="0" borderId="0" xfId="1" applyFont="1"/>
    <xf numFmtId="0" fontId="2" fillId="0" borderId="0" xfId="1" applyFont="1" applyAlignment="1">
      <alignment horizontal="right"/>
    </xf>
    <xf numFmtId="0" fontId="0" fillId="0" borderId="0" xfId="0" applyAlignment="1">
      <alignment horizontal="right" vertical="center"/>
    </xf>
    <xf numFmtId="0" fontId="0" fillId="0" borderId="0" xfId="0" pivotButton="1"/>
    <xf numFmtId="0" fontId="0" fillId="0" borderId="0" xfId="0" applyAlignment="1">
      <alignment horizontal="left"/>
    </xf>
    <xf numFmtId="1" fontId="0" fillId="0" borderId="0" xfId="0" applyNumberFormat="1"/>
    <xf numFmtId="0" fontId="0" fillId="0" borderId="0" xfId="0" quotePrefix="1"/>
    <xf numFmtId="165" fontId="0" fillId="0" borderId="0" xfId="0" applyNumberFormat="1"/>
    <xf numFmtId="0" fontId="12" fillId="0" borderId="0" xfId="0" applyFont="1"/>
    <xf numFmtId="1" fontId="12" fillId="0" borderId="0" xfId="0" applyNumberFormat="1" applyFont="1"/>
    <xf numFmtId="0" fontId="0" fillId="0" borderId="0" xfId="0" applyAlignment="1">
      <alignment wrapText="1"/>
    </xf>
    <xf numFmtId="0" fontId="0" fillId="0" borderId="0" xfId="0" quotePrefix="1" applyAlignment="1">
      <alignment horizontal="right"/>
    </xf>
    <xf numFmtId="16" fontId="0" fillId="0" borderId="0" xfId="0" quotePrefix="1" applyNumberFormat="1" applyAlignment="1">
      <alignment horizontal="right"/>
    </xf>
    <xf numFmtId="0" fontId="0" fillId="0" borderId="0" xfId="0" applyAlignment="1">
      <alignment horizontal="center"/>
    </xf>
    <xf numFmtId="0" fontId="0" fillId="0" borderId="0" xfId="0" applyAlignment="1">
      <alignment horizontal="right"/>
    </xf>
    <xf numFmtId="3" fontId="0" fillId="0" borderId="0" xfId="0" applyNumberFormat="1"/>
    <xf numFmtId="3" fontId="12" fillId="0" borderId="0" xfId="0" applyNumberFormat="1" applyFont="1"/>
    <xf numFmtId="14" fontId="2" fillId="2" borderId="3" xfId="1" applyNumberFormat="1" applyFont="1" applyFill="1" applyBorder="1" applyAlignment="1">
      <alignment horizontal="center" vertical="center" wrapText="1"/>
    </xf>
    <xf numFmtId="0" fontId="0" fillId="0" borderId="5" xfId="0" applyBorder="1" applyAlignment="1">
      <alignment horizontal="center"/>
    </xf>
    <xf numFmtId="14" fontId="0" fillId="0" borderId="5" xfId="0" applyNumberFormat="1" applyBorder="1" applyAlignment="1">
      <alignment horizontal="center"/>
    </xf>
    <xf numFmtId="0" fontId="0" fillId="3" borderId="5" xfId="0" applyFill="1" applyBorder="1" applyAlignment="1">
      <alignment horizontal="center"/>
    </xf>
    <xf numFmtId="14" fontId="0" fillId="3" borderId="5" xfId="0" applyNumberFormat="1" applyFill="1" applyBorder="1" applyAlignment="1">
      <alignment horizontal="center"/>
    </xf>
    <xf numFmtId="165" fontId="0" fillId="3" borderId="5" xfId="0" applyNumberFormat="1" applyFill="1" applyBorder="1" applyAlignment="1">
      <alignment horizontal="center"/>
    </xf>
    <xf numFmtId="4" fontId="0" fillId="0" borderId="5" xfId="0" applyNumberFormat="1" applyBorder="1" applyAlignment="1">
      <alignment horizontal="center"/>
    </xf>
    <xf numFmtId="0" fontId="0" fillId="0" borderId="5" xfId="0" quotePrefix="1" applyBorder="1" applyAlignment="1">
      <alignment horizontal="center"/>
    </xf>
    <xf numFmtId="0" fontId="3" fillId="3" borderId="5" xfId="0" applyFont="1" applyFill="1" applyBorder="1" applyAlignment="1">
      <alignment horizontal="center"/>
    </xf>
    <xf numFmtId="14" fontId="0" fillId="0" borderId="0" xfId="0" applyNumberFormat="1" applyAlignment="1">
      <alignment horizontal="center"/>
    </xf>
    <xf numFmtId="9" fontId="0" fillId="0" borderId="0" xfId="2" applyFont="1" applyAlignment="1">
      <alignment horizontal="center"/>
    </xf>
    <xf numFmtId="165" fontId="0" fillId="0" borderId="0" xfId="0" applyNumberFormat="1" applyAlignment="1">
      <alignment horizontal="center"/>
    </xf>
    <xf numFmtId="0" fontId="0" fillId="0" borderId="5" xfId="0" applyBorder="1" applyAlignment="1">
      <alignment horizontal="center" wrapText="1"/>
    </xf>
    <xf numFmtId="0" fontId="0" fillId="4" borderId="5" xfId="0" applyFill="1" applyBorder="1" applyAlignment="1">
      <alignment horizontal="center"/>
    </xf>
    <xf numFmtId="14" fontId="0" fillId="4" borderId="5" xfId="0" applyNumberFormat="1" applyFill="1" applyBorder="1" applyAlignment="1">
      <alignment horizontal="center"/>
    </xf>
    <xf numFmtId="0" fontId="0" fillId="4" borderId="5" xfId="0" applyFill="1" applyBorder="1" applyAlignment="1">
      <alignment horizontal="center" wrapText="1"/>
    </xf>
    <xf numFmtId="0" fontId="0" fillId="5" borderId="5" xfId="0" applyFill="1" applyBorder="1" applyAlignment="1">
      <alignment horizontal="center"/>
    </xf>
    <xf numFmtId="14" fontId="0" fillId="5" borderId="5" xfId="0" applyNumberFormat="1" applyFill="1" applyBorder="1" applyAlignment="1">
      <alignment horizontal="center"/>
    </xf>
    <xf numFmtId="0" fontId="0" fillId="5" borderId="5" xfId="0" applyFill="1" applyBorder="1" applyAlignment="1">
      <alignment horizontal="center" wrapText="1"/>
    </xf>
    <xf numFmtId="0" fontId="0" fillId="6" borderId="5" xfId="0" applyFill="1" applyBorder="1" applyAlignment="1">
      <alignment horizontal="center"/>
    </xf>
    <xf numFmtId="14" fontId="0" fillId="6" borderId="5" xfId="0" applyNumberFormat="1" applyFill="1" applyBorder="1" applyAlignment="1">
      <alignment horizontal="center"/>
    </xf>
    <xf numFmtId="0" fontId="0" fillId="7" borderId="5" xfId="0" applyFill="1" applyBorder="1" applyAlignment="1">
      <alignment horizontal="center"/>
    </xf>
    <xf numFmtId="14" fontId="0" fillId="7" borderId="5" xfId="0" applyNumberFormat="1" applyFill="1" applyBorder="1" applyAlignment="1">
      <alignment horizontal="center"/>
    </xf>
    <xf numFmtId="0" fontId="0" fillId="8" borderId="5" xfId="0" applyFill="1" applyBorder="1" applyAlignment="1">
      <alignment horizontal="center"/>
    </xf>
    <xf numFmtId="14" fontId="0" fillId="8" borderId="5" xfId="0" applyNumberFormat="1" applyFill="1" applyBorder="1" applyAlignment="1">
      <alignment horizontal="center"/>
    </xf>
    <xf numFmtId="0" fontId="0" fillId="6" borderId="5" xfId="0" applyFill="1" applyBorder="1" applyAlignment="1">
      <alignment horizontal="center" wrapText="1"/>
    </xf>
    <xf numFmtId="0" fontId="0" fillId="0" borderId="0" xfId="0" applyAlignment="1">
      <alignment horizontal="center" vertical="top" wrapText="1"/>
    </xf>
    <xf numFmtId="0" fontId="0" fillId="6" borderId="2" xfId="0" applyFill="1" applyBorder="1" applyAlignment="1">
      <alignment horizontal="center"/>
    </xf>
    <xf numFmtId="14" fontId="0" fillId="6" borderId="2" xfId="0" applyNumberFormat="1" applyFill="1" applyBorder="1" applyAlignment="1">
      <alignment horizontal="center"/>
    </xf>
    <xf numFmtId="0" fontId="0" fillId="8" borderId="5" xfId="0" applyFill="1" applyBorder="1" applyAlignment="1">
      <alignment horizontal="center" wrapText="1"/>
    </xf>
    <xf numFmtId="0" fontId="13" fillId="0" borderId="9" xfId="0" applyFont="1" applyBorder="1" applyAlignment="1">
      <alignment horizontal="right"/>
    </xf>
    <xf numFmtId="166" fontId="0" fillId="0" borderId="0" xfId="0" applyNumberFormat="1"/>
    <xf numFmtId="164" fontId="0" fillId="0" borderId="0" xfId="0" applyNumberFormat="1"/>
    <xf numFmtId="0" fontId="0" fillId="9" borderId="5" xfId="0" applyFill="1" applyBorder="1" applyAlignment="1">
      <alignment horizontal="center"/>
    </xf>
    <xf numFmtId="14" fontId="0" fillId="9" borderId="5" xfId="0" applyNumberFormat="1" applyFill="1" applyBorder="1" applyAlignment="1">
      <alignment horizontal="center"/>
    </xf>
    <xf numFmtId="0" fontId="0" fillId="9" borderId="5" xfId="0" applyFill="1" applyBorder="1" applyAlignment="1">
      <alignment horizontal="center" wrapText="1"/>
    </xf>
    <xf numFmtId="3" fontId="0" fillId="9" borderId="5" xfId="0" applyNumberFormat="1" applyFill="1" applyBorder="1" applyAlignment="1">
      <alignment horizontal="center"/>
    </xf>
    <xf numFmtId="0" fontId="2" fillId="2" borderId="10" xfId="1" applyFont="1" applyFill="1" applyBorder="1" applyAlignment="1">
      <alignment horizontal="center" vertical="center"/>
    </xf>
    <xf numFmtId="0" fontId="2" fillId="2" borderId="11" xfId="1" applyFont="1" applyFill="1" applyBorder="1" applyAlignment="1">
      <alignment horizontal="center" vertical="center" wrapText="1"/>
    </xf>
    <xf numFmtId="0" fontId="2" fillId="2" borderId="11" xfId="1" applyFont="1" applyFill="1" applyBorder="1" applyAlignment="1">
      <alignment horizontal="center" vertical="center"/>
    </xf>
    <xf numFmtId="164" fontId="2" fillId="2" borderId="11" xfId="1" applyNumberFormat="1" applyFont="1" applyFill="1" applyBorder="1" applyAlignment="1">
      <alignment horizontal="center" vertical="center" wrapText="1"/>
    </xf>
    <xf numFmtId="14" fontId="2" fillId="2" borderId="11" xfId="1" applyNumberFormat="1" applyFont="1" applyFill="1" applyBorder="1" applyAlignment="1">
      <alignment horizontal="center" vertical="center" wrapText="1"/>
    </xf>
    <xf numFmtId="0" fontId="2" fillId="2" borderId="12" xfId="1" applyFont="1" applyFill="1" applyBorder="1" applyAlignment="1">
      <alignment horizontal="center" vertical="center" wrapText="1"/>
    </xf>
    <xf numFmtId="0" fontId="0" fillId="0" borderId="13" xfId="0" applyBorder="1" applyAlignment="1">
      <alignment horizontal="center"/>
    </xf>
    <xf numFmtId="0" fontId="0" fillId="0" borderId="14" xfId="0" applyBorder="1" applyAlignment="1">
      <alignment horizontal="center"/>
    </xf>
    <xf numFmtId="14" fontId="0" fillId="0" borderId="14" xfId="0" applyNumberFormat="1"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14" fontId="0" fillId="0" borderId="17" xfId="0" applyNumberFormat="1" applyBorder="1" applyAlignment="1">
      <alignment horizontal="center"/>
    </xf>
    <xf numFmtId="0" fontId="0" fillId="0" borderId="18" xfId="0" applyBorder="1" applyAlignment="1">
      <alignment horizontal="center"/>
    </xf>
    <xf numFmtId="0" fontId="0" fillId="10" borderId="13" xfId="0" applyFill="1" applyBorder="1" applyAlignment="1">
      <alignment horizontal="center"/>
    </xf>
    <xf numFmtId="0" fontId="0" fillId="10" borderId="14" xfId="0" applyFill="1" applyBorder="1" applyAlignment="1">
      <alignment horizontal="center"/>
    </xf>
    <xf numFmtId="14" fontId="0" fillId="10" borderId="14" xfId="0" applyNumberFormat="1" applyFill="1" applyBorder="1" applyAlignment="1">
      <alignment horizontal="center"/>
    </xf>
    <xf numFmtId="0" fontId="0" fillId="10" borderId="15" xfId="0" applyFill="1" applyBorder="1" applyAlignment="1">
      <alignment horizontal="center"/>
    </xf>
    <xf numFmtId="0" fontId="0" fillId="10" borderId="16" xfId="0" applyFill="1" applyBorder="1" applyAlignment="1">
      <alignment horizontal="center"/>
    </xf>
    <xf numFmtId="0" fontId="0" fillId="10" borderId="17" xfId="0" applyFill="1" applyBorder="1" applyAlignment="1">
      <alignment horizontal="center"/>
    </xf>
    <xf numFmtId="14" fontId="0" fillId="10" borderId="17" xfId="0" applyNumberFormat="1" applyFill="1" applyBorder="1" applyAlignment="1">
      <alignment horizontal="center"/>
    </xf>
    <xf numFmtId="0" fontId="0" fillId="10" borderId="18" xfId="0" applyFill="1" applyBorder="1" applyAlignment="1">
      <alignment horizontal="center"/>
    </xf>
    <xf numFmtId="0" fontId="0" fillId="10" borderId="19" xfId="0" applyFill="1" applyBorder="1" applyAlignment="1">
      <alignment horizontal="center"/>
    </xf>
    <xf numFmtId="0" fontId="0" fillId="10" borderId="5" xfId="0" applyFill="1" applyBorder="1" applyAlignment="1">
      <alignment horizontal="center"/>
    </xf>
    <xf numFmtId="14" fontId="0" fillId="10" borderId="5" xfId="0" applyNumberFormat="1" applyFill="1" applyBorder="1" applyAlignment="1">
      <alignment horizontal="center"/>
    </xf>
    <xf numFmtId="0" fontId="0" fillId="10" borderId="20" xfId="0" applyFill="1" applyBorder="1" applyAlignment="1">
      <alignment horizontal="center"/>
    </xf>
    <xf numFmtId="0" fontId="0" fillId="10" borderId="15" xfId="0" applyFill="1" applyBorder="1" applyAlignment="1">
      <alignment horizontal="center" wrapText="1"/>
    </xf>
    <xf numFmtId="0" fontId="0" fillId="0" borderId="15" xfId="0" applyBorder="1" applyAlignment="1">
      <alignment horizontal="center" wrapText="1"/>
    </xf>
    <xf numFmtId="0" fontId="0" fillId="0" borderId="19" xfId="0" applyBorder="1" applyAlignment="1">
      <alignment horizontal="center"/>
    </xf>
    <xf numFmtId="0" fontId="0" fillId="0" borderId="20" xfId="0" applyBorder="1" applyAlignment="1">
      <alignment horizontal="center"/>
    </xf>
    <xf numFmtId="0" fontId="0" fillId="10" borderId="18" xfId="0" applyFill="1" applyBorder="1" applyAlignment="1">
      <alignment horizontal="center" wrapText="1"/>
    </xf>
    <xf numFmtId="0" fontId="3" fillId="10" borderId="13" xfId="0" applyFont="1" applyFill="1" applyBorder="1" applyAlignment="1">
      <alignment horizontal="center"/>
    </xf>
    <xf numFmtId="0" fontId="3" fillId="10" borderId="14" xfId="0" applyFont="1" applyFill="1" applyBorder="1" applyAlignment="1">
      <alignment horizontal="center"/>
    </xf>
    <xf numFmtId="14" fontId="3" fillId="10" borderId="14" xfId="0" applyNumberFormat="1" applyFont="1" applyFill="1" applyBorder="1" applyAlignment="1">
      <alignment horizontal="center"/>
    </xf>
    <xf numFmtId="0" fontId="3" fillId="10" borderId="15" xfId="0" applyFont="1" applyFill="1" applyBorder="1" applyAlignment="1">
      <alignment horizontal="center" wrapText="1"/>
    </xf>
    <xf numFmtId="0" fontId="3" fillId="10" borderId="16" xfId="0" applyFont="1" applyFill="1" applyBorder="1" applyAlignment="1">
      <alignment horizontal="center"/>
    </xf>
    <xf numFmtId="0" fontId="3" fillId="10" borderId="17" xfId="0" applyFont="1" applyFill="1" applyBorder="1" applyAlignment="1">
      <alignment horizontal="center"/>
    </xf>
    <xf numFmtId="14" fontId="3" fillId="10" borderId="17" xfId="0" applyNumberFormat="1" applyFont="1" applyFill="1" applyBorder="1" applyAlignment="1">
      <alignment horizontal="center"/>
    </xf>
    <xf numFmtId="0" fontId="3" fillId="10" borderId="18" xfId="0" applyFont="1" applyFill="1" applyBorder="1" applyAlignment="1">
      <alignment horizontal="center"/>
    </xf>
    <xf numFmtId="0" fontId="0" fillId="10" borderId="21" xfId="0" applyFill="1" applyBorder="1" applyAlignment="1">
      <alignment horizontal="center"/>
    </xf>
    <xf numFmtId="0" fontId="0" fillId="10" borderId="2" xfId="0" applyFill="1" applyBorder="1" applyAlignment="1">
      <alignment horizontal="center"/>
    </xf>
    <xf numFmtId="14" fontId="0" fillId="10" borderId="2" xfId="0" applyNumberFormat="1" applyFill="1" applyBorder="1" applyAlignment="1">
      <alignment horizontal="center"/>
    </xf>
    <xf numFmtId="0" fontId="0" fillId="10" borderId="22" xfId="0" applyFill="1" applyBorder="1" applyAlignment="1">
      <alignment horizontal="center"/>
    </xf>
    <xf numFmtId="0" fontId="0" fillId="0" borderId="21" xfId="0" applyBorder="1" applyAlignment="1">
      <alignment horizontal="center"/>
    </xf>
    <xf numFmtId="0" fontId="0" fillId="0" borderId="2" xfId="0" applyBorder="1" applyAlignment="1">
      <alignment horizontal="center"/>
    </xf>
    <xf numFmtId="14" fontId="0" fillId="0" borderId="2" xfId="0" applyNumberFormat="1" applyBorder="1" applyAlignment="1">
      <alignment horizontal="center"/>
    </xf>
    <xf numFmtId="0" fontId="0" fillId="0" borderId="22" xfId="0" applyBorder="1" applyAlignment="1">
      <alignment horizontal="center"/>
    </xf>
    <xf numFmtId="0" fontId="0" fillId="0" borderId="0" xfId="0" applyAlignment="1">
      <alignment horizontal="center" wrapText="1"/>
    </xf>
    <xf numFmtId="2" fontId="0" fillId="0" borderId="0" xfId="0" applyNumberFormat="1"/>
    <xf numFmtId="1" fontId="0" fillId="0" borderId="0" xfId="0" quotePrefix="1" applyNumberFormat="1" applyAlignment="1">
      <alignment horizontal="right"/>
    </xf>
    <xf numFmtId="0" fontId="12" fillId="0" borderId="0" xfId="0" quotePrefix="1" applyFont="1" applyAlignment="1">
      <alignment horizontal="right"/>
    </xf>
    <xf numFmtId="0" fontId="0" fillId="11" borderId="13" xfId="0" applyFill="1" applyBorder="1" applyAlignment="1">
      <alignment horizontal="center"/>
    </xf>
    <xf numFmtId="0" fontId="0" fillId="11" borderId="14" xfId="0" applyFill="1" applyBorder="1" applyAlignment="1">
      <alignment horizontal="center"/>
    </xf>
    <xf numFmtId="14" fontId="0" fillId="11" borderId="14" xfId="0" applyNumberFormat="1" applyFill="1" applyBorder="1" applyAlignment="1">
      <alignment horizontal="center"/>
    </xf>
    <xf numFmtId="0" fontId="0" fillId="11" borderId="0" xfId="0" applyFill="1"/>
    <xf numFmtId="0" fontId="0" fillId="11" borderId="21" xfId="0" applyFill="1" applyBorder="1" applyAlignment="1">
      <alignment horizontal="center"/>
    </xf>
    <xf numFmtId="0" fontId="0" fillId="11" borderId="2" xfId="0" applyFill="1" applyBorder="1" applyAlignment="1">
      <alignment horizontal="center"/>
    </xf>
    <xf numFmtId="14" fontId="0" fillId="11" borderId="2" xfId="0" applyNumberFormat="1" applyFill="1" applyBorder="1" applyAlignment="1">
      <alignment horizontal="center"/>
    </xf>
    <xf numFmtId="4" fontId="0" fillId="0" borderId="0" xfId="0" applyNumberFormat="1"/>
    <xf numFmtId="0" fontId="0" fillId="12" borderId="0" xfId="0" applyFill="1"/>
    <xf numFmtId="0" fontId="0" fillId="3" borderId="0" xfId="0" applyFill="1" applyAlignment="1">
      <alignment horizontal="center"/>
    </xf>
    <xf numFmtId="14" fontId="0" fillId="3" borderId="0" xfId="0" applyNumberFormat="1" applyFill="1" applyAlignment="1">
      <alignment horizontal="center"/>
    </xf>
    <xf numFmtId="0" fontId="0" fillId="3" borderId="0" xfId="0" applyFill="1" applyAlignment="1">
      <alignment horizontal="center" wrapText="1"/>
    </xf>
    <xf numFmtId="0" fontId="0" fillId="12" borderId="0" xfId="0" applyFill="1" applyAlignment="1">
      <alignment horizontal="center"/>
    </xf>
    <xf numFmtId="164" fontId="2" fillId="0" borderId="5" xfId="1" applyNumberFormat="1" applyFont="1" applyBorder="1" applyAlignment="1">
      <alignment horizontal="center" vertical="center" wrapText="1"/>
    </xf>
    <xf numFmtId="14" fontId="2" fillId="0" borderId="5" xfId="1" applyNumberFormat="1" applyFont="1" applyBorder="1" applyAlignment="1">
      <alignment horizontal="center" vertical="center" wrapText="1"/>
    </xf>
    <xf numFmtId="0" fontId="0" fillId="13" borderId="0" xfId="0" applyFill="1"/>
    <xf numFmtId="0" fontId="0" fillId="9" borderId="0" xfId="0" applyFill="1" applyAlignment="1">
      <alignment horizontal="center" wrapText="1"/>
    </xf>
    <xf numFmtId="0" fontId="0" fillId="9" borderId="0" xfId="0" applyFill="1" applyAlignment="1">
      <alignment horizontal="center"/>
    </xf>
    <xf numFmtId="14" fontId="0" fillId="9" borderId="0" xfId="0" applyNumberFormat="1" applyFill="1" applyAlignment="1">
      <alignment horizontal="center"/>
    </xf>
    <xf numFmtId="0" fontId="0" fillId="14" borderId="0" xfId="0" applyFill="1"/>
    <xf numFmtId="165" fontId="0" fillId="0" borderId="5" xfId="0" applyNumberFormat="1" applyBorder="1" applyAlignment="1">
      <alignment horizontal="center"/>
    </xf>
    <xf numFmtId="165" fontId="0" fillId="9" borderId="5" xfId="0" applyNumberFormat="1" applyFill="1" applyBorder="1" applyAlignment="1">
      <alignment horizontal="center"/>
    </xf>
    <xf numFmtId="0" fontId="16" fillId="0" borderId="5" xfId="0" applyFont="1" applyBorder="1" applyAlignment="1">
      <alignment horizontal="center"/>
    </xf>
    <xf numFmtId="0" fontId="16" fillId="9" borderId="5" xfId="0" applyFont="1" applyFill="1" applyBorder="1" applyAlignment="1">
      <alignment horizontal="center"/>
    </xf>
    <xf numFmtId="0" fontId="0" fillId="0" borderId="5" xfId="0" applyBorder="1"/>
    <xf numFmtId="0" fontId="2" fillId="0" borderId="5" xfId="1" applyFont="1" applyBorder="1" applyAlignment="1">
      <alignment vertical="center"/>
    </xf>
    <xf numFmtId="0" fontId="0" fillId="9" borderId="5" xfId="0" applyFill="1" applyBorder="1"/>
    <xf numFmtId="0" fontId="16" fillId="0" borderId="5" xfId="0" applyFont="1" applyBorder="1"/>
    <xf numFmtId="0" fontId="16" fillId="9" borderId="5" xfId="0" applyFont="1" applyFill="1" applyBorder="1"/>
    <xf numFmtId="2" fontId="2" fillId="0" borderId="0" xfId="1" applyNumberFormat="1" applyFont="1" applyAlignment="1">
      <alignment horizontal="right"/>
    </xf>
    <xf numFmtId="2" fontId="0" fillId="0" borderId="0" xfId="0" applyNumberFormat="1" applyAlignment="1">
      <alignment horizontal="right" vertical="center"/>
    </xf>
    <xf numFmtId="2" fontId="0" fillId="0" borderId="0" xfId="0" applyNumberFormat="1" applyAlignment="1">
      <alignment horizontal="center" vertical="center"/>
    </xf>
    <xf numFmtId="0" fontId="0" fillId="0" borderId="5" xfId="0" applyBorder="1" applyAlignment="1">
      <alignment horizontal="center" wrapText="1"/>
    </xf>
    <xf numFmtId="0" fontId="0" fillId="3" borderId="5" xfId="0" applyFill="1" applyBorder="1" applyAlignment="1">
      <alignment horizontal="center" wrapText="1"/>
    </xf>
    <xf numFmtId="0" fontId="0" fillId="10" borderId="15" xfId="0" applyFill="1" applyBorder="1" applyAlignment="1">
      <alignment horizontal="center" wrapText="1"/>
    </xf>
    <xf numFmtId="0" fontId="0" fillId="10" borderId="22" xfId="0" applyFill="1" applyBorder="1" applyAlignment="1">
      <alignment horizontal="center" wrapText="1"/>
    </xf>
    <xf numFmtId="0" fontId="0" fillId="11" borderId="23" xfId="0" applyFill="1" applyBorder="1" applyAlignment="1">
      <alignment horizontal="center" wrapText="1"/>
    </xf>
    <xf numFmtId="0" fontId="0" fillId="11" borderId="24" xfId="0" applyFill="1" applyBorder="1" applyAlignment="1">
      <alignment horizontal="center" wrapText="1"/>
    </xf>
  </cellXfs>
  <cellStyles count="3">
    <cellStyle name="Normal" xfId="0" builtinId="0"/>
    <cellStyle name="Normal 2" xfId="1" xr:uid="{00000000-0005-0000-0000-000001000000}"/>
    <cellStyle name="Percent" xfId="2" builtinId="5"/>
  </cellStyles>
  <dxfs count="4">
    <dxf>
      <numFmt numFmtId="2" formatCode="0.00"/>
    </dxf>
    <dxf>
      <numFmt numFmtId="2" formatCode="0.00"/>
    </dxf>
    <dxf>
      <alignment wrapText="1"/>
    </dxf>
    <dxf>
      <alignment wrapText="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pivotCacheDefinition" Target="pivotCache/pivotCacheDefinition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Volume transferred by distance (WY 2025)</a:t>
            </a:r>
          </a:p>
        </c:rich>
      </c:tx>
      <c:layout>
        <c:manualLayout>
          <c:xMode val="edge"/>
          <c:yMode val="edge"/>
          <c:x val="0.32733614657079518"/>
          <c:y val="1.974820775943883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VolByDistance!$I$2</c:f>
              <c:strCache>
                <c:ptCount val="1"/>
                <c:pt idx="0">
                  <c:v>From Volume (+)</c:v>
                </c:pt>
              </c:strCache>
            </c:strRef>
          </c:tx>
          <c:spPr>
            <a:solidFill>
              <a:schemeClr val="accent1"/>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VolByDistance!$H$3:$H$8</c:f>
              <c:strCache>
                <c:ptCount val="6"/>
                <c:pt idx="0">
                  <c:v>0</c:v>
                </c:pt>
                <c:pt idx="1">
                  <c:v>0-1</c:v>
                </c:pt>
                <c:pt idx="2">
                  <c:v>1-5</c:v>
                </c:pt>
                <c:pt idx="3">
                  <c:v>5-10</c:v>
                </c:pt>
                <c:pt idx="4">
                  <c:v>10-50</c:v>
                </c:pt>
                <c:pt idx="5">
                  <c:v>50-103</c:v>
                </c:pt>
              </c:strCache>
            </c:strRef>
          </c:cat>
          <c:val>
            <c:numRef>
              <c:f>VolByDistance!$I$3:$I$8</c:f>
              <c:numCache>
                <c:formatCode>#,##0</c:formatCode>
                <c:ptCount val="6"/>
                <c:pt idx="0">
                  <c:v>11791.7</c:v>
                </c:pt>
                <c:pt idx="1">
                  <c:v>4782.3099999999995</c:v>
                </c:pt>
                <c:pt idx="2">
                  <c:v>467.7</c:v>
                </c:pt>
                <c:pt idx="3">
                  <c:v>164.9</c:v>
                </c:pt>
                <c:pt idx="4">
                  <c:v>219.5</c:v>
                </c:pt>
                <c:pt idx="5">
                  <c:v>14.3</c:v>
                </c:pt>
              </c:numCache>
            </c:numRef>
          </c:val>
          <c:extLst>
            <c:ext xmlns:c16="http://schemas.microsoft.com/office/drawing/2014/chart" uri="{C3380CC4-5D6E-409C-BE32-E72D297353CC}">
              <c16:uniqueId val="{00000000-C8A2-458A-B8CF-8D395893CF0A}"/>
            </c:ext>
          </c:extLst>
        </c:ser>
        <c:ser>
          <c:idx val="1"/>
          <c:order val="1"/>
          <c:tx>
            <c:strRef>
              <c:f>VolByDistance!$J$2</c:f>
              <c:strCache>
                <c:ptCount val="1"/>
                <c:pt idx="0">
                  <c:v>To Volume (-)</c:v>
                </c:pt>
              </c:strCache>
            </c:strRef>
          </c:tx>
          <c:spPr>
            <a:solidFill>
              <a:schemeClr val="accent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VolByDistance!$H$3:$H$8</c:f>
              <c:strCache>
                <c:ptCount val="6"/>
                <c:pt idx="0">
                  <c:v>0</c:v>
                </c:pt>
                <c:pt idx="1">
                  <c:v>0-1</c:v>
                </c:pt>
                <c:pt idx="2">
                  <c:v>1-5</c:v>
                </c:pt>
                <c:pt idx="3">
                  <c:v>5-10</c:v>
                </c:pt>
                <c:pt idx="4">
                  <c:v>10-50</c:v>
                </c:pt>
                <c:pt idx="5">
                  <c:v>50-103</c:v>
                </c:pt>
              </c:strCache>
            </c:strRef>
          </c:cat>
          <c:val>
            <c:numRef>
              <c:f>VolByDistance!$J$3:$J$8</c:f>
              <c:numCache>
                <c:formatCode>#,##0</c:formatCode>
                <c:ptCount val="6"/>
                <c:pt idx="0">
                  <c:v>11791.7</c:v>
                </c:pt>
                <c:pt idx="1">
                  <c:v>4782.3099999999995</c:v>
                </c:pt>
                <c:pt idx="2">
                  <c:v>467.7</c:v>
                </c:pt>
                <c:pt idx="3">
                  <c:v>164.9</c:v>
                </c:pt>
                <c:pt idx="4">
                  <c:v>219.5</c:v>
                </c:pt>
                <c:pt idx="5">
                  <c:v>14.3</c:v>
                </c:pt>
              </c:numCache>
            </c:numRef>
          </c:val>
          <c:extLst>
            <c:ext xmlns:c16="http://schemas.microsoft.com/office/drawing/2014/chart" uri="{C3380CC4-5D6E-409C-BE32-E72D297353CC}">
              <c16:uniqueId val="{00000001-C8A2-458A-B8CF-8D395893CF0A}"/>
            </c:ext>
          </c:extLst>
        </c:ser>
        <c:dLbls>
          <c:showLegendKey val="0"/>
          <c:showVal val="0"/>
          <c:showCatName val="0"/>
          <c:showSerName val="0"/>
          <c:showPercent val="0"/>
          <c:showBubbleSize val="0"/>
        </c:dLbls>
        <c:gapWidth val="219"/>
        <c:overlap val="-27"/>
        <c:axId val="534008232"/>
        <c:axId val="534003920"/>
      </c:barChart>
      <c:catAx>
        <c:axId val="534008232"/>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baseline="0"/>
                  <a:t>Miles</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534003920"/>
        <c:crosses val="autoZero"/>
        <c:auto val="1"/>
        <c:lblAlgn val="ctr"/>
        <c:lblOffset val="100"/>
        <c:noMultiLvlLbl val="0"/>
      </c:catAx>
      <c:valAx>
        <c:axId val="534003920"/>
        <c:scaling>
          <c:orientation val="minMax"/>
          <c:max val="3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100" baseline="0"/>
                  <a:t>Volume transferred (AF/yr)</a:t>
                </a:r>
              </a:p>
            </c:rich>
          </c:tx>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5340082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Volume transferred by distance (2012-2025)</a:t>
            </a:r>
          </a:p>
        </c:rich>
      </c:tx>
      <c:layout>
        <c:manualLayout>
          <c:xMode val="edge"/>
          <c:yMode val="edge"/>
          <c:x val="0.28638344226579515"/>
          <c:y val="1.990049751243781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VolByDistance!$AH$2</c:f>
              <c:strCache>
                <c:ptCount val="1"/>
                <c:pt idx="0">
                  <c:v>From Volume (+)</c:v>
                </c:pt>
              </c:strCache>
            </c:strRef>
          </c:tx>
          <c:spPr>
            <a:solidFill>
              <a:schemeClr val="accent1"/>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VolByDistance!$AG$3:$AG$8</c:f>
              <c:strCache>
                <c:ptCount val="6"/>
                <c:pt idx="0">
                  <c:v>0</c:v>
                </c:pt>
                <c:pt idx="1">
                  <c:v>0-1</c:v>
                </c:pt>
                <c:pt idx="2">
                  <c:v>1-5</c:v>
                </c:pt>
                <c:pt idx="3">
                  <c:v>5-10</c:v>
                </c:pt>
                <c:pt idx="4">
                  <c:v>10-50</c:v>
                </c:pt>
                <c:pt idx="5">
                  <c:v>50-103</c:v>
                </c:pt>
              </c:strCache>
            </c:strRef>
          </c:cat>
          <c:val>
            <c:numRef>
              <c:f>VolByDistance!$AH$3:$AH$8</c:f>
              <c:numCache>
                <c:formatCode>#,##0</c:formatCode>
                <c:ptCount val="6"/>
                <c:pt idx="0">
                  <c:v>506137.75000000006</c:v>
                </c:pt>
                <c:pt idx="1">
                  <c:v>330793.23109999998</c:v>
                </c:pt>
                <c:pt idx="2">
                  <c:v>79916.719999999987</c:v>
                </c:pt>
                <c:pt idx="3">
                  <c:v>8651.25</c:v>
                </c:pt>
                <c:pt idx="4">
                  <c:v>10741.74</c:v>
                </c:pt>
                <c:pt idx="5">
                  <c:v>992.3</c:v>
                </c:pt>
              </c:numCache>
            </c:numRef>
          </c:val>
          <c:extLst>
            <c:ext xmlns:c16="http://schemas.microsoft.com/office/drawing/2014/chart" uri="{C3380CC4-5D6E-409C-BE32-E72D297353CC}">
              <c16:uniqueId val="{00000000-D185-48FF-B392-4EEDCAD17197}"/>
            </c:ext>
          </c:extLst>
        </c:ser>
        <c:ser>
          <c:idx val="1"/>
          <c:order val="1"/>
          <c:tx>
            <c:strRef>
              <c:f>VolByDistance!$AI$2</c:f>
              <c:strCache>
                <c:ptCount val="1"/>
                <c:pt idx="0">
                  <c:v>To Volume (-)</c:v>
                </c:pt>
              </c:strCache>
            </c:strRef>
          </c:tx>
          <c:spPr>
            <a:solidFill>
              <a:schemeClr val="accent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VolByDistance!$AG$3:$AG$8</c:f>
              <c:strCache>
                <c:ptCount val="6"/>
                <c:pt idx="0">
                  <c:v>0</c:v>
                </c:pt>
                <c:pt idx="1">
                  <c:v>0-1</c:v>
                </c:pt>
                <c:pt idx="2">
                  <c:v>1-5</c:v>
                </c:pt>
                <c:pt idx="3">
                  <c:v>5-10</c:v>
                </c:pt>
                <c:pt idx="4">
                  <c:v>10-50</c:v>
                </c:pt>
                <c:pt idx="5">
                  <c:v>50-103</c:v>
                </c:pt>
              </c:strCache>
            </c:strRef>
          </c:cat>
          <c:val>
            <c:numRef>
              <c:f>VolByDistance!$AI$3:$AI$8</c:f>
              <c:numCache>
                <c:formatCode>#,##0</c:formatCode>
                <c:ptCount val="6"/>
                <c:pt idx="0">
                  <c:v>506137.75000000006</c:v>
                </c:pt>
                <c:pt idx="1">
                  <c:v>330791.3811</c:v>
                </c:pt>
                <c:pt idx="2">
                  <c:v>79543.350999999981</c:v>
                </c:pt>
                <c:pt idx="3">
                  <c:v>8628.75</c:v>
                </c:pt>
                <c:pt idx="4">
                  <c:v>10595.140000000001</c:v>
                </c:pt>
                <c:pt idx="5">
                  <c:v>940.8</c:v>
                </c:pt>
              </c:numCache>
            </c:numRef>
          </c:val>
          <c:extLst>
            <c:ext xmlns:c16="http://schemas.microsoft.com/office/drawing/2014/chart" uri="{C3380CC4-5D6E-409C-BE32-E72D297353CC}">
              <c16:uniqueId val="{00000001-D185-48FF-B392-4EEDCAD17197}"/>
            </c:ext>
          </c:extLst>
        </c:ser>
        <c:dLbls>
          <c:showLegendKey val="0"/>
          <c:showVal val="0"/>
          <c:showCatName val="0"/>
          <c:showSerName val="0"/>
          <c:showPercent val="0"/>
          <c:showBubbleSize val="0"/>
        </c:dLbls>
        <c:gapWidth val="219"/>
        <c:overlap val="-27"/>
        <c:axId val="534003528"/>
        <c:axId val="534005880"/>
      </c:barChart>
      <c:catAx>
        <c:axId val="534003528"/>
        <c:scaling>
          <c:orientation val="minMax"/>
        </c:scaling>
        <c:delete val="0"/>
        <c:axPos val="b"/>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aseline="0"/>
                  <a:t>Average distance transferred (miles)</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534005880"/>
        <c:crosses val="autoZero"/>
        <c:auto val="1"/>
        <c:lblAlgn val="ctr"/>
        <c:lblOffset val="100"/>
        <c:noMultiLvlLbl val="0"/>
      </c:catAx>
      <c:valAx>
        <c:axId val="534005880"/>
        <c:scaling>
          <c:orientation val="minMax"/>
          <c:max val="60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aseline="0"/>
                  <a:t>Volume transferred (AF/yr)</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5340035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Transfer</a:t>
            </a:r>
            <a:r>
              <a:rPr lang="en-US" baseline="0"/>
              <a:t> pumping rate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1/1/2012 - 9/30/2025</c:v>
          </c:tx>
          <c:spPr>
            <a:solidFill>
              <a:schemeClr val="accent1"/>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VolForChart!$L$5:$L$14</c:f>
              <c:strCache>
                <c:ptCount val="10"/>
                <c:pt idx="0">
                  <c:v>0-1</c:v>
                </c:pt>
                <c:pt idx="1">
                  <c:v>1-10</c:v>
                </c:pt>
                <c:pt idx="2">
                  <c:v>10-50</c:v>
                </c:pt>
                <c:pt idx="3">
                  <c:v>50-100</c:v>
                </c:pt>
                <c:pt idx="4">
                  <c:v>100-500</c:v>
                </c:pt>
                <c:pt idx="5">
                  <c:v>500-1,000</c:v>
                </c:pt>
                <c:pt idx="6">
                  <c:v>1,000-5,000</c:v>
                </c:pt>
                <c:pt idx="7">
                  <c:v>5,000-10,000</c:v>
                </c:pt>
                <c:pt idx="8">
                  <c:v>10,000-100,000</c:v>
                </c:pt>
                <c:pt idx="9">
                  <c:v>100,000-270,000</c:v>
                </c:pt>
              </c:strCache>
            </c:strRef>
          </c:cat>
          <c:val>
            <c:numRef>
              <c:f>VolForChart!$U$5:$U$14</c:f>
              <c:numCache>
                <c:formatCode>General</c:formatCode>
                <c:ptCount val="10"/>
                <c:pt idx="0">
                  <c:v>7</c:v>
                </c:pt>
                <c:pt idx="1">
                  <c:v>116</c:v>
                </c:pt>
                <c:pt idx="2">
                  <c:v>260</c:v>
                </c:pt>
                <c:pt idx="3">
                  <c:v>103</c:v>
                </c:pt>
                <c:pt idx="4">
                  <c:v>159</c:v>
                </c:pt>
                <c:pt idx="5">
                  <c:v>72</c:v>
                </c:pt>
                <c:pt idx="6">
                  <c:v>79</c:v>
                </c:pt>
                <c:pt idx="7">
                  <c:v>12</c:v>
                </c:pt>
                <c:pt idx="8">
                  <c:v>14</c:v>
                </c:pt>
                <c:pt idx="9">
                  <c:v>1</c:v>
                </c:pt>
              </c:numCache>
            </c:numRef>
          </c:val>
          <c:extLst>
            <c:ext xmlns:c16="http://schemas.microsoft.com/office/drawing/2014/chart" uri="{C3380CC4-5D6E-409C-BE32-E72D297353CC}">
              <c16:uniqueId val="{00000000-EB25-4FA7-87F6-0D0C5FD7C7E6}"/>
            </c:ext>
          </c:extLst>
        </c:ser>
        <c:ser>
          <c:idx val="1"/>
          <c:order val="1"/>
          <c:tx>
            <c:v>10/1/2024 - 9/30/2025</c:v>
          </c:tx>
          <c:spPr>
            <a:solidFill>
              <a:schemeClr val="accent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VolForChart!$L$5:$L$14</c:f>
              <c:strCache>
                <c:ptCount val="10"/>
                <c:pt idx="0">
                  <c:v>0-1</c:v>
                </c:pt>
                <c:pt idx="1">
                  <c:v>1-10</c:v>
                </c:pt>
                <c:pt idx="2">
                  <c:v>10-50</c:v>
                </c:pt>
                <c:pt idx="3">
                  <c:v>50-100</c:v>
                </c:pt>
                <c:pt idx="4">
                  <c:v>100-500</c:v>
                </c:pt>
                <c:pt idx="5">
                  <c:v>500-1,000</c:v>
                </c:pt>
                <c:pt idx="6">
                  <c:v>1,000-5,000</c:v>
                </c:pt>
                <c:pt idx="7">
                  <c:v>5,000-10,000</c:v>
                </c:pt>
                <c:pt idx="8">
                  <c:v>10,000-100,000</c:v>
                </c:pt>
                <c:pt idx="9">
                  <c:v>100,000-270,000</c:v>
                </c:pt>
              </c:strCache>
            </c:strRef>
          </c:cat>
          <c:val>
            <c:numRef>
              <c:f>VolForChart!$M$5:$M$14</c:f>
              <c:numCache>
                <c:formatCode>General</c:formatCode>
                <c:ptCount val="10"/>
                <c:pt idx="0">
                  <c:v>0</c:v>
                </c:pt>
                <c:pt idx="1">
                  <c:v>4</c:v>
                </c:pt>
                <c:pt idx="2">
                  <c:v>10</c:v>
                </c:pt>
                <c:pt idx="3">
                  <c:v>5</c:v>
                </c:pt>
                <c:pt idx="4">
                  <c:v>5</c:v>
                </c:pt>
                <c:pt idx="5">
                  <c:v>1</c:v>
                </c:pt>
                <c:pt idx="6">
                  <c:v>2</c:v>
                </c:pt>
                <c:pt idx="7">
                  <c:v>1</c:v>
                </c:pt>
                <c:pt idx="8">
                  <c:v>0</c:v>
                </c:pt>
                <c:pt idx="9">
                  <c:v>0</c:v>
                </c:pt>
              </c:numCache>
            </c:numRef>
          </c:val>
          <c:extLst>
            <c:ext xmlns:c16="http://schemas.microsoft.com/office/drawing/2014/chart" uri="{C3380CC4-5D6E-409C-BE32-E72D297353CC}">
              <c16:uniqueId val="{00000001-EB25-4FA7-87F6-0D0C5FD7C7E6}"/>
            </c:ext>
          </c:extLst>
        </c:ser>
        <c:dLbls>
          <c:showLegendKey val="0"/>
          <c:showVal val="0"/>
          <c:showCatName val="0"/>
          <c:showSerName val="0"/>
          <c:showPercent val="0"/>
          <c:showBubbleSize val="0"/>
        </c:dLbls>
        <c:gapWidth val="219"/>
        <c:overlap val="-27"/>
        <c:axId val="534016856"/>
        <c:axId val="534017248"/>
      </c:barChart>
      <c:catAx>
        <c:axId val="534016856"/>
        <c:scaling>
          <c:orientation val="minMax"/>
        </c:scaling>
        <c:delete val="0"/>
        <c:axPos val="b"/>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aseline="0"/>
                  <a:t>AF/yr</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534017248"/>
        <c:crosses val="autoZero"/>
        <c:auto val="1"/>
        <c:lblAlgn val="ctr"/>
        <c:lblOffset val="100"/>
        <c:noMultiLvlLbl val="0"/>
      </c:catAx>
      <c:valAx>
        <c:axId val="534017248"/>
        <c:scaling>
          <c:orientation val="minMax"/>
          <c:max val="30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aseline="0"/>
                  <a:t>Number of transfers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5340168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Transfer distance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1/1/2012 - 9/30/2025</c:v>
          </c:tx>
          <c:spPr>
            <a:solidFill>
              <a:schemeClr val="accent1"/>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QA_distance!$S$6:$S$11</c:f>
              <c:strCache>
                <c:ptCount val="6"/>
                <c:pt idx="0">
                  <c:v>0</c:v>
                </c:pt>
                <c:pt idx="1">
                  <c:v>0-1</c:v>
                </c:pt>
                <c:pt idx="2">
                  <c:v>1-5</c:v>
                </c:pt>
                <c:pt idx="3">
                  <c:v>5-10</c:v>
                </c:pt>
                <c:pt idx="4">
                  <c:v>10-50</c:v>
                </c:pt>
                <c:pt idx="5">
                  <c:v>50-103</c:v>
                </c:pt>
              </c:strCache>
            </c:strRef>
          </c:cat>
          <c:val>
            <c:numRef>
              <c:f>QA_distance!$Y$6:$Y$11</c:f>
              <c:numCache>
                <c:formatCode>General</c:formatCode>
                <c:ptCount val="6"/>
                <c:pt idx="0">
                  <c:v>224</c:v>
                </c:pt>
                <c:pt idx="1">
                  <c:v>206</c:v>
                </c:pt>
                <c:pt idx="2">
                  <c:v>167</c:v>
                </c:pt>
                <c:pt idx="3">
                  <c:v>67</c:v>
                </c:pt>
                <c:pt idx="4">
                  <c:v>144</c:v>
                </c:pt>
                <c:pt idx="5">
                  <c:v>15</c:v>
                </c:pt>
              </c:numCache>
            </c:numRef>
          </c:val>
          <c:extLst>
            <c:ext xmlns:c16="http://schemas.microsoft.com/office/drawing/2014/chart" uri="{C3380CC4-5D6E-409C-BE32-E72D297353CC}">
              <c16:uniqueId val="{00000000-5F7C-43A4-8165-EB778C81E475}"/>
            </c:ext>
          </c:extLst>
        </c:ser>
        <c:ser>
          <c:idx val="1"/>
          <c:order val="1"/>
          <c:tx>
            <c:v>10/1/2024 - 9/30/2025</c:v>
          </c:tx>
          <c:spPr>
            <a:solidFill>
              <a:schemeClr val="accent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QA_distance!$S$6:$S$11</c:f>
              <c:strCache>
                <c:ptCount val="6"/>
                <c:pt idx="0">
                  <c:v>0</c:v>
                </c:pt>
                <c:pt idx="1">
                  <c:v>0-1</c:v>
                </c:pt>
                <c:pt idx="2">
                  <c:v>1-5</c:v>
                </c:pt>
                <c:pt idx="3">
                  <c:v>5-10</c:v>
                </c:pt>
                <c:pt idx="4">
                  <c:v>10-50</c:v>
                </c:pt>
                <c:pt idx="5">
                  <c:v>50-103</c:v>
                </c:pt>
              </c:strCache>
            </c:strRef>
          </c:cat>
          <c:val>
            <c:numRef>
              <c:f>QA_distance!$T$6:$T$11</c:f>
              <c:numCache>
                <c:formatCode>General</c:formatCode>
                <c:ptCount val="6"/>
                <c:pt idx="0">
                  <c:v>4</c:v>
                </c:pt>
                <c:pt idx="1">
                  <c:v>6</c:v>
                </c:pt>
                <c:pt idx="2" formatCode="0">
                  <c:v>5</c:v>
                </c:pt>
                <c:pt idx="3">
                  <c:v>4</c:v>
                </c:pt>
                <c:pt idx="4">
                  <c:v>7</c:v>
                </c:pt>
                <c:pt idx="5">
                  <c:v>2</c:v>
                </c:pt>
              </c:numCache>
            </c:numRef>
          </c:val>
          <c:extLst>
            <c:ext xmlns:c16="http://schemas.microsoft.com/office/drawing/2014/chart" uri="{C3380CC4-5D6E-409C-BE32-E72D297353CC}">
              <c16:uniqueId val="{00000001-5F7C-43A4-8165-EB778C81E475}"/>
            </c:ext>
          </c:extLst>
        </c:ser>
        <c:dLbls>
          <c:showLegendKey val="0"/>
          <c:showVal val="0"/>
          <c:showCatName val="0"/>
          <c:showSerName val="0"/>
          <c:showPercent val="0"/>
          <c:showBubbleSize val="0"/>
        </c:dLbls>
        <c:gapWidth val="219"/>
        <c:overlap val="-27"/>
        <c:axId val="534016072"/>
        <c:axId val="534015288"/>
      </c:barChart>
      <c:catAx>
        <c:axId val="534016072"/>
        <c:scaling>
          <c:orientation val="minMax"/>
        </c:scaling>
        <c:delete val="0"/>
        <c:axPos val="b"/>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aseline="0"/>
                  <a:t>Miles</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534015288"/>
        <c:crosses val="autoZero"/>
        <c:auto val="1"/>
        <c:lblAlgn val="ctr"/>
        <c:lblOffset val="100"/>
        <c:noMultiLvlLbl val="0"/>
      </c:catAx>
      <c:valAx>
        <c:axId val="534015288"/>
        <c:scaling>
          <c:orientation val="minMax"/>
          <c:max val="25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aseline="0"/>
                  <a:t>Number of transfers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5340160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6</xdr:col>
      <xdr:colOff>1143000</xdr:colOff>
      <xdr:row>10</xdr:row>
      <xdr:rowOff>119062</xdr:rowOff>
    </xdr:from>
    <xdr:to>
      <xdr:col>13</xdr:col>
      <xdr:colOff>1021080</xdr:colOff>
      <xdr:row>30</xdr:row>
      <xdr:rowOff>167640</xdr:rowOff>
    </xdr:to>
    <xdr:graphicFrame macro="">
      <xdr:nvGraphicFramePr>
        <xdr:cNvPr id="2" name="Chart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1167765</xdr:colOff>
      <xdr:row>10</xdr:row>
      <xdr:rowOff>161925</xdr:rowOff>
    </xdr:from>
    <xdr:to>
      <xdr:col>20</xdr:col>
      <xdr:colOff>729615</xdr:colOff>
      <xdr:row>30</xdr:row>
      <xdr:rowOff>180975</xdr:rowOff>
    </xdr:to>
    <xdr:graphicFrame macro="">
      <xdr:nvGraphicFramePr>
        <xdr:cNvPr id="3"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22</xdr:col>
      <xdr:colOff>0</xdr:colOff>
      <xdr:row>3</xdr:row>
      <xdr:rowOff>0</xdr:rowOff>
    </xdr:from>
    <xdr:to>
      <xdr:col>31</xdr:col>
      <xdr:colOff>504825</xdr:colOff>
      <xdr:row>24</xdr:row>
      <xdr:rowOff>85725</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25</xdr:col>
      <xdr:colOff>542924</xdr:colOff>
      <xdr:row>4</xdr:row>
      <xdr:rowOff>28574</xdr:rowOff>
    </xdr:from>
    <xdr:to>
      <xdr:col>33</xdr:col>
      <xdr:colOff>571499</xdr:colOff>
      <xdr:row>19</xdr:row>
      <xdr:rowOff>28575</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ukow, Jennifer" refreshedDate="46120.535886689817" createdVersion="8" refreshedVersion="8" minRefreshableVersion="3" recordCount="96" xr:uid="{9D08125E-78C1-4C38-A876-EC109C10BC01}">
  <cacheSource type="worksheet">
    <worksheetSource ref="A1:D1048576" sheet="CellTable_WY2025"/>
  </cacheSource>
  <cacheFields count="4">
    <cacheField name="Transfer #" numFmtId="0">
      <sharedItems containsString="0" containsBlank="1" containsNumber="1" containsInteger="1" minValue="87765" maxValue="89992" count="29">
        <n v="89181"/>
        <n v="89295"/>
        <n v="89544"/>
        <n v="89444"/>
        <n v="89445"/>
        <n v="89451"/>
        <n v="89596"/>
        <n v="89641"/>
        <n v="89908"/>
        <n v="89992"/>
        <n v="89409"/>
        <n v="89433"/>
        <n v="89344"/>
        <n v="89478"/>
        <n v="89500"/>
        <n v="89524"/>
        <n v="89182"/>
        <n v="88832"/>
        <n v="89460"/>
        <n v="87765"/>
        <n v="89629"/>
        <n v="89502"/>
        <n v="89454"/>
        <n v="89453"/>
        <n v="89728"/>
        <n v="89863"/>
        <n v="89947"/>
        <n v="89932"/>
        <m/>
      </sharedItems>
    </cacheField>
    <cacheField name="ESPAM Cell_Type" numFmtId="0">
      <sharedItems containsBlank="1" count="3">
        <s v="From"/>
        <s v="To"/>
        <m/>
      </sharedItems>
    </cacheField>
    <cacheField name="ESPAM Row #" numFmtId="0">
      <sharedItems containsString="0" containsBlank="1" containsNumber="1" containsInteger="1" minValue="9" maxValue="96"/>
    </cacheField>
    <cacheField name="ESPAM Column #" numFmtId="0">
      <sharedItems containsString="0" containsBlank="1" containsNumber="1" containsInteger="1" minValue="15" maxValue="202"/>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ukow, Jennifer" refreshedDate="46120.543295833333" createdVersion="8" refreshedVersion="8" minRefreshableVersion="3" recordCount="128" xr:uid="{7AB1AC8A-EEBF-4A0E-84AB-BF72255DB317}">
  <cacheSource type="worksheet">
    <worksheetSource ref="J1:O1048576" sheet="CellTable_WY2025"/>
  </cacheSource>
  <cacheFields count="6">
    <cacheField name="Transfer" numFmtId="0">
      <sharedItems containsString="0" containsBlank="1" containsNumber="1" containsInteger="1" minValue="87765" maxValue="89992" count="29">
        <n v="89181"/>
        <n v="89295"/>
        <n v="89544"/>
        <n v="89444"/>
        <n v="89445"/>
        <n v="89451"/>
        <n v="89596"/>
        <n v="89641"/>
        <n v="89908"/>
        <n v="89992"/>
        <n v="89409"/>
        <n v="89433"/>
        <n v="89344"/>
        <n v="89478"/>
        <n v="89500"/>
        <n v="89524"/>
        <n v="89182"/>
        <n v="88832"/>
        <n v="89460"/>
        <n v="87765"/>
        <n v="89629"/>
        <n v="89502"/>
        <n v="89454"/>
        <n v="89453"/>
        <n v="89728"/>
        <n v="89863"/>
        <n v="89947"/>
        <n v="89932"/>
        <m/>
      </sharedItems>
    </cacheField>
    <cacheField name="AF/yr" numFmtId="2">
      <sharedItems containsString="0" containsBlank="1" containsNumber="1" minValue="-7686.6" maxValue="7686.6"/>
    </cacheField>
    <cacheField name="CellInt" numFmtId="0">
      <sharedItems containsString="0" containsBlank="1" containsNumber="1" containsInteger="1" minValue="1009108" maxValue="1096116" count="56">
        <n v="1038018"/>
        <n v="1082059"/>
        <n v="1083058"/>
        <n v="1084058"/>
        <n v="1083060"/>
        <n v="1051023"/>
        <n v="1052023"/>
        <n v="1056030"/>
        <n v="1056031"/>
        <n v="1056032"/>
        <n v="1057032"/>
        <n v="1050015"/>
        <n v="1050016"/>
        <n v="1051015"/>
        <n v="1051016"/>
        <n v="1069058"/>
        <n v="1081068"/>
        <n v="1030015"/>
        <n v="1031015"/>
        <n v="1090039"/>
        <n v="1089038"/>
        <n v="1090038"/>
        <n v="1073138"/>
        <n v="1074137"/>
        <n v="1083153"/>
        <n v="1069161"/>
        <n v="1069162"/>
        <n v="1050189"/>
        <n v="1075156"/>
        <n v="1061183"/>
        <n v="1060182"/>
        <n v="1080159"/>
        <n v="1061184"/>
        <n v="1062183"/>
        <n v="1062184"/>
        <n v="1009108"/>
        <n v="1027109"/>
        <n v="1073164"/>
        <n v="1061176"/>
        <n v="1068180"/>
        <n v="1067177"/>
        <n v="1029156"/>
        <n v="1035155"/>
        <n v="1035156"/>
        <n v="1041202"/>
        <n v="1027129"/>
        <n v="1028130"/>
        <n v="1029131"/>
        <n v="1083136"/>
        <n v="1027111"/>
        <n v="1025111"/>
        <n v="1096116"/>
        <n v="1084146"/>
        <m/>
        <n v="1073038" u="1"/>
        <n v="1073183" u="1"/>
      </sharedItems>
    </cacheField>
    <cacheField name="Layer" numFmtId="0">
      <sharedItems containsString="0" containsBlank="1" containsNumber="1" containsInteger="1" minValue="1" maxValue="1"/>
    </cacheField>
    <cacheField name="Row" numFmtId="0">
      <sharedItems containsString="0" containsBlank="1" containsNumber="1" containsInteger="1" minValue="9" maxValue="96"/>
    </cacheField>
    <cacheField name="Column" numFmtId="0">
      <sharedItems containsString="0" containsBlank="1" containsNumber="1" containsInteger="1" minValue="15" maxValue="202"/>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ukow, Jennifer" refreshedDate="46120.544748379631" createdVersion="8" refreshedVersion="8" minRefreshableVersion="3" recordCount="82" xr:uid="{7AF3CA58-8E81-4E5E-8DC3-1CB7342F518D}">
  <cacheSource type="worksheet">
    <worksheetSource ref="A1:O83" sheet="CellTable_WY2025"/>
  </cacheSource>
  <cacheFields count="15">
    <cacheField name="Transfer #" numFmtId="0">
      <sharedItems containsSemiMixedTypes="0" containsString="0" containsNumber="1" containsInteger="1" minValue="87765" maxValue="89992"/>
    </cacheField>
    <cacheField name="ESPAM Cell_Type" numFmtId="0">
      <sharedItems count="2">
        <s v="From"/>
        <s v="To"/>
      </sharedItems>
    </cacheField>
    <cacheField name="ESPAM Row #" numFmtId="0">
      <sharedItems containsSemiMixedTypes="0" containsString="0" containsNumber="1" containsInteger="1" minValue="9" maxValue="96"/>
    </cacheField>
    <cacheField name="ESPAM Column #" numFmtId="0">
      <sharedItems containsSemiMixedTypes="0" containsString="0" containsNumber="1" containsInteger="1" minValue="15" maxValue="202"/>
    </cacheField>
    <cacheField name="Irrigated Acres (or municipal cfs)" numFmtId="0">
      <sharedItems containsBlank="1" containsMixedTypes="1" containsNumber="1" minValue="0.12" maxValue="880"/>
    </cacheField>
    <cacheField name="Average Annual Volume Pumped (AF/yr)" numFmtId="0">
      <sharedItems containsSemiMixedTypes="0" containsString="0" containsNumber="1" minValue="1.5" maxValue="7686.6"/>
    </cacheField>
    <cacheField name="Transfer Approval Date" numFmtId="14">
      <sharedItems containsNonDate="0" containsDate="1" containsString="0" containsBlank="1" minDate="2025-01-06T00:00:00" maxDate="2025-10-04T00:00:00"/>
    </cacheField>
    <cacheField name="Standard Remarks" numFmtId="0">
      <sharedItems containsBlank="1"/>
    </cacheField>
    <cacheField name="Notes" numFmtId="0">
      <sharedItems containsBlank="1" longText="1"/>
    </cacheField>
    <cacheField name="Transfer" numFmtId="0">
      <sharedItems containsSemiMixedTypes="0" containsString="0" containsNumber="1" containsInteger="1" minValue="87765" maxValue="89992" count="28">
        <n v="89181"/>
        <n v="89295"/>
        <n v="89544"/>
        <n v="89444"/>
        <n v="89445"/>
        <n v="89451"/>
        <n v="89596"/>
        <n v="89641"/>
        <n v="89908"/>
        <n v="89992"/>
        <n v="89409"/>
        <n v="89433"/>
        <n v="89344"/>
        <n v="89478"/>
        <n v="89500"/>
        <n v="89524"/>
        <n v="89182"/>
        <n v="88832"/>
        <n v="89460"/>
        <n v="87765"/>
        <n v="89629"/>
        <n v="89502"/>
        <n v="89454"/>
        <n v="89453"/>
        <n v="89728"/>
        <n v="89863"/>
        <n v="89947"/>
        <n v="89932"/>
      </sharedItems>
    </cacheField>
    <cacheField name="AF/yr" numFmtId="2">
      <sharedItems containsSemiMixedTypes="0" containsString="0" containsNumber="1" minValue="-7686.6" maxValue="7686.6"/>
    </cacheField>
    <cacheField name="CellInt" numFmtId="0">
      <sharedItems containsSemiMixedTypes="0" containsString="0" containsNumber="1" containsInteger="1" minValue="1009108" maxValue="1096116"/>
    </cacheField>
    <cacheField name="Layer" numFmtId="0">
      <sharedItems containsSemiMixedTypes="0" containsString="0" containsNumber="1" containsInteger="1" minValue="1" maxValue="1"/>
    </cacheField>
    <cacheField name="Row" numFmtId="0">
      <sharedItems containsSemiMixedTypes="0" containsString="0" containsNumber="1" containsInteger="1" minValue="9" maxValue="96"/>
    </cacheField>
    <cacheField name="Column" numFmtId="0">
      <sharedItems containsSemiMixedTypes="0" containsString="0" containsNumber="1" containsInteger="1" minValue="15" maxValue="202"/>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ukow, Jennifer" refreshedDate="46120.563896874999" createdVersion="5" refreshedVersion="8" minRefreshableVersion="3" recordCount="84" xr:uid="{00000000-000A-0000-FFFF-FFFF05000000}">
  <cacheSource type="worksheet">
    <worksheetSource ref="E1:G222" sheet="ForWEL"/>
  </cacheSource>
  <cacheFields count="3">
    <cacheField name="AFA" numFmtId="0">
      <sharedItems containsString="0" containsBlank="1" containsNumber="1" minValue="-7686.6" maxValue="7686.6"/>
    </cacheField>
    <cacheField name="Transfer" numFmtId="0">
      <sharedItems containsString="0" containsBlank="1" containsNumber="1" containsInteger="1" minValue="87765" maxValue="89992"/>
    </cacheField>
    <cacheField name="CellInt" numFmtId="0">
      <sharedItems containsString="0" containsBlank="1" containsNumber="1" containsInteger="1" minValue="0" maxValue="1863123" count="565">
        <n v="1038018"/>
        <n v="1082059"/>
        <n v="1083058"/>
        <n v="1084058"/>
        <n v="1083060"/>
        <n v="1051023"/>
        <n v="1052023"/>
        <n v="1056030"/>
        <n v="1056031"/>
        <n v="1056032"/>
        <n v="1057032"/>
        <n v="1050015"/>
        <n v="1050016"/>
        <n v="1051015"/>
        <n v="1051016"/>
        <n v="1069058"/>
        <n v="1081068"/>
        <n v="1030015"/>
        <n v="1031015"/>
        <n v="1090039"/>
        <n v="1089038"/>
        <n v="1090038"/>
        <n v="1073138"/>
        <n v="1074137"/>
        <n v="1083153"/>
        <n v="1069161"/>
        <n v="1069162"/>
        <n v="1050189"/>
        <n v="1075156"/>
        <n v="1061183"/>
        <n v="1060182"/>
        <n v="1080159"/>
        <n v="1061184"/>
        <n v="1062183"/>
        <n v="1062184"/>
        <n v="1009108"/>
        <n v="1027109"/>
        <n v="1073164"/>
        <n v="1061176"/>
        <n v="1068180"/>
        <n v="1067177"/>
        <n v="1029156"/>
        <n v="1035155"/>
        <n v="1035156"/>
        <n v="1041202"/>
        <n v="1027129"/>
        <n v="1028130"/>
        <n v="1029131"/>
        <n v="1083136"/>
        <n v="1027111"/>
        <n v="1025111"/>
        <n v="1096116"/>
        <n v="1084146"/>
        <m/>
        <n v="1073038" u="1"/>
        <n v="1073183" u="1"/>
        <n v="1093118" u="1"/>
        <n v="1094118" u="1"/>
        <n v="1049157" u="1"/>
        <n v="1049158" u="1"/>
        <n v="1070130" u="1"/>
        <n v="1084094" u="1"/>
        <n v="1082092" u="1"/>
        <n v="1085091" u="1"/>
        <n v="1062159" u="1"/>
        <n v="1063159" u="1"/>
        <n v="1058165" u="1"/>
        <n v="1076181" u="1"/>
        <n v="1056174" u="1"/>
        <n v="1056173" u="1"/>
        <n v="1077108" u="1"/>
        <n v="1079110" u="1"/>
        <n v="1089059" u="1"/>
        <n v="1089060" u="1"/>
        <n v="1090062" u="1"/>
        <n v="1074038" u="1"/>
        <n v="1058028" u="1"/>
        <n v="1092049" u="1"/>
        <n v="1092050" u="1"/>
        <n v="1085054" u="1"/>
        <n v="1085052" u="1"/>
        <n v="1088037" u="1"/>
        <n v="1077049" u="1"/>
        <n v="1087059" u="1"/>
        <n v="1081067" u="1"/>
        <n v="1080072" u="1"/>
        <n v="1036078" u="1"/>
        <n v="1048032" u="1"/>
        <n v="1047032" u="1"/>
        <n v="1027110" u="1"/>
        <n v="1068170" u="1"/>
        <n v="1027204" u="1"/>
        <n v="1070176" u="1"/>
        <n v="1074180" u="1"/>
        <n v="1076116" u="1"/>
        <n v="1080108" u="1"/>
        <n v="1026110" u="1"/>
        <n v="1059155" u="1"/>
        <n v="1059154" u="1"/>
        <n v="1022165" u="1"/>
        <n v="1022164" u="1"/>
        <n v="1081123" u="1"/>
        <n v="1082123" u="1"/>
        <n v="1071164" u="1"/>
        <n v="1055154" u="1"/>
        <n v="1081118" u="1"/>
        <n v="1081117" u="1"/>
        <n v="1057198" u="1"/>
        <n v="1074177" u="1"/>
        <n v="1073178" u="1"/>
        <n v="1074178" u="1"/>
        <n v="1074176" u="1"/>
        <n v="1075177" u="1"/>
        <n v="1074179" u="1"/>
        <n v="1084092" u="1"/>
        <n v="1084090" u="1"/>
        <n v="1087091" u="1"/>
        <n v="1087092" u="1"/>
        <n v="1040168" u="1"/>
        <n v="1037167" u="1"/>
        <n v="1095100" u="1"/>
        <n v="1094099" u="1"/>
        <n v="1037169" u="1"/>
        <n v="1080146" u="1"/>
        <n v="1084131" u="1"/>
        <n v="1085137" u="1"/>
        <n v="1024180" u="1"/>
        <n v="1080147" u="1"/>
        <n v="1027112" u="1"/>
        <n v="1074158" u="1"/>
        <n v="1066166" u="1"/>
        <n v="1015112" u="1"/>
        <n v="1015113" u="1"/>
        <n v="0" u="1"/>
        <n v="1077181" u="1"/>
        <n v="1083052" u="1"/>
        <n v="1074146" u="1"/>
        <n v="1071139" u="1"/>
        <n v="1021165" u="1"/>
        <n v="1084204" u="1"/>
        <n v="1083205" u="1"/>
        <n v="1071053" u="1"/>
        <n v="1042018" u="1"/>
        <n v="1042017" u="1"/>
        <n v="1072051" u="1"/>
        <n v="1043017" u="1"/>
        <n v="1055021" u="1"/>
        <n v="1075053" u="1"/>
        <n v="1075067" u="1"/>
        <n v="1082051" u="1"/>
        <n v="1011110" u="1"/>
        <n v="1014110" u="1"/>
        <n v="1081149" u="1"/>
        <n v="1093098" u="1"/>
        <n v="1021113" u="1"/>
        <n v="1022113" u="1"/>
        <n v="1075146" u="1"/>
        <n v="1080161" u="1"/>
        <n v="1076128" u="1"/>
        <n v="1077127" u="1"/>
        <n v="1076126" u="1"/>
        <n v="1077126" u="1"/>
        <n v="1077129" u="1"/>
        <n v="1079162" u="1"/>
        <n v="1058148" u="1"/>
        <n v="1079153" u="1"/>
        <n v="1084106" u="1"/>
        <n v="1085106" u="1"/>
        <n v="1083067" u="1"/>
        <n v="1078058" u="1"/>
        <n v="1087043" u="1"/>
        <n v="1088044" u="1"/>
        <n v="1050034" u="1"/>
        <n v="1050033" u="1"/>
        <n v="1058029" u="1"/>
        <n v="1057029" u="1"/>
        <n v="1055159" u="1"/>
        <n v="1076163" u="1"/>
        <n v="1074164" u="1"/>
        <n v="1083123" u="1"/>
        <n v="1054157" u="1"/>
        <n v="1054158" u="1"/>
        <n v="1054159" u="1"/>
        <n v="1055157" u="1"/>
        <n v="1055158" u="1"/>
        <n v="1056158" u="1"/>
        <n v="1102121" u="1"/>
        <n v="1057179" u="1"/>
        <n v="1094097" u="1"/>
        <n v="1094096" u="1"/>
        <n v="1026159" u="1"/>
        <n v="1026160" u="1"/>
        <n v="1027160" u="1"/>
        <n v="1091094" u="1"/>
        <n v="1090093" u="1"/>
        <n v="1040165" u="1"/>
        <n v="1042166" u="1"/>
        <n v="1043166" u="1"/>
        <n v="1041165" u="1"/>
        <n v="1061187" u="1"/>
        <n v="1047016" u="1"/>
        <n v="1047015" u="1"/>
        <n v="1060026" u="1"/>
        <n v="1049013" u="1"/>
        <n v="1049015" u="1"/>
        <n v="1048015" u="1"/>
        <n v="1022114" u="1"/>
        <n v="1031110" u="1"/>
        <n v="1026109" u="1"/>
        <n v="1028111" u="1"/>
        <n v="1008108" u="1"/>
        <n v="1012111" u="1"/>
        <n v="1043169" u="1"/>
        <n v="1034158" u="1"/>
        <n v="1034159" u="1"/>
        <n v="1035158" u="1"/>
        <n v="1035159" u="1"/>
        <n v="1088095" u="1"/>
        <n v="1089094" u="1"/>
        <n v="1089095" u="1"/>
        <n v="1079127" u="1"/>
        <n v="1080127" u="1"/>
        <n v="1080126" u="1"/>
        <n v="1082124" u="1"/>
        <n v="1076208" u="1"/>
        <n v="1078143" u="1"/>
        <n v="1074132" u="1"/>
        <n v="1064173" u="1"/>
        <n v="1064174" u="1"/>
        <n v="1077128" u="1"/>
        <n v="1076131" u="1"/>
        <n v="1075131" u="1"/>
        <n v="1086106" u="1"/>
        <n v="1083110" u="1"/>
        <n v="1092097" u="1"/>
        <n v="1078129" u="1"/>
        <n v="1090094" u="1"/>
        <n v="1075181" u="1"/>
        <n v="1063164" u="1"/>
        <n v="1070161" u="1"/>
        <n v="1030133" u="1"/>
        <n v="1072135" u="1"/>
        <n v="1078132" u="1"/>
        <n v="1863123" u="1"/>
        <n v="1041638" u="1"/>
        <n v="1059165" u="1"/>
        <n v="1078180" u="1"/>
        <n v="1079161" u="1"/>
        <n v="1011108" u="1"/>
        <n v="1014113" u="1"/>
        <n v="1075111" u="1"/>
        <n v="1026111" u="1"/>
        <n v="1048014" u="1"/>
        <n v="1048013" u="1"/>
        <n v="1049014" u="1"/>
        <n v="1053017" u="1"/>
        <n v="1053016" u="1"/>
        <n v="1050043" u="1"/>
        <n v="1051042" u="1"/>
        <n v="1051043" u="1"/>
        <n v="1061030" u="1"/>
        <n v="1079125" u="1"/>
        <n v="1082056" u="1"/>
        <n v="1083057" u="1"/>
        <n v="1079043" u="1"/>
        <n v="1051028" u="1"/>
        <n v="1077162" u="1"/>
        <n v="1071124" u="1"/>
        <n v="1076123" u="1"/>
        <n v="1074119" u="1"/>
        <n v="1074118" u="1"/>
        <n v="1069133" u="1"/>
        <n v="1058183" u="1"/>
        <n v="1054153" u="1"/>
        <n v="1054155" u="1"/>
        <n v="1054154" u="1"/>
        <n v="1062176" u="1"/>
        <n v="1088093" u="1"/>
        <n v="1026157" u="1"/>
        <n v="1064171" u="1"/>
        <n v="1058142" u="1"/>
        <n v="1061182" u="1"/>
        <n v="1060180" u="1"/>
        <n v="1060184" u="1"/>
        <n v="1016110" u="1"/>
        <n v="1030132" u="1"/>
        <n v="1101036" u="1"/>
        <n v="1100036" u="1"/>
        <n v="1075046" u="1"/>
        <n v="1075045" u="1"/>
        <n v="1037028" u="1"/>
        <n v="1053018" u="1"/>
        <n v="1044017" u="1"/>
        <n v="1044016" u="1"/>
        <n v="1095124" u="1"/>
        <n v="1027153" u="1"/>
        <n v="1023114" u="1"/>
        <n v="1023113" u="1"/>
        <n v="1063160" u="1"/>
        <n v="1038019" u="1"/>
        <n v="1104121" u="1"/>
        <n v="1104122" u="1"/>
        <n v="1038040" u="1"/>
        <n v="1096082" u="1"/>
        <n v="1096083" u="1"/>
        <n v="1036025" u="1"/>
        <n v="1100121" u="1"/>
        <n v="1096099" u="1"/>
        <n v="1035024" u="1"/>
        <n v="1035025" u="1"/>
        <n v="1098123" u="1"/>
        <n v="1034023" u="1"/>
        <n v="1034024" u="1"/>
        <n v="1094101" u="1"/>
        <n v="1094102" u="1"/>
        <n v="1086041" u="1"/>
        <n v="1086042" u="1"/>
        <n v="1086043" u="1"/>
        <n v="1094114" u="1"/>
        <n v="1084040" u="1"/>
        <n v="1084041" u="1"/>
        <n v="1090095" u="1"/>
        <n v="1090101" u="1"/>
        <n v="1090102" u="1"/>
        <n v="1082036" u="1"/>
        <n v="1047157" u="1"/>
        <n v="1082044" u="1"/>
        <n v="1082045" u="1"/>
        <n v="1047158" u="1"/>
        <n v="1084074" u="1"/>
        <n v="1084075" u="1"/>
        <n v="1084076" u="1"/>
        <n v="1084077" u="1"/>
        <n v="1036072" u="1"/>
        <n v="1082073" u="1"/>
        <n v="1082074" u="1"/>
        <n v="1084091" u="1"/>
        <n v="1035071" u="1"/>
        <n v="1084101" u="1"/>
        <n v="1080074" u="1"/>
        <n v="1080075" u="1"/>
        <n v="1082095" u="1"/>
        <n v="1082096" u="1"/>
        <n v="1082097" u="1"/>
        <n v="1082098" u="1"/>
        <n v="1084122" u="1"/>
        <n v="1027018" u="1"/>
        <n v="1084123" u="1"/>
        <n v="1086142" u="1"/>
        <n v="1076062" u="1"/>
        <n v="1074050" u="1"/>
        <n v="1076067" u="1"/>
        <n v="1043161" u="1"/>
        <n v="1043162" u="1"/>
        <n v="1080109" u="1"/>
        <n v="1082127" u="1"/>
        <n v="1084144" u="1"/>
        <n v="1082128" u="1"/>
        <n v="1080112" u="1"/>
        <n v="1080113" u="1"/>
        <n v="1072048" u="1"/>
        <n v="1044177" u="1"/>
        <n v="1072050" u="1"/>
        <n v="1082136" u="1"/>
        <n v="1080122" u="1"/>
        <n v="1072055" u="1"/>
        <n v="1042163" u="1"/>
        <n v="1041155" u="1"/>
        <n v="1080125" u="1"/>
        <n v="1042164" u="1"/>
        <n v="1041156" u="1"/>
        <n v="1078111" u="1"/>
        <n v="1082145" u="1"/>
        <n v="1043174" u="1"/>
        <n v="1082146" u="1"/>
        <n v="1043176" u="1"/>
        <n v="1080135" u="1"/>
        <n v="1041163" u="1"/>
        <n v="1042172" u="1"/>
        <n v="1042173" u="1"/>
        <n v="1078128" u="1"/>
        <n v="1040157" u="1"/>
        <n v="1080148" u="1"/>
        <n v="1078133" u="1"/>
        <n v="1034109" u="1"/>
        <n v="1040160" u="1"/>
        <n v="1080152" u="1"/>
        <n v="1041169" u="1"/>
        <n v="1040162" u="1"/>
        <n v="1040163" u="1"/>
        <n v="1041172" u="1"/>
        <n v="1040164" u="1"/>
        <n v="1033108" u="1"/>
        <n v="1033109" u="1"/>
        <n v="1041177" u="1"/>
        <n v="1040169" u="1"/>
        <n v="1039161" u="1"/>
        <n v="1040170" u="1"/>
        <n v="1040171" u="1"/>
        <n v="1039166" u="1"/>
        <n v="1062030" u="1"/>
        <n v="1032108" u="1"/>
        <n v="1038159" u="1"/>
        <n v="1039168" u="1"/>
        <n v="1038160" u="1"/>
        <n v="1072119" u="1"/>
        <n v="1076153" u="1"/>
        <n v="1072120" u="1"/>
        <n v="1076162" u="1"/>
        <n v="1038166" u="1"/>
        <n v="1072132" u="1"/>
        <n v="1037159" u="1"/>
        <n v="1037160" u="1"/>
        <n v="1074154" u="1"/>
        <n v="1058025" u="1"/>
        <n v="1070127" u="1"/>
        <n v="1074166" u="1"/>
        <n v="1030110" u="1"/>
        <n v="1037170" u="1"/>
        <n v="1068127" u="1"/>
        <n v="1072163" u="1"/>
        <n v="1054019" u="1"/>
        <n v="1054020" u="1"/>
        <n v="1066128" u="1"/>
        <n v="1031134" u="1"/>
        <n v="1068154" u="1"/>
        <n v="1068155" u="1"/>
        <n v="1068157" u="1"/>
        <n v="1030131" u="1"/>
        <n v="1052030" u="1"/>
        <n v="1066151" u="1"/>
        <n v="1032152" u="1"/>
        <n v="1029130" u="1"/>
        <n v="1032156" u="1"/>
        <n v="1062129" u="1"/>
        <n v="1029132" u="1"/>
        <n v="1029133" u="1"/>
        <n v="1064149" u="1"/>
        <n v="1029134" u="1"/>
        <n v="1028131" u="1"/>
        <n v="1031157" u="1"/>
        <n v="1031158" u="1"/>
        <n v="1031159" u="1"/>
        <n v="1024113" u="1"/>
        <n v="1024114" u="1"/>
        <n v="1026131" u="1"/>
        <n v="1062186" u="1"/>
        <n v="1060170" u="1"/>
        <n v="1028158" u="1"/>
        <n v="1028159" u="1"/>
        <n v="1028160" u="1"/>
        <n v="1028161" u="1"/>
        <n v="1058172" u="1"/>
        <n v="1058173" u="1"/>
        <n v="1024129" u="1"/>
        <n v="1027156" u="1"/>
        <n v="1027157" u="1"/>
        <n v="1027158" u="1"/>
        <n v="1027159" u="1"/>
        <n v="1054152" u="1"/>
        <n v="1027162" u="1"/>
        <n v="1026158" u="1"/>
        <n v="1020112" u="1"/>
        <n v="1054182" u="1"/>
        <n v="1025161" u="1"/>
        <n v="1025162" u="1"/>
        <n v="1019112" u="1"/>
        <n v="1018111" u="1"/>
        <n v="1018112" u="1"/>
        <n v="1017113" u="1"/>
        <n v="1023171" u="1"/>
        <n v="1016113" u="1"/>
        <n v="1026204" u="1"/>
        <n v="1014114" u="1"/>
        <n v="1013111" u="1"/>
        <n v="1020171" u="1"/>
        <n v="1012110" u="1"/>
        <n v="1011111" u="1"/>
        <n v="1010108" u="1"/>
        <n v="1101035" u="1"/>
        <n v="1095082" u="1"/>
        <n v="1095099" u="1"/>
        <n v="1095106" u="1"/>
        <n v="1085040" u="1"/>
        <n v="1085041" u="1"/>
        <n v="1085042" u="1"/>
        <n v="1085043" u="1"/>
        <n v="1093115" u="1"/>
        <n v="1083036" u="1"/>
        <n v="1087099" u="1"/>
        <n v="1087105" u="1"/>
        <n v="1083075" u="1"/>
        <n v="1083076" u="1"/>
        <n v="1081072" u="1"/>
        <n v="1081073" u="1"/>
        <n v="1083102" u="1"/>
        <n v="1083103" u="1"/>
        <n v="1079072" u="1"/>
        <n v="1085123" u="1"/>
        <n v="1079073" u="1"/>
        <n v="1079074" u="1"/>
        <n v="1079076" u="1"/>
        <n v="1081097" u="1"/>
        <n v="1075047" u="1"/>
        <n v="1077064" u="1"/>
        <n v="1083122" u="1"/>
        <n v="1075056" u="1"/>
        <n v="1085142" u="1"/>
        <n v="1081109" u="1"/>
        <n v="1073048" u="1"/>
        <n v="1073050" u="1"/>
        <n v="1083145" u="1"/>
        <n v="1079112" u="1"/>
        <n v="1069030" u="1"/>
        <n v="1081135" u="1"/>
        <n v="1077104" u="1"/>
        <n v="1071055" u="1"/>
        <n v="1079124" u="1"/>
        <n v="1081142" u="1"/>
        <n v="1079134" u="1"/>
        <n v="1077123" u="1"/>
        <n v="1075113" u="1"/>
        <n v="1079152" u="1"/>
        <n v="1063029" u="1"/>
        <n v="1077150" u="1"/>
        <n v="1077151" u="1"/>
        <n v="1073119" u="1"/>
        <n v="1063035" u="1"/>
        <n v="1063036" u="1"/>
        <n v="1073131" u="1"/>
        <n v="1075152" u="1"/>
        <n v="1073137" u="1"/>
        <n v="1071125" u="1"/>
        <n v="1075165" u="1"/>
        <n v="1071132" u="1"/>
        <n v="1059033" u="1"/>
        <n v="1073159" u="1"/>
        <n v="1073166" u="1"/>
        <n v="1073168" u="1"/>
        <n v="1071153" u="1"/>
        <n v="1067126" u="1"/>
        <n v="1067127" u="1"/>
        <n v="1073181" u="1"/>
        <n v="1067131" u="1"/>
        <n v="1069153" u="1"/>
        <n v="1069155" u="1"/>
        <n v="1053020" u="1"/>
        <n v="1067151" u="1"/>
        <n v="1067152" u="1"/>
        <n v="1067153" u="1"/>
        <n v="1067168" u="1"/>
        <n v="1067169" u="1"/>
        <n v="1063149" u="1"/>
        <n v="1065174" u="1"/>
        <n v="1065192" u="1"/>
        <n v="1061168" u="1"/>
        <n v="1063188" u="1"/>
        <n v="1061185" u="1"/>
        <n v="1057155" u="1"/>
        <n v="1059172" u="1"/>
        <n v="1057165" u="1"/>
        <n v="1059185" u="1"/>
        <n v="1057173" u="1"/>
        <n v="1048023" u="1"/>
        <n v="1047023"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6">
  <r>
    <x v="0"/>
    <x v="0"/>
    <n v="38"/>
    <n v="18"/>
  </r>
  <r>
    <x v="0"/>
    <x v="1"/>
    <n v="38"/>
    <n v="18"/>
  </r>
  <r>
    <x v="1"/>
    <x v="0"/>
    <n v="82"/>
    <n v="59"/>
  </r>
  <r>
    <x v="1"/>
    <x v="0"/>
    <n v="83"/>
    <n v="58"/>
  </r>
  <r>
    <x v="1"/>
    <x v="1"/>
    <n v="82"/>
    <n v="59"/>
  </r>
  <r>
    <x v="1"/>
    <x v="1"/>
    <n v="84"/>
    <n v="58"/>
  </r>
  <r>
    <x v="1"/>
    <x v="1"/>
    <n v="83"/>
    <n v="60"/>
  </r>
  <r>
    <x v="2"/>
    <x v="0"/>
    <n v="51"/>
    <n v="23"/>
  </r>
  <r>
    <x v="2"/>
    <x v="1"/>
    <n v="52"/>
    <n v="23"/>
  </r>
  <r>
    <x v="3"/>
    <x v="0"/>
    <n v="56"/>
    <n v="30"/>
  </r>
  <r>
    <x v="3"/>
    <x v="0"/>
    <n v="56"/>
    <n v="31"/>
  </r>
  <r>
    <x v="3"/>
    <x v="0"/>
    <n v="56"/>
    <n v="32"/>
  </r>
  <r>
    <x v="3"/>
    <x v="0"/>
    <n v="56"/>
    <n v="31"/>
  </r>
  <r>
    <x v="3"/>
    <x v="1"/>
    <n v="56"/>
    <n v="30"/>
  </r>
  <r>
    <x v="3"/>
    <x v="1"/>
    <n v="56"/>
    <n v="31"/>
  </r>
  <r>
    <x v="3"/>
    <x v="1"/>
    <n v="56"/>
    <n v="32"/>
  </r>
  <r>
    <x v="3"/>
    <x v="1"/>
    <n v="56"/>
    <n v="31"/>
  </r>
  <r>
    <x v="4"/>
    <x v="0"/>
    <n v="56"/>
    <n v="31"/>
  </r>
  <r>
    <x v="4"/>
    <x v="1"/>
    <n v="57"/>
    <n v="32"/>
  </r>
  <r>
    <x v="5"/>
    <x v="0"/>
    <n v="50"/>
    <n v="15"/>
  </r>
  <r>
    <x v="5"/>
    <x v="0"/>
    <n v="50"/>
    <n v="16"/>
  </r>
  <r>
    <x v="5"/>
    <x v="0"/>
    <n v="51"/>
    <n v="15"/>
  </r>
  <r>
    <x v="5"/>
    <x v="0"/>
    <n v="51"/>
    <n v="16"/>
  </r>
  <r>
    <x v="5"/>
    <x v="1"/>
    <n v="51"/>
    <n v="16"/>
  </r>
  <r>
    <x v="6"/>
    <x v="0"/>
    <n v="69"/>
    <n v="58"/>
  </r>
  <r>
    <x v="6"/>
    <x v="1"/>
    <n v="81"/>
    <n v="68"/>
  </r>
  <r>
    <x v="7"/>
    <x v="0"/>
    <n v="30"/>
    <n v="15"/>
  </r>
  <r>
    <x v="7"/>
    <x v="0"/>
    <n v="31"/>
    <n v="15"/>
  </r>
  <r>
    <x v="7"/>
    <x v="1"/>
    <n v="31"/>
    <n v="15"/>
  </r>
  <r>
    <x v="8"/>
    <x v="0"/>
    <n v="84"/>
    <n v="58"/>
  </r>
  <r>
    <x v="8"/>
    <x v="1"/>
    <n v="84"/>
    <n v="58"/>
  </r>
  <r>
    <x v="9"/>
    <x v="0"/>
    <n v="90"/>
    <n v="39"/>
  </r>
  <r>
    <x v="9"/>
    <x v="0"/>
    <n v="89"/>
    <n v="38"/>
  </r>
  <r>
    <x v="9"/>
    <x v="1"/>
    <n v="90"/>
    <n v="38"/>
  </r>
  <r>
    <x v="10"/>
    <x v="0"/>
    <n v="73"/>
    <n v="138"/>
  </r>
  <r>
    <x v="10"/>
    <x v="0"/>
    <n v="74"/>
    <n v="137"/>
  </r>
  <r>
    <x v="10"/>
    <x v="1"/>
    <n v="83"/>
    <n v="153"/>
  </r>
  <r>
    <x v="11"/>
    <x v="0"/>
    <n v="69"/>
    <n v="161"/>
  </r>
  <r>
    <x v="11"/>
    <x v="0"/>
    <n v="69"/>
    <n v="162"/>
  </r>
  <r>
    <x v="11"/>
    <x v="1"/>
    <n v="69"/>
    <n v="161"/>
  </r>
  <r>
    <x v="12"/>
    <x v="0"/>
    <n v="73"/>
    <n v="138"/>
  </r>
  <r>
    <x v="12"/>
    <x v="1"/>
    <n v="50"/>
    <n v="189"/>
  </r>
  <r>
    <x v="13"/>
    <x v="0"/>
    <n v="73"/>
    <n v="138"/>
  </r>
  <r>
    <x v="13"/>
    <x v="0"/>
    <n v="74"/>
    <n v="137"/>
  </r>
  <r>
    <x v="13"/>
    <x v="1"/>
    <n v="75"/>
    <n v="156"/>
  </r>
  <r>
    <x v="14"/>
    <x v="0"/>
    <n v="61"/>
    <n v="183"/>
  </r>
  <r>
    <x v="14"/>
    <x v="1"/>
    <n v="60"/>
    <n v="182"/>
  </r>
  <r>
    <x v="15"/>
    <x v="0"/>
    <n v="73"/>
    <n v="138"/>
  </r>
  <r>
    <x v="15"/>
    <x v="0"/>
    <n v="74"/>
    <n v="137"/>
  </r>
  <r>
    <x v="15"/>
    <x v="1"/>
    <n v="80"/>
    <n v="159"/>
  </r>
  <r>
    <x v="16"/>
    <x v="0"/>
    <n v="61"/>
    <n v="184"/>
  </r>
  <r>
    <x v="16"/>
    <x v="0"/>
    <n v="62"/>
    <n v="183"/>
  </r>
  <r>
    <x v="16"/>
    <x v="0"/>
    <n v="62"/>
    <n v="184"/>
  </r>
  <r>
    <x v="16"/>
    <x v="1"/>
    <n v="60"/>
    <n v="182"/>
  </r>
  <r>
    <x v="17"/>
    <x v="0"/>
    <n v="9"/>
    <n v="108"/>
  </r>
  <r>
    <x v="17"/>
    <x v="1"/>
    <n v="27"/>
    <n v="109"/>
  </r>
  <r>
    <x v="18"/>
    <x v="0"/>
    <n v="73"/>
    <n v="138"/>
  </r>
  <r>
    <x v="18"/>
    <x v="0"/>
    <n v="74"/>
    <n v="137"/>
  </r>
  <r>
    <x v="18"/>
    <x v="1"/>
    <n v="73"/>
    <n v="164"/>
  </r>
  <r>
    <x v="19"/>
    <x v="0"/>
    <n v="61"/>
    <n v="176"/>
  </r>
  <r>
    <x v="19"/>
    <x v="1"/>
    <n v="68"/>
    <n v="180"/>
  </r>
  <r>
    <x v="20"/>
    <x v="0"/>
    <n v="73"/>
    <n v="138"/>
  </r>
  <r>
    <x v="20"/>
    <x v="0"/>
    <n v="74"/>
    <n v="137"/>
  </r>
  <r>
    <x v="20"/>
    <x v="1"/>
    <n v="67"/>
    <n v="177"/>
  </r>
  <r>
    <x v="21"/>
    <x v="0"/>
    <n v="29"/>
    <n v="156"/>
  </r>
  <r>
    <x v="21"/>
    <x v="1"/>
    <n v="35"/>
    <n v="155"/>
  </r>
  <r>
    <x v="21"/>
    <x v="1"/>
    <n v="35"/>
    <n v="156"/>
  </r>
  <r>
    <x v="22"/>
    <x v="0"/>
    <n v="73"/>
    <n v="138"/>
  </r>
  <r>
    <x v="22"/>
    <x v="0"/>
    <n v="74"/>
    <n v="137"/>
  </r>
  <r>
    <x v="22"/>
    <x v="1"/>
    <n v="41"/>
    <n v="202"/>
  </r>
  <r>
    <x v="23"/>
    <x v="0"/>
    <n v="27"/>
    <n v="129"/>
  </r>
  <r>
    <x v="23"/>
    <x v="0"/>
    <n v="28"/>
    <n v="130"/>
  </r>
  <r>
    <x v="23"/>
    <x v="1"/>
    <n v="29"/>
    <n v="131"/>
  </r>
  <r>
    <x v="24"/>
    <x v="0"/>
    <n v="73"/>
    <n v="138"/>
  </r>
  <r>
    <x v="24"/>
    <x v="0"/>
    <n v="74"/>
    <n v="137"/>
  </r>
  <r>
    <x v="24"/>
    <x v="1"/>
    <n v="83"/>
    <n v="136"/>
  </r>
  <r>
    <x v="25"/>
    <x v="0"/>
    <n v="27"/>
    <n v="111"/>
  </r>
  <r>
    <x v="25"/>
    <x v="1"/>
    <n v="25"/>
    <n v="111"/>
  </r>
  <r>
    <x v="26"/>
    <x v="0"/>
    <n v="96"/>
    <n v="116"/>
  </r>
  <r>
    <x v="26"/>
    <x v="1"/>
    <n v="96"/>
    <n v="116"/>
  </r>
  <r>
    <x v="27"/>
    <x v="0"/>
    <n v="84"/>
    <n v="146"/>
  </r>
  <r>
    <x v="27"/>
    <x v="1"/>
    <n v="83"/>
    <n v="136"/>
  </r>
  <r>
    <x v="28"/>
    <x v="2"/>
    <m/>
    <m/>
  </r>
  <r>
    <x v="28"/>
    <x v="2"/>
    <m/>
    <m/>
  </r>
  <r>
    <x v="28"/>
    <x v="2"/>
    <m/>
    <m/>
  </r>
  <r>
    <x v="28"/>
    <x v="2"/>
    <m/>
    <m/>
  </r>
  <r>
    <x v="28"/>
    <x v="2"/>
    <m/>
    <m/>
  </r>
  <r>
    <x v="28"/>
    <x v="2"/>
    <m/>
    <m/>
  </r>
  <r>
    <x v="28"/>
    <x v="2"/>
    <m/>
    <m/>
  </r>
  <r>
    <x v="28"/>
    <x v="2"/>
    <m/>
    <m/>
  </r>
  <r>
    <x v="28"/>
    <x v="2"/>
    <m/>
    <m/>
  </r>
  <r>
    <x v="28"/>
    <x v="2"/>
    <m/>
    <m/>
  </r>
  <r>
    <x v="28"/>
    <x v="2"/>
    <m/>
    <m/>
  </r>
  <r>
    <x v="28"/>
    <x v="2"/>
    <m/>
    <m/>
  </r>
  <r>
    <x v="28"/>
    <x v="2"/>
    <m/>
    <m/>
  </r>
  <r>
    <x v="28"/>
    <x v="2"/>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8">
  <r>
    <x v="0"/>
    <n v="9"/>
    <x v="0"/>
    <n v="1"/>
    <n v="38"/>
    <n v="18"/>
  </r>
  <r>
    <x v="0"/>
    <n v="-9"/>
    <x v="0"/>
    <n v="1"/>
    <n v="38"/>
    <n v="18"/>
  </r>
  <r>
    <x v="1"/>
    <n v="5.3"/>
    <x v="1"/>
    <n v="1"/>
    <n v="82"/>
    <n v="59"/>
  </r>
  <r>
    <x v="1"/>
    <n v="5.31"/>
    <x v="2"/>
    <n v="1"/>
    <n v="83"/>
    <n v="58"/>
  </r>
  <r>
    <x v="1"/>
    <n v="-3.53"/>
    <x v="1"/>
    <n v="1"/>
    <n v="82"/>
    <n v="59"/>
  </r>
  <r>
    <x v="1"/>
    <n v="-3.54"/>
    <x v="3"/>
    <n v="1"/>
    <n v="84"/>
    <n v="58"/>
  </r>
  <r>
    <x v="1"/>
    <n v="-3.54"/>
    <x v="4"/>
    <n v="1"/>
    <n v="83"/>
    <n v="60"/>
  </r>
  <r>
    <x v="2"/>
    <n v="149.5"/>
    <x v="5"/>
    <n v="1"/>
    <n v="51"/>
    <n v="23"/>
  </r>
  <r>
    <x v="2"/>
    <n v="-149.5"/>
    <x v="6"/>
    <n v="1"/>
    <n v="52"/>
    <n v="23"/>
  </r>
  <r>
    <x v="3"/>
    <n v="1021.4"/>
    <x v="7"/>
    <n v="1"/>
    <n v="56"/>
    <n v="30"/>
  </r>
  <r>
    <x v="3"/>
    <n v="1021.4"/>
    <x v="8"/>
    <n v="1"/>
    <n v="56"/>
    <n v="31"/>
  </r>
  <r>
    <x v="3"/>
    <n v="1021.4"/>
    <x v="9"/>
    <n v="1"/>
    <n v="56"/>
    <n v="32"/>
  </r>
  <r>
    <x v="3"/>
    <n v="1021.4"/>
    <x v="8"/>
    <n v="1"/>
    <n v="56"/>
    <n v="31"/>
  </r>
  <r>
    <x v="3"/>
    <n v="-1021.4"/>
    <x v="7"/>
    <n v="1"/>
    <n v="56"/>
    <n v="30"/>
  </r>
  <r>
    <x v="3"/>
    <n v="-1021.4"/>
    <x v="8"/>
    <n v="1"/>
    <n v="56"/>
    <n v="31"/>
  </r>
  <r>
    <x v="3"/>
    <n v="-1021.4"/>
    <x v="9"/>
    <n v="1"/>
    <n v="56"/>
    <n v="32"/>
  </r>
  <r>
    <x v="3"/>
    <n v="-1021.4"/>
    <x v="8"/>
    <n v="1"/>
    <n v="56"/>
    <n v="31"/>
  </r>
  <r>
    <x v="4"/>
    <n v="99"/>
    <x v="8"/>
    <n v="1"/>
    <n v="56"/>
    <n v="31"/>
  </r>
  <r>
    <x v="4"/>
    <n v="-99"/>
    <x v="10"/>
    <n v="1"/>
    <n v="57"/>
    <n v="32"/>
  </r>
  <r>
    <x v="5"/>
    <n v="37.5"/>
    <x v="11"/>
    <n v="1"/>
    <n v="50"/>
    <n v="15"/>
  </r>
  <r>
    <x v="5"/>
    <n v="37.5"/>
    <x v="12"/>
    <n v="1"/>
    <n v="50"/>
    <n v="16"/>
  </r>
  <r>
    <x v="5"/>
    <n v="37.5"/>
    <x v="13"/>
    <n v="1"/>
    <n v="51"/>
    <n v="15"/>
  </r>
  <r>
    <x v="5"/>
    <n v="37.6"/>
    <x v="14"/>
    <n v="1"/>
    <n v="51"/>
    <n v="16"/>
  </r>
  <r>
    <x v="5"/>
    <n v="-150.1"/>
    <x v="14"/>
    <n v="1"/>
    <n v="51"/>
    <n v="16"/>
  </r>
  <r>
    <x v="6"/>
    <n v="99"/>
    <x v="15"/>
    <n v="1"/>
    <n v="69"/>
    <n v="58"/>
  </r>
  <r>
    <x v="6"/>
    <n v="-99"/>
    <x v="16"/>
    <n v="1"/>
    <n v="81"/>
    <n v="68"/>
  </r>
  <r>
    <x v="7"/>
    <n v="86.9"/>
    <x v="17"/>
    <n v="1"/>
    <n v="30"/>
    <n v="15"/>
  </r>
  <r>
    <x v="7"/>
    <n v="434.4"/>
    <x v="18"/>
    <n v="1"/>
    <n v="31"/>
    <n v="15"/>
  </r>
  <r>
    <x v="7"/>
    <n v="-521.29999999999995"/>
    <x v="18"/>
    <n v="1"/>
    <n v="31"/>
    <n v="15"/>
  </r>
  <r>
    <x v="8"/>
    <n v="7686.6"/>
    <x v="3"/>
    <n v="1"/>
    <n v="84"/>
    <n v="58"/>
  </r>
  <r>
    <x v="8"/>
    <n v="-7686.6"/>
    <x v="3"/>
    <n v="1"/>
    <n v="84"/>
    <n v="58"/>
  </r>
  <r>
    <x v="9"/>
    <n v="1760"/>
    <x v="19"/>
    <n v="1"/>
    <n v="90"/>
    <n v="39"/>
  </r>
  <r>
    <x v="9"/>
    <n v="1760"/>
    <x v="20"/>
    <n v="1"/>
    <n v="89"/>
    <n v="38"/>
  </r>
  <r>
    <x v="9"/>
    <n v="-3520"/>
    <x v="21"/>
    <n v="1"/>
    <n v="90"/>
    <n v="38"/>
  </r>
  <r>
    <x v="10"/>
    <n v="10.5"/>
    <x v="22"/>
    <n v="1"/>
    <n v="73"/>
    <n v="138"/>
  </r>
  <r>
    <x v="10"/>
    <n v="10.5"/>
    <x v="23"/>
    <n v="1"/>
    <n v="74"/>
    <n v="137"/>
  </r>
  <r>
    <x v="10"/>
    <n v="-21"/>
    <x v="24"/>
    <n v="1"/>
    <n v="83"/>
    <n v="153"/>
  </r>
  <r>
    <x v="11"/>
    <n v="215.4"/>
    <x v="25"/>
    <n v="1"/>
    <n v="69"/>
    <n v="161"/>
  </r>
  <r>
    <x v="11"/>
    <n v="215.4"/>
    <x v="26"/>
    <n v="1"/>
    <n v="69"/>
    <n v="162"/>
  </r>
  <r>
    <x v="11"/>
    <n v="-430.8"/>
    <x v="25"/>
    <n v="1"/>
    <n v="69"/>
    <n v="161"/>
  </r>
  <r>
    <x v="12"/>
    <n v="11.3"/>
    <x v="22"/>
    <n v="1"/>
    <n v="73"/>
    <n v="138"/>
  </r>
  <r>
    <x v="12"/>
    <n v="-11.3"/>
    <x v="27"/>
    <n v="1"/>
    <n v="50"/>
    <n v="189"/>
  </r>
  <r>
    <x v="13"/>
    <n v="13.25"/>
    <x v="22"/>
    <n v="1"/>
    <n v="73"/>
    <n v="138"/>
  </r>
  <r>
    <x v="13"/>
    <n v="13.25"/>
    <x v="23"/>
    <n v="1"/>
    <n v="74"/>
    <n v="137"/>
  </r>
  <r>
    <x v="13"/>
    <n v="-26.5"/>
    <x v="28"/>
    <n v="1"/>
    <n v="75"/>
    <n v="156"/>
  </r>
  <r>
    <x v="14"/>
    <n v="141.80000000000001"/>
    <x v="29"/>
    <n v="1"/>
    <n v="61"/>
    <n v="183"/>
  </r>
  <r>
    <x v="14"/>
    <n v="-141.80000000000001"/>
    <x v="30"/>
    <n v="1"/>
    <n v="60"/>
    <n v="182"/>
  </r>
  <r>
    <x v="15"/>
    <n v="14.1"/>
    <x v="22"/>
    <n v="1"/>
    <n v="73"/>
    <n v="138"/>
  </r>
  <r>
    <x v="15"/>
    <n v="14.1"/>
    <x v="23"/>
    <n v="1"/>
    <n v="74"/>
    <n v="137"/>
  </r>
  <r>
    <x v="15"/>
    <n v="-28.2"/>
    <x v="31"/>
    <n v="1"/>
    <n v="80"/>
    <n v="159"/>
  </r>
  <r>
    <x v="16"/>
    <n v="16.899999999999999"/>
    <x v="32"/>
    <n v="1"/>
    <n v="61"/>
    <n v="184"/>
  </r>
  <r>
    <x v="16"/>
    <n v="16.899999999999999"/>
    <x v="33"/>
    <n v="1"/>
    <n v="62"/>
    <n v="183"/>
  </r>
  <r>
    <x v="16"/>
    <n v="17"/>
    <x v="34"/>
    <n v="1"/>
    <n v="62"/>
    <n v="184"/>
  </r>
  <r>
    <x v="16"/>
    <n v="-50.8"/>
    <x v="30"/>
    <n v="1"/>
    <n v="60"/>
    <n v="182"/>
  </r>
  <r>
    <x v="17"/>
    <n v="6"/>
    <x v="35"/>
    <n v="1"/>
    <n v="9"/>
    <n v="108"/>
  </r>
  <r>
    <x v="17"/>
    <n v="-6"/>
    <x v="36"/>
    <n v="1"/>
    <n v="27"/>
    <n v="109"/>
  </r>
  <r>
    <x v="18"/>
    <n v="16.2"/>
    <x v="22"/>
    <n v="1"/>
    <n v="73"/>
    <n v="138"/>
  </r>
  <r>
    <x v="18"/>
    <n v="16.2"/>
    <x v="23"/>
    <n v="1"/>
    <n v="74"/>
    <n v="137"/>
  </r>
  <r>
    <x v="18"/>
    <n v="-32.4"/>
    <x v="37"/>
    <n v="1"/>
    <n v="73"/>
    <n v="164"/>
  </r>
  <r>
    <x v="19"/>
    <n v="108"/>
    <x v="38"/>
    <n v="1"/>
    <n v="61"/>
    <n v="176"/>
  </r>
  <r>
    <x v="19"/>
    <n v="-108"/>
    <x v="39"/>
    <n v="1"/>
    <n v="68"/>
    <n v="180"/>
  </r>
  <r>
    <x v="20"/>
    <n v="3.2"/>
    <x v="22"/>
    <n v="1"/>
    <n v="73"/>
    <n v="138"/>
  </r>
  <r>
    <x v="20"/>
    <n v="3.2"/>
    <x v="23"/>
    <n v="1"/>
    <n v="74"/>
    <n v="137"/>
  </r>
  <r>
    <x v="20"/>
    <n v="-6.4"/>
    <x v="40"/>
    <n v="1"/>
    <n v="67"/>
    <n v="177"/>
  </r>
  <r>
    <x v="21"/>
    <n v="15.3"/>
    <x v="41"/>
    <n v="1"/>
    <n v="29"/>
    <n v="156"/>
  </r>
  <r>
    <x v="21"/>
    <n v="-7.65"/>
    <x v="42"/>
    <n v="1"/>
    <n v="35"/>
    <n v="155"/>
  </r>
  <r>
    <x v="21"/>
    <n v="-7.65"/>
    <x v="43"/>
    <n v="1"/>
    <n v="35"/>
    <n v="156"/>
  </r>
  <r>
    <x v="22"/>
    <n v="1.5"/>
    <x v="22"/>
    <n v="1"/>
    <n v="73"/>
    <n v="138"/>
  </r>
  <r>
    <x v="22"/>
    <n v="1.5"/>
    <x v="23"/>
    <n v="1"/>
    <n v="74"/>
    <n v="137"/>
  </r>
  <r>
    <x v="22"/>
    <n v="-3"/>
    <x v="44"/>
    <n v="1"/>
    <n v="41"/>
    <n v="202"/>
  </r>
  <r>
    <x v="23"/>
    <n v="27.9"/>
    <x v="45"/>
    <n v="1"/>
    <n v="27"/>
    <n v="129"/>
  </r>
  <r>
    <x v="23"/>
    <n v="55.2"/>
    <x v="46"/>
    <n v="1"/>
    <n v="28"/>
    <n v="130"/>
  </r>
  <r>
    <x v="23"/>
    <n v="-83.1"/>
    <x v="47"/>
    <n v="1"/>
    <n v="29"/>
    <n v="131"/>
  </r>
  <r>
    <x v="24"/>
    <n v="11.4"/>
    <x v="22"/>
    <n v="1"/>
    <n v="73"/>
    <n v="138"/>
  </r>
  <r>
    <x v="24"/>
    <n v="11.4"/>
    <x v="23"/>
    <n v="1"/>
    <n v="74"/>
    <n v="137"/>
  </r>
  <r>
    <x v="24"/>
    <n v="-22.8"/>
    <x v="48"/>
    <n v="1"/>
    <n v="83"/>
    <n v="136"/>
  </r>
  <r>
    <x v="25"/>
    <n v="93"/>
    <x v="49"/>
    <n v="1"/>
    <n v="27"/>
    <n v="111"/>
  </r>
  <r>
    <x v="25"/>
    <n v="-93"/>
    <x v="50"/>
    <n v="1"/>
    <n v="25"/>
    <n v="111"/>
  </r>
  <r>
    <x v="26"/>
    <n v="10.5"/>
    <x v="51"/>
    <n v="1"/>
    <n v="96"/>
    <n v="116"/>
  </r>
  <r>
    <x v="26"/>
    <n v="-10.5"/>
    <x v="51"/>
    <n v="1"/>
    <n v="96"/>
    <n v="116"/>
  </r>
  <r>
    <x v="27"/>
    <n v="18.8"/>
    <x v="52"/>
    <n v="1"/>
    <n v="84"/>
    <n v="146"/>
  </r>
  <r>
    <x v="27"/>
    <n v="-18.8"/>
    <x v="48"/>
    <n v="1"/>
    <n v="83"/>
    <n v="136"/>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r>
    <x v="28"/>
    <m/>
    <x v="53"/>
    <m/>
    <m/>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2">
  <r>
    <n v="89181"/>
    <x v="0"/>
    <n v="38"/>
    <n v="18"/>
    <n v="3"/>
    <n v="9"/>
    <d v="2025-01-22T00:00:00"/>
    <s v="MNR"/>
    <s v="changed POD to new well in same cell for a 3 acre right"/>
    <x v="0"/>
    <n v="9"/>
    <n v="1038018"/>
    <n v="1"/>
    <n v="38"/>
    <n v="18"/>
  </r>
  <r>
    <n v="89181"/>
    <x v="1"/>
    <n v="38"/>
    <n v="18"/>
    <n v="3"/>
    <n v="9"/>
    <m/>
    <m/>
    <s v="Recommend for removal, no model change - Jacob"/>
    <x v="0"/>
    <n v="-9"/>
    <n v="1038018"/>
    <n v="1"/>
    <n v="38"/>
    <n v="18"/>
  </r>
  <r>
    <n v="89295"/>
    <x v="0"/>
    <n v="82"/>
    <n v="59"/>
    <m/>
    <n v="5.3"/>
    <d v="2025-01-06T00:00:00"/>
    <s v="MNR"/>
    <s v="Transfer added a well in (82,59), (84,58) and (83,60) to municipal rights totalling 10.61 cfs (no volume) with five existing wells located in (82,59) and (83,58)"/>
    <x v="1"/>
    <n v="5.3"/>
    <n v="1082059"/>
    <n v="1"/>
    <n v="82"/>
    <n v="59"/>
  </r>
  <r>
    <n v="89295"/>
    <x v="0"/>
    <n v="83"/>
    <n v="58"/>
    <m/>
    <n v="5.31"/>
    <m/>
    <m/>
    <m/>
    <x v="1"/>
    <n v="5.31"/>
    <n v="1083058"/>
    <n v="1"/>
    <n v="83"/>
    <n v="58"/>
  </r>
  <r>
    <n v="89295"/>
    <x v="1"/>
    <n v="82"/>
    <n v="59"/>
    <m/>
    <n v="3.53"/>
    <m/>
    <m/>
    <m/>
    <x v="1"/>
    <n v="-3.53"/>
    <n v="1082059"/>
    <n v="1"/>
    <n v="82"/>
    <n v="59"/>
  </r>
  <r>
    <n v="89295"/>
    <x v="1"/>
    <n v="84"/>
    <n v="58"/>
    <m/>
    <n v="3.54"/>
    <m/>
    <m/>
    <m/>
    <x v="1"/>
    <n v="-3.54"/>
    <n v="1084058"/>
    <n v="1"/>
    <n v="84"/>
    <n v="58"/>
  </r>
  <r>
    <n v="89295"/>
    <x v="1"/>
    <n v="83"/>
    <n v="60"/>
    <m/>
    <n v="3.54"/>
    <m/>
    <m/>
    <m/>
    <x v="1"/>
    <n v="-3.54"/>
    <n v="1083060"/>
    <n v="1"/>
    <n v="83"/>
    <n v="60"/>
  </r>
  <r>
    <n v="89544"/>
    <x v="0"/>
    <n v="51"/>
    <n v="23"/>
    <m/>
    <n v="149.5"/>
    <d v="2025-02-28T00:00:00"/>
    <s v="MNR"/>
    <s v="Transfer changed POD locations @ a dairy- commercial &amp; stockwater"/>
    <x v="2"/>
    <n v="149.5"/>
    <n v="1051023"/>
    <n v="1"/>
    <n v="51"/>
    <n v="23"/>
  </r>
  <r>
    <n v="89544"/>
    <x v="1"/>
    <n v="52"/>
    <n v="23"/>
    <m/>
    <n v="149.5"/>
    <m/>
    <m/>
    <s v="Recommend for removal, adjacent cell change - Jacob"/>
    <x v="2"/>
    <n v="-149.5"/>
    <n v="1052023"/>
    <n v="1"/>
    <n v="52"/>
    <n v="23"/>
  </r>
  <r>
    <n v="89444"/>
    <x v="0"/>
    <n v="56"/>
    <n v="30"/>
    <n v="733.6"/>
    <n v="1021.4"/>
    <d v="2025-03-29T00:00:00"/>
    <s v="MNR"/>
    <s v="Transfer hooked a 733.6 acre farm (3 wells) together with a 254.8 acre water right (one well)"/>
    <x v="3"/>
    <n v="1021.4"/>
    <n v="1056030"/>
    <n v="1"/>
    <n v="56"/>
    <n v="30"/>
  </r>
  <r>
    <n v="89444"/>
    <x v="0"/>
    <n v="56"/>
    <n v="31"/>
    <n v="733.6"/>
    <n v="1021.4"/>
    <m/>
    <m/>
    <s v="After transfer, four interconnected wells in 3 adjacent cells will be used."/>
    <x v="3"/>
    <n v="1021.4"/>
    <n v="1056031"/>
    <n v="1"/>
    <n v="56"/>
    <n v="31"/>
  </r>
  <r>
    <n v="89444"/>
    <x v="0"/>
    <n v="56"/>
    <n v="32"/>
    <n v="733.6"/>
    <n v="1021.4"/>
    <m/>
    <m/>
    <m/>
    <x v="3"/>
    <n v="1021.4"/>
    <n v="1056032"/>
    <n v="1"/>
    <n v="56"/>
    <n v="32"/>
  </r>
  <r>
    <n v="89444"/>
    <x v="0"/>
    <n v="56"/>
    <n v="31"/>
    <n v="254.8"/>
    <n v="1021.4"/>
    <m/>
    <m/>
    <m/>
    <x v="3"/>
    <n v="1021.4"/>
    <n v="1056031"/>
    <n v="1"/>
    <n v="56"/>
    <n v="31"/>
  </r>
  <r>
    <n v="89444"/>
    <x v="1"/>
    <n v="56"/>
    <n v="30"/>
    <n v="733.6"/>
    <n v="1021.4"/>
    <m/>
    <m/>
    <m/>
    <x v="3"/>
    <n v="-1021.4"/>
    <n v="1056030"/>
    <n v="1"/>
    <n v="56"/>
    <n v="30"/>
  </r>
  <r>
    <n v="89444"/>
    <x v="1"/>
    <n v="56"/>
    <n v="31"/>
    <n v="733.6"/>
    <n v="1021.4"/>
    <m/>
    <m/>
    <m/>
    <x v="3"/>
    <n v="-1021.4"/>
    <n v="1056031"/>
    <n v="1"/>
    <n v="56"/>
    <n v="31"/>
  </r>
  <r>
    <n v="89444"/>
    <x v="1"/>
    <n v="56"/>
    <n v="32"/>
    <n v="733.6"/>
    <n v="1021.4"/>
    <m/>
    <m/>
    <m/>
    <x v="3"/>
    <n v="-1021.4"/>
    <n v="1056032"/>
    <n v="1"/>
    <n v="56"/>
    <n v="32"/>
  </r>
  <r>
    <n v="89444"/>
    <x v="1"/>
    <n v="56"/>
    <n v="31"/>
    <n v="254.8"/>
    <n v="1021.4"/>
    <m/>
    <m/>
    <m/>
    <x v="3"/>
    <n v="-1021.4"/>
    <n v="1056031"/>
    <n v="1"/>
    <n v="56"/>
    <n v="31"/>
  </r>
  <r>
    <n v="89445"/>
    <x v="0"/>
    <n v="56"/>
    <n v="31"/>
    <n v="33"/>
    <n v="99"/>
    <d v="2025-03-29T00:00:00"/>
    <s v="MNR"/>
    <m/>
    <x v="4"/>
    <n v="99"/>
    <n v="1056031"/>
    <n v="1"/>
    <n v="56"/>
    <n v="31"/>
  </r>
  <r>
    <n v="89445"/>
    <x v="1"/>
    <n v="57"/>
    <n v="32"/>
    <n v="33"/>
    <n v="99"/>
    <m/>
    <m/>
    <s v="I think the listed To cell is incorrect, corrected to Row 57 Col 32 from Row 56 Col 31 - Jacob"/>
    <x v="4"/>
    <n v="-99"/>
    <n v="1057032"/>
    <n v="1"/>
    <n v="57"/>
    <n v="32"/>
  </r>
  <r>
    <n v="89451"/>
    <x v="0"/>
    <n v="50"/>
    <n v="15"/>
    <n v="11.25"/>
    <n v="37.5"/>
    <d v="2025-03-22T00:00:00"/>
    <s v="MNR"/>
    <s v="Transfer converted 45 acres of irrigation (150.1 faf) from a system of seven irrigation wells in 4 cells to dairy use in one cell (51, 16). Transfer also aded 2 new wells in the same cell (51,16) for the existing dairy rights (295.2 afa)"/>
    <x v="5"/>
    <n v="37.5"/>
    <n v="1050015"/>
    <n v="1"/>
    <n v="50"/>
    <n v="15"/>
  </r>
  <r>
    <n v="89451"/>
    <x v="0"/>
    <n v="50"/>
    <n v="16"/>
    <n v="11.25"/>
    <n v="37.5"/>
    <m/>
    <m/>
    <m/>
    <x v="5"/>
    <n v="37.5"/>
    <n v="1050016"/>
    <n v="1"/>
    <n v="50"/>
    <n v="16"/>
  </r>
  <r>
    <n v="89451"/>
    <x v="0"/>
    <n v="51"/>
    <n v="15"/>
    <n v="11.25"/>
    <n v="37.5"/>
    <m/>
    <m/>
    <m/>
    <x v="5"/>
    <n v="37.5"/>
    <n v="1051015"/>
    <n v="1"/>
    <n v="51"/>
    <n v="15"/>
  </r>
  <r>
    <n v="89451"/>
    <x v="0"/>
    <n v="51"/>
    <n v="16"/>
    <n v="11.25"/>
    <n v="37.6"/>
    <m/>
    <m/>
    <m/>
    <x v="5"/>
    <n v="37.6"/>
    <n v="1051016"/>
    <n v="1"/>
    <n v="51"/>
    <n v="16"/>
  </r>
  <r>
    <n v="89451"/>
    <x v="1"/>
    <n v="51"/>
    <n v="16"/>
    <n v="45"/>
    <n v="150.1"/>
    <m/>
    <m/>
    <m/>
    <x v="5"/>
    <n v="-150.1"/>
    <n v="1051016"/>
    <n v="1"/>
    <n v="51"/>
    <n v="16"/>
  </r>
  <r>
    <n v="89596"/>
    <x v="0"/>
    <n v="69"/>
    <n v="58"/>
    <s v="NA"/>
    <n v="99"/>
    <d v="2025-08-19T00:00:00"/>
    <s v="No MIT"/>
    <s v="Transfer of 99 af of stock &amp; commercial water"/>
    <x v="6"/>
    <n v="99"/>
    <n v="1069058"/>
    <n v="1"/>
    <n v="69"/>
    <n v="58"/>
  </r>
  <r>
    <n v="89596"/>
    <x v="1"/>
    <n v="81"/>
    <n v="68"/>
    <m/>
    <n v="99"/>
    <m/>
    <m/>
    <m/>
    <x v="6"/>
    <n v="-99"/>
    <n v="1081068"/>
    <n v="1"/>
    <n v="81"/>
    <n v="68"/>
  </r>
  <r>
    <n v="89641"/>
    <x v="0"/>
    <n v="30"/>
    <n v="15"/>
    <n v="0.12"/>
    <n v="86.9"/>
    <d v="2025-08-10T00:00:00"/>
    <s v="MNR"/>
    <s v="Transfer proposed changing well locations in adjacent or same cells for 0.72 cfs of City of Bliss year round municipal use water rights"/>
    <x v="7"/>
    <n v="86.9"/>
    <n v="1030015"/>
    <n v="1"/>
    <n v="30"/>
    <n v="15"/>
  </r>
  <r>
    <n v="89641"/>
    <x v="0"/>
    <n v="31"/>
    <n v="15"/>
    <n v="0.6"/>
    <n v="434.4"/>
    <m/>
    <m/>
    <s v="no annual volume limits, volume based on maximum diversion rate"/>
    <x v="7"/>
    <n v="434.4"/>
    <n v="1031015"/>
    <n v="1"/>
    <n v="31"/>
    <n v="15"/>
  </r>
  <r>
    <n v="89641"/>
    <x v="1"/>
    <n v="31"/>
    <n v="15"/>
    <n v="0.72"/>
    <n v="521.29999999999995"/>
    <m/>
    <m/>
    <s v="Recommend for removal, adjacent cell change - Jacob"/>
    <x v="7"/>
    <n v="-521.29999999999995"/>
    <n v="1031015"/>
    <n v="1"/>
    <n v="31"/>
    <n v="15"/>
  </r>
  <r>
    <n v="89908"/>
    <x v="0"/>
    <n v="84"/>
    <n v="58"/>
    <n v="10.61"/>
    <n v="7686.6"/>
    <d v="2025-08-31T00:00:00"/>
    <s v="MNR"/>
    <s v="Transfer proposed changin one well location out of eight wells for the City of Rupert municipal system.  Total diversion rate for 5 rights for year round municipal use is 10.61 cfs."/>
    <x v="8"/>
    <n v="7686.6"/>
    <n v="1084058"/>
    <n v="1"/>
    <n v="84"/>
    <n v="58"/>
  </r>
  <r>
    <n v="89908"/>
    <x v="1"/>
    <n v="84"/>
    <n v="58"/>
    <n v="10.61"/>
    <n v="7686.6"/>
    <m/>
    <m/>
    <s v="no annual volume limits, volume based on maximum diversion rate"/>
    <x v="8"/>
    <n v="-7686.6"/>
    <n v="1084058"/>
    <n v="1"/>
    <n v="84"/>
    <n v="58"/>
  </r>
  <r>
    <n v="89992"/>
    <x v="0"/>
    <n v="90"/>
    <n v="39"/>
    <n v="440"/>
    <n v="1760"/>
    <d v="2025-10-03T00:00:00"/>
    <s v="MNR"/>
    <s v="Transfer added a 4th well in Row 90, column 38.  Three exising well isn 90,39 &amp; 89,39."/>
    <x v="9"/>
    <n v="1760"/>
    <n v="1090039"/>
    <n v="1"/>
    <n v="90"/>
    <n v="39"/>
  </r>
  <r>
    <n v="89992"/>
    <x v="0"/>
    <n v="89"/>
    <n v="38"/>
    <n v="440"/>
    <n v="1760"/>
    <m/>
    <m/>
    <m/>
    <x v="9"/>
    <n v="1760"/>
    <n v="1089038"/>
    <n v="1"/>
    <n v="89"/>
    <n v="38"/>
  </r>
  <r>
    <n v="89992"/>
    <x v="1"/>
    <n v="90"/>
    <n v="38"/>
    <n v="880"/>
    <n v="3520"/>
    <m/>
    <m/>
    <m/>
    <x v="9"/>
    <n v="-3520"/>
    <n v="1090038"/>
    <n v="1"/>
    <n v="90"/>
    <n v="38"/>
  </r>
  <r>
    <n v="89409"/>
    <x v="0"/>
    <n v="73"/>
    <n v="138"/>
    <n v="3.5"/>
    <n v="10.5"/>
    <d v="2025-01-07T00:00:00"/>
    <s v="No MIT"/>
    <m/>
    <x v="10"/>
    <n v="10.5"/>
    <n v="1073138"/>
    <n v="1"/>
    <n v="73"/>
    <n v="138"/>
  </r>
  <r>
    <n v="89409"/>
    <x v="0"/>
    <n v="74"/>
    <n v="137"/>
    <n v="3.5"/>
    <n v="10.5"/>
    <m/>
    <m/>
    <m/>
    <x v="10"/>
    <n v="10.5"/>
    <n v="1074137"/>
    <n v="1"/>
    <n v="74"/>
    <n v="137"/>
  </r>
  <r>
    <n v="89409"/>
    <x v="1"/>
    <n v="83"/>
    <n v="153"/>
    <n v="7"/>
    <n v="21"/>
    <m/>
    <m/>
    <m/>
    <x v="10"/>
    <n v="-21"/>
    <n v="1083153"/>
    <n v="1"/>
    <n v="83"/>
    <n v="153"/>
  </r>
  <r>
    <n v="89433"/>
    <x v="0"/>
    <n v="69"/>
    <n v="161"/>
    <s v="NA"/>
    <n v="215.4"/>
    <d v="2025-01-08T00:00:00"/>
    <s v="MNR"/>
    <s v="Existing wells in 2 model cells.  Additional well in same model cell as one of the existing wells."/>
    <x v="11"/>
    <n v="215.4"/>
    <n v="1069161"/>
    <n v="1"/>
    <n v="69"/>
    <n v="161"/>
  </r>
  <r>
    <n v="89433"/>
    <x v="0"/>
    <n v="69"/>
    <n v="162"/>
    <s v="NA"/>
    <n v="215.4"/>
    <m/>
    <m/>
    <m/>
    <x v="11"/>
    <n v="215.4"/>
    <n v="1069162"/>
    <n v="1"/>
    <n v="69"/>
    <n v="162"/>
  </r>
  <r>
    <n v="89433"/>
    <x v="1"/>
    <n v="69"/>
    <n v="161"/>
    <m/>
    <n v="430.8"/>
    <m/>
    <m/>
    <s v="Recommend for removal, no model change - Jacob"/>
    <x v="11"/>
    <n v="-430.8"/>
    <n v="1069161"/>
    <n v="1"/>
    <n v="69"/>
    <n v="161"/>
  </r>
  <r>
    <n v="89344"/>
    <x v="0"/>
    <n v="73"/>
    <n v="138"/>
    <n v="4"/>
    <n v="11.3"/>
    <d v="2025-01-29T00:00:00"/>
    <s v="No MIT"/>
    <s v="Nature of use changed from irrigation to commercial"/>
    <x v="12"/>
    <n v="11.3"/>
    <n v="1073138"/>
    <n v="1"/>
    <n v="73"/>
    <n v="138"/>
  </r>
  <r>
    <n v="89344"/>
    <x v="1"/>
    <n v="50"/>
    <n v="189"/>
    <s v="NA"/>
    <n v="11.3"/>
    <m/>
    <m/>
    <m/>
    <x v="12"/>
    <n v="-11.3"/>
    <n v="1050189"/>
    <n v="1"/>
    <n v="50"/>
    <n v="189"/>
  </r>
  <r>
    <n v="89478"/>
    <x v="0"/>
    <n v="73"/>
    <n v="138"/>
    <n v="4.45"/>
    <n v="13.25"/>
    <d v="2025-02-18T00:00:00"/>
    <s v="No MIT"/>
    <s v="Nature of use changed from irrigation to industrial"/>
    <x v="13"/>
    <n v="13.25"/>
    <n v="1073138"/>
    <n v="1"/>
    <n v="73"/>
    <n v="138"/>
  </r>
  <r>
    <n v="89478"/>
    <x v="0"/>
    <n v="74"/>
    <n v="137"/>
    <n v="4.45"/>
    <n v="13.25"/>
    <m/>
    <m/>
    <m/>
    <x v="13"/>
    <n v="13.25"/>
    <n v="1074137"/>
    <n v="1"/>
    <n v="74"/>
    <n v="137"/>
  </r>
  <r>
    <n v="89478"/>
    <x v="1"/>
    <n v="75"/>
    <n v="156"/>
    <s v="NA"/>
    <n v="26.5"/>
    <m/>
    <m/>
    <m/>
    <x v="13"/>
    <n v="-26.5"/>
    <n v="1075156"/>
    <n v="1"/>
    <n v="75"/>
    <n v="156"/>
  </r>
  <r>
    <n v="89500"/>
    <x v="0"/>
    <n v="61"/>
    <n v="183"/>
    <n v="58.5"/>
    <n v="141.80000000000001"/>
    <d v="2025-02-27T00:00:00"/>
    <s v="No MIT"/>
    <s v="Nature of use changed from irrigation to municiapl.  Applicant provided multiple analyses modeling most extreme wells in city system.  Table lists the centroid for the City of Rexburg."/>
    <x v="14"/>
    <n v="141.80000000000001"/>
    <n v="1061183"/>
    <n v="1"/>
    <n v="61"/>
    <n v="183"/>
  </r>
  <r>
    <n v="89500"/>
    <x v="1"/>
    <n v="60"/>
    <n v="182"/>
    <s v="NA"/>
    <n v="141.80000000000001"/>
    <m/>
    <m/>
    <m/>
    <x v="14"/>
    <n v="-141.80000000000001"/>
    <n v="1060182"/>
    <n v="1"/>
    <n v="60"/>
    <n v="182"/>
  </r>
  <r>
    <n v="89524"/>
    <x v="0"/>
    <n v="73"/>
    <n v="138"/>
    <n v="5"/>
    <n v="14.1"/>
    <d v="2025-03-26T00:00:00"/>
    <s v="No MIT"/>
    <s v="From wells are in different model cells.  Separtely modeled 28.2 af from the &quot;from wells&quot;.  Nature of use changed from irrigation to municipal."/>
    <x v="15"/>
    <n v="14.1"/>
    <n v="1073138"/>
    <n v="1"/>
    <n v="73"/>
    <n v="138"/>
  </r>
  <r>
    <n v="89524"/>
    <x v="0"/>
    <n v="74"/>
    <n v="137"/>
    <n v="5"/>
    <n v="14.1"/>
    <m/>
    <m/>
    <m/>
    <x v="15"/>
    <n v="14.1"/>
    <n v="1074137"/>
    <n v="1"/>
    <n v="74"/>
    <n v="137"/>
  </r>
  <r>
    <n v="89524"/>
    <x v="1"/>
    <n v="80"/>
    <n v="159"/>
    <s v="NA"/>
    <n v="28.2"/>
    <m/>
    <m/>
    <m/>
    <x v="15"/>
    <n v="-28.2"/>
    <n v="1080159"/>
    <n v="1"/>
    <n v="80"/>
    <n v="159"/>
  </r>
  <r>
    <n v="89182"/>
    <x v="0"/>
    <n v="61"/>
    <n v="184"/>
    <n v="9.3000000000000007"/>
    <n v="16.899999999999999"/>
    <d v="2025-03-19T00:00:00"/>
    <s v="No MIT"/>
    <s v="Applicants transfer tool analysis was based on farthest City of Rexburg municipal well from the existing POD.  Application still passed under the thresholds.  It is more appropriate to use use a centroid for a city system.  City of Rexburg provided a weighted centroid analysis for another transfer app filed in Dec 2024.  The weighted centroid cell is shown in the table above.  Appliction converts irrigation right to municipal use in the City of Rexburg system."/>
    <x v="16"/>
    <n v="16.899999999999999"/>
    <n v="1061184"/>
    <n v="1"/>
    <n v="61"/>
    <n v="184"/>
  </r>
  <r>
    <n v="89182"/>
    <x v="0"/>
    <n v="62"/>
    <n v="183"/>
    <n v="9.3000000000000007"/>
    <n v="16.899999999999999"/>
    <m/>
    <m/>
    <m/>
    <x v="16"/>
    <n v="16.899999999999999"/>
    <n v="1062183"/>
    <n v="1"/>
    <n v="62"/>
    <n v="183"/>
  </r>
  <r>
    <n v="89182"/>
    <x v="0"/>
    <n v="62"/>
    <n v="184"/>
    <n v="9.4"/>
    <n v="17"/>
    <m/>
    <m/>
    <m/>
    <x v="16"/>
    <n v="17"/>
    <n v="1062184"/>
    <n v="1"/>
    <n v="62"/>
    <n v="184"/>
  </r>
  <r>
    <n v="89182"/>
    <x v="1"/>
    <n v="60"/>
    <n v="182"/>
    <s v="NA"/>
    <n v="50.8"/>
    <m/>
    <m/>
    <m/>
    <x v="16"/>
    <n v="-50.8"/>
    <n v="1060182"/>
    <n v="1"/>
    <n v="60"/>
    <n v="182"/>
  </r>
  <r>
    <n v="88832"/>
    <x v="0"/>
    <n v="9"/>
    <n v="108"/>
    <n v="2"/>
    <n v="6"/>
    <d v="2025-03-19T00:00:00"/>
    <s v="No MIT"/>
    <s v="incorrect model row denoted (26 instead of 27)"/>
    <x v="17"/>
    <n v="6"/>
    <n v="1009108"/>
    <n v="1"/>
    <n v="9"/>
    <n v="108"/>
  </r>
  <r>
    <n v="88832"/>
    <x v="1"/>
    <n v="27"/>
    <n v="109"/>
    <n v="2"/>
    <n v="6"/>
    <m/>
    <m/>
    <m/>
    <x v="17"/>
    <n v="-6"/>
    <n v="1027109"/>
    <n v="1"/>
    <n v="27"/>
    <n v="109"/>
  </r>
  <r>
    <n v="89460"/>
    <x v="0"/>
    <n v="73"/>
    <n v="138"/>
    <n v="5.75"/>
    <n v="16.2"/>
    <m/>
    <m/>
    <s v="Nature of use changed from irrigation to municipal.  To cell is weighted centroid of Falls Water Company system."/>
    <x v="18"/>
    <n v="16.2"/>
    <n v="1073138"/>
    <n v="1"/>
    <n v="73"/>
    <n v="138"/>
  </r>
  <r>
    <n v="89460"/>
    <x v="0"/>
    <n v="74"/>
    <n v="137"/>
    <n v="5.75"/>
    <n v="16.2"/>
    <m/>
    <m/>
    <m/>
    <x v="18"/>
    <n v="16.2"/>
    <n v="1074137"/>
    <n v="1"/>
    <n v="74"/>
    <n v="137"/>
  </r>
  <r>
    <n v="89460"/>
    <x v="1"/>
    <n v="73"/>
    <n v="164"/>
    <s v="NA"/>
    <n v="32.4"/>
    <m/>
    <m/>
    <m/>
    <x v="18"/>
    <n v="-32.4"/>
    <n v="1073164"/>
    <n v="1"/>
    <n v="73"/>
    <n v="164"/>
  </r>
  <r>
    <n v="87765"/>
    <x v="0"/>
    <n v="61"/>
    <n v="176"/>
    <n v="112"/>
    <n v="108"/>
    <d v="2025-04-11T00:00:00"/>
    <s v="No MIT"/>
    <s v="Right limited to 108 af to prevent enlargement."/>
    <x v="19"/>
    <n v="108"/>
    <n v="1061176"/>
    <n v="1"/>
    <n v="61"/>
    <n v="176"/>
  </r>
  <r>
    <n v="87765"/>
    <x v="1"/>
    <n v="68"/>
    <n v="180"/>
    <n v="112"/>
    <n v="108"/>
    <m/>
    <m/>
    <m/>
    <x v="19"/>
    <n v="-108"/>
    <n v="1068180"/>
    <n v="1"/>
    <n v="68"/>
    <n v="180"/>
  </r>
  <r>
    <n v="89629"/>
    <x v="0"/>
    <n v="73"/>
    <n v="138"/>
    <n v="1.1499999999999999"/>
    <n v="3.2"/>
    <d v="2025-04-21T00:00:00"/>
    <s v="No MIT"/>
    <s v="Two from wells. Volume equally split between wells"/>
    <x v="20"/>
    <n v="3.2"/>
    <n v="1073138"/>
    <n v="1"/>
    <n v="73"/>
    <n v="138"/>
  </r>
  <r>
    <n v="89629"/>
    <x v="0"/>
    <n v="74"/>
    <n v="137"/>
    <n v="1.1499999999999999"/>
    <n v="3.2"/>
    <m/>
    <m/>
    <m/>
    <x v="20"/>
    <n v="3.2"/>
    <n v="1074137"/>
    <n v="1"/>
    <n v="74"/>
    <n v="137"/>
  </r>
  <r>
    <n v="89629"/>
    <x v="1"/>
    <n v="67"/>
    <n v="177"/>
    <n v="2.2999999999999998"/>
    <n v="6.4"/>
    <m/>
    <m/>
    <m/>
    <x v="20"/>
    <n v="-6.4"/>
    <n v="1067177"/>
    <n v="1"/>
    <n v="67"/>
    <n v="177"/>
  </r>
  <r>
    <n v="89502"/>
    <x v="0"/>
    <n v="29"/>
    <n v="156"/>
    <n v="5.0999999999999996"/>
    <n v="15.3"/>
    <d v="2025-04-21T00:00:00"/>
    <s v="No MIT"/>
    <m/>
    <x v="21"/>
    <n v="15.3"/>
    <n v="1029156"/>
    <n v="1"/>
    <n v="29"/>
    <n v="156"/>
  </r>
  <r>
    <n v="89502"/>
    <x v="1"/>
    <n v="35"/>
    <n v="155"/>
    <n v="2.5499999999999998"/>
    <n v="7.65"/>
    <m/>
    <m/>
    <m/>
    <x v="21"/>
    <n v="-7.65"/>
    <n v="1035155"/>
    <n v="1"/>
    <n v="35"/>
    <n v="155"/>
  </r>
  <r>
    <n v="89502"/>
    <x v="1"/>
    <n v="35"/>
    <n v="156"/>
    <n v="2.5499999999999998"/>
    <n v="7.65"/>
    <m/>
    <m/>
    <m/>
    <x v="21"/>
    <n v="-7.65"/>
    <n v="1035156"/>
    <n v="1"/>
    <n v="35"/>
    <n v="156"/>
  </r>
  <r>
    <n v="89454"/>
    <x v="0"/>
    <n v="73"/>
    <n v="138"/>
    <n v="0.5"/>
    <n v="1.5"/>
    <d v="2025-04-21T00:00:00"/>
    <s v="No MIT"/>
    <s v="To cell represents the last active cell closest to the proposed POD"/>
    <x v="22"/>
    <n v="1.5"/>
    <n v="1073138"/>
    <n v="1"/>
    <n v="73"/>
    <n v="138"/>
  </r>
  <r>
    <n v="89454"/>
    <x v="0"/>
    <n v="74"/>
    <n v="137"/>
    <n v="0.5"/>
    <n v="1.5"/>
    <m/>
    <m/>
    <m/>
    <x v="22"/>
    <n v="1.5"/>
    <n v="1074137"/>
    <n v="1"/>
    <n v="74"/>
    <n v="137"/>
  </r>
  <r>
    <n v="89454"/>
    <x v="1"/>
    <n v="41"/>
    <n v="202"/>
    <n v="1"/>
    <n v="3"/>
    <m/>
    <m/>
    <s v="I don't think this is worth including in the model, the new PODs are so far away from the current model boundary that their effects are likely minimal. They would be relevant if the planned ESPA expansion happened however. -Jacob"/>
    <x v="22"/>
    <n v="-3"/>
    <n v="1041202"/>
    <n v="1"/>
    <n v="41"/>
    <n v="202"/>
  </r>
  <r>
    <n v="89453"/>
    <x v="0"/>
    <n v="27"/>
    <n v="129"/>
    <n v="9.3000000000000007"/>
    <n v="27.9"/>
    <d v="2025-05-21T00:00:00"/>
    <s v="No MIT"/>
    <m/>
    <x v="23"/>
    <n v="27.9"/>
    <n v="1027129"/>
    <n v="1"/>
    <n v="27"/>
    <n v="129"/>
  </r>
  <r>
    <n v="89453"/>
    <x v="0"/>
    <n v="28"/>
    <n v="130"/>
    <n v="18.399999999999999"/>
    <n v="55.2"/>
    <m/>
    <m/>
    <m/>
    <x v="23"/>
    <n v="55.2"/>
    <n v="1028130"/>
    <n v="1"/>
    <n v="28"/>
    <n v="130"/>
  </r>
  <r>
    <n v="89453"/>
    <x v="1"/>
    <n v="29"/>
    <n v="131"/>
    <n v="27.7"/>
    <n v="83.1"/>
    <m/>
    <m/>
    <m/>
    <x v="23"/>
    <n v="-83.1"/>
    <n v="1029131"/>
    <n v="1"/>
    <n v="29"/>
    <n v="131"/>
  </r>
  <r>
    <n v="89728"/>
    <x v="0"/>
    <n v="73"/>
    <n v="138"/>
    <n v="4.05"/>
    <n v="11.4"/>
    <d v="2025-06-11T00:00:00"/>
    <s v="No MIT"/>
    <s v="From well 22.8 af was split between the two wells.  Nature of use changed from irrigation to municipal"/>
    <x v="24"/>
    <n v="11.4"/>
    <n v="1073138"/>
    <n v="1"/>
    <n v="73"/>
    <n v="138"/>
  </r>
  <r>
    <n v="89728"/>
    <x v="0"/>
    <n v="74"/>
    <n v="137"/>
    <n v="4.05"/>
    <n v="11.4"/>
    <m/>
    <m/>
    <m/>
    <x v="24"/>
    <n v="11.4"/>
    <n v="1074137"/>
    <n v="1"/>
    <n v="74"/>
    <n v="137"/>
  </r>
  <r>
    <n v="89728"/>
    <x v="1"/>
    <n v="83"/>
    <n v="136"/>
    <s v="NA"/>
    <n v="22.8"/>
    <m/>
    <m/>
    <m/>
    <x v="24"/>
    <n v="-22.8"/>
    <n v="1083136"/>
    <n v="1"/>
    <n v="83"/>
    <n v="136"/>
  </r>
  <r>
    <n v="89863"/>
    <x v="0"/>
    <n v="27"/>
    <n v="111"/>
    <n v="31"/>
    <n v="93"/>
    <d v="2025-08-18T00:00:00"/>
    <s v="No MIT"/>
    <m/>
    <x v="25"/>
    <n v="93"/>
    <n v="1027111"/>
    <n v="1"/>
    <n v="27"/>
    <n v="111"/>
  </r>
  <r>
    <n v="89863"/>
    <x v="1"/>
    <n v="25"/>
    <n v="111"/>
    <n v="31"/>
    <n v="93"/>
    <m/>
    <m/>
    <m/>
    <x v="25"/>
    <n v="-93"/>
    <n v="1025111"/>
    <n v="1"/>
    <n v="25"/>
    <n v="111"/>
  </r>
  <r>
    <n v="89947"/>
    <x v="0"/>
    <n v="96"/>
    <n v="116"/>
    <n v="3.5"/>
    <n v="10.5"/>
    <d v="2025-09-11T00:00:00"/>
    <s v="MNR"/>
    <m/>
    <x v="26"/>
    <n v="10.5"/>
    <n v="1096116"/>
    <n v="1"/>
    <n v="96"/>
    <n v="116"/>
  </r>
  <r>
    <n v="89947"/>
    <x v="1"/>
    <n v="96"/>
    <n v="116"/>
    <n v="3.5"/>
    <n v="10.5"/>
    <m/>
    <m/>
    <s v="Recommend for removal, no model change - Jacob"/>
    <x v="26"/>
    <n v="-10.5"/>
    <n v="1096116"/>
    <n v="1"/>
    <n v="96"/>
    <n v="116"/>
  </r>
  <r>
    <n v="89932"/>
    <x v="0"/>
    <n v="84"/>
    <n v="146"/>
    <n v="8.9"/>
    <n v="18.8"/>
    <d v="2025-09-11T00:00:00"/>
    <s v="No MIT"/>
    <s v="Nature of use changed from  irrigation to municiapl.  "/>
    <x v="27"/>
    <n v="18.8"/>
    <n v="1084146"/>
    <n v="1"/>
    <n v="84"/>
    <n v="146"/>
  </r>
  <r>
    <n v="89932"/>
    <x v="1"/>
    <n v="83"/>
    <n v="136"/>
    <s v="NA"/>
    <n v="18.8"/>
    <m/>
    <m/>
    <s v="While municipal use is considred fully consumptive under departmental standard, unlike irrigation, transfers of this nature usually limit the water right to only the consumptive portion of the irrigation. I'm not sure if this would affect your model but I figured I should mention it. -Jacob"/>
    <x v="27"/>
    <n v="-18.8"/>
    <n v="1083136"/>
    <n v="1"/>
    <n v="83"/>
    <n v="136"/>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4">
  <r>
    <n v="9"/>
    <n v="89181"/>
    <x v="0"/>
  </r>
  <r>
    <n v="-9"/>
    <n v="89181"/>
    <x v="0"/>
  </r>
  <r>
    <n v="5.3"/>
    <n v="89295"/>
    <x v="1"/>
  </r>
  <r>
    <n v="5.31"/>
    <n v="89295"/>
    <x v="2"/>
  </r>
  <r>
    <n v="-3.53"/>
    <n v="89295"/>
    <x v="1"/>
  </r>
  <r>
    <n v="-3.54"/>
    <n v="89295"/>
    <x v="3"/>
  </r>
  <r>
    <n v="-3.54"/>
    <n v="89295"/>
    <x v="4"/>
  </r>
  <r>
    <n v="149.5"/>
    <n v="89544"/>
    <x v="5"/>
  </r>
  <r>
    <n v="-149.5"/>
    <n v="89544"/>
    <x v="6"/>
  </r>
  <r>
    <n v="1021.4"/>
    <n v="89444"/>
    <x v="7"/>
  </r>
  <r>
    <n v="1021.4"/>
    <n v="89444"/>
    <x v="8"/>
  </r>
  <r>
    <n v="1021.4"/>
    <n v="89444"/>
    <x v="9"/>
  </r>
  <r>
    <n v="1021.4"/>
    <n v="89444"/>
    <x v="8"/>
  </r>
  <r>
    <n v="-1021.4"/>
    <n v="89444"/>
    <x v="7"/>
  </r>
  <r>
    <n v="-1021.4"/>
    <n v="89444"/>
    <x v="8"/>
  </r>
  <r>
    <n v="-1021.4"/>
    <n v="89444"/>
    <x v="9"/>
  </r>
  <r>
    <n v="-1021.4"/>
    <n v="89444"/>
    <x v="8"/>
  </r>
  <r>
    <n v="99"/>
    <n v="89445"/>
    <x v="8"/>
  </r>
  <r>
    <n v="-99"/>
    <n v="89445"/>
    <x v="10"/>
  </r>
  <r>
    <n v="37.5"/>
    <n v="89451"/>
    <x v="11"/>
  </r>
  <r>
    <n v="37.5"/>
    <n v="89451"/>
    <x v="12"/>
  </r>
  <r>
    <n v="37.5"/>
    <n v="89451"/>
    <x v="13"/>
  </r>
  <r>
    <n v="37.6"/>
    <n v="89451"/>
    <x v="14"/>
  </r>
  <r>
    <n v="-150.1"/>
    <n v="89451"/>
    <x v="14"/>
  </r>
  <r>
    <n v="99"/>
    <n v="89596"/>
    <x v="15"/>
  </r>
  <r>
    <n v="-99"/>
    <n v="89596"/>
    <x v="16"/>
  </r>
  <r>
    <n v="86.9"/>
    <n v="89641"/>
    <x v="17"/>
  </r>
  <r>
    <n v="434.4"/>
    <n v="89641"/>
    <x v="18"/>
  </r>
  <r>
    <n v="-521.29999999999995"/>
    <n v="89641"/>
    <x v="18"/>
  </r>
  <r>
    <n v="7686.6"/>
    <n v="89908"/>
    <x v="3"/>
  </r>
  <r>
    <n v="-7686.6"/>
    <n v="89908"/>
    <x v="3"/>
  </r>
  <r>
    <n v="1760"/>
    <n v="89992"/>
    <x v="19"/>
  </r>
  <r>
    <n v="1760"/>
    <n v="89992"/>
    <x v="20"/>
  </r>
  <r>
    <n v="-3520"/>
    <n v="89992"/>
    <x v="21"/>
  </r>
  <r>
    <n v="10.5"/>
    <n v="89409"/>
    <x v="22"/>
  </r>
  <r>
    <n v="10.5"/>
    <n v="89409"/>
    <x v="23"/>
  </r>
  <r>
    <n v="-21"/>
    <n v="89409"/>
    <x v="24"/>
  </r>
  <r>
    <n v="215.4"/>
    <n v="89433"/>
    <x v="25"/>
  </r>
  <r>
    <n v="215.4"/>
    <n v="89433"/>
    <x v="26"/>
  </r>
  <r>
    <n v="-430.8"/>
    <n v="89433"/>
    <x v="25"/>
  </r>
  <r>
    <n v="11.3"/>
    <n v="89344"/>
    <x v="22"/>
  </r>
  <r>
    <n v="-11.3"/>
    <n v="89344"/>
    <x v="27"/>
  </r>
  <r>
    <n v="13.25"/>
    <n v="89478"/>
    <x v="22"/>
  </r>
  <r>
    <n v="13.25"/>
    <n v="89478"/>
    <x v="23"/>
  </r>
  <r>
    <n v="-26.5"/>
    <n v="89478"/>
    <x v="28"/>
  </r>
  <r>
    <n v="141.80000000000001"/>
    <n v="89500"/>
    <x v="29"/>
  </r>
  <r>
    <n v="-141.80000000000001"/>
    <n v="89500"/>
    <x v="30"/>
  </r>
  <r>
    <n v="14.1"/>
    <n v="89524"/>
    <x v="22"/>
  </r>
  <r>
    <n v="14.1"/>
    <n v="89524"/>
    <x v="23"/>
  </r>
  <r>
    <n v="-28.2"/>
    <n v="89524"/>
    <x v="31"/>
  </r>
  <r>
    <n v="16.899999999999999"/>
    <n v="89182"/>
    <x v="32"/>
  </r>
  <r>
    <n v="16.899999999999999"/>
    <n v="89182"/>
    <x v="33"/>
  </r>
  <r>
    <n v="17"/>
    <n v="89182"/>
    <x v="34"/>
  </r>
  <r>
    <n v="-50.8"/>
    <n v="89182"/>
    <x v="30"/>
  </r>
  <r>
    <n v="6"/>
    <n v="88832"/>
    <x v="35"/>
  </r>
  <r>
    <n v="-6"/>
    <n v="88832"/>
    <x v="36"/>
  </r>
  <r>
    <n v="16.2"/>
    <n v="89460"/>
    <x v="22"/>
  </r>
  <r>
    <n v="16.2"/>
    <n v="89460"/>
    <x v="23"/>
  </r>
  <r>
    <n v="-32.4"/>
    <n v="89460"/>
    <x v="37"/>
  </r>
  <r>
    <n v="108"/>
    <n v="87765"/>
    <x v="38"/>
  </r>
  <r>
    <n v="-108"/>
    <n v="87765"/>
    <x v="39"/>
  </r>
  <r>
    <n v="3.2"/>
    <n v="89629"/>
    <x v="22"/>
  </r>
  <r>
    <n v="3.2"/>
    <n v="89629"/>
    <x v="23"/>
  </r>
  <r>
    <n v="-6.4"/>
    <n v="89629"/>
    <x v="40"/>
  </r>
  <r>
    <n v="15.3"/>
    <n v="89502"/>
    <x v="41"/>
  </r>
  <r>
    <n v="-7.65"/>
    <n v="89502"/>
    <x v="42"/>
  </r>
  <r>
    <n v="-7.65"/>
    <n v="89502"/>
    <x v="43"/>
  </r>
  <r>
    <n v="1.5"/>
    <n v="89454"/>
    <x v="22"/>
  </r>
  <r>
    <n v="1.5"/>
    <n v="89454"/>
    <x v="23"/>
  </r>
  <r>
    <n v="-3"/>
    <n v="89454"/>
    <x v="44"/>
  </r>
  <r>
    <n v="27.9"/>
    <n v="89453"/>
    <x v="45"/>
  </r>
  <r>
    <n v="55.2"/>
    <n v="89453"/>
    <x v="46"/>
  </r>
  <r>
    <n v="-83.1"/>
    <n v="89453"/>
    <x v="47"/>
  </r>
  <r>
    <n v="11.4"/>
    <n v="89728"/>
    <x v="22"/>
  </r>
  <r>
    <n v="11.4"/>
    <n v="89728"/>
    <x v="23"/>
  </r>
  <r>
    <n v="-22.8"/>
    <n v="89728"/>
    <x v="48"/>
  </r>
  <r>
    <n v="93"/>
    <n v="89863"/>
    <x v="49"/>
  </r>
  <r>
    <n v="-93"/>
    <n v="89863"/>
    <x v="50"/>
  </r>
  <r>
    <n v="10.5"/>
    <n v="89947"/>
    <x v="51"/>
  </r>
  <r>
    <n v="-10.5"/>
    <n v="89947"/>
    <x v="51"/>
  </r>
  <r>
    <n v="18.8"/>
    <n v="89932"/>
    <x v="52"/>
  </r>
  <r>
    <n v="-18.8"/>
    <n v="89932"/>
    <x v="48"/>
  </r>
  <r>
    <m/>
    <m/>
    <x v="53"/>
  </r>
  <r>
    <m/>
    <m/>
    <x v="5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6AE5A42-D2C6-4194-BCFF-E3133504A083}" name="PivotTable1" cacheId="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D33" firstHeaderRow="1" firstDataRow="2" firstDataCol="1"/>
  <pivotFields count="15">
    <pivotField showAll="0"/>
    <pivotField axis="axisCol" showAll="0">
      <items count="3">
        <item x="0"/>
        <item x="1"/>
        <item t="default"/>
      </items>
    </pivotField>
    <pivotField showAll="0"/>
    <pivotField showAll="0"/>
    <pivotField showAll="0"/>
    <pivotField showAll="0"/>
    <pivotField showAll="0"/>
    <pivotField showAll="0"/>
    <pivotField showAll="0"/>
    <pivotField axis="axisRow" showAll="0">
      <items count="29">
        <item x="19"/>
        <item x="17"/>
        <item x="0"/>
        <item x="16"/>
        <item x="1"/>
        <item x="12"/>
        <item x="10"/>
        <item x="11"/>
        <item x="3"/>
        <item x="4"/>
        <item x="5"/>
        <item x="23"/>
        <item x="22"/>
        <item x="18"/>
        <item x="13"/>
        <item x="14"/>
        <item x="21"/>
        <item x="15"/>
        <item x="2"/>
        <item x="6"/>
        <item x="20"/>
        <item x="7"/>
        <item x="24"/>
        <item x="25"/>
        <item x="8"/>
        <item x="27"/>
        <item x="26"/>
        <item x="9"/>
        <item t="default"/>
      </items>
    </pivotField>
    <pivotField dataField="1" numFmtId="2" showAll="0"/>
    <pivotField showAll="0"/>
    <pivotField showAll="0"/>
    <pivotField showAll="0"/>
    <pivotField showAll="0"/>
  </pivotFields>
  <rowFields count="1">
    <field x="9"/>
  </rowFields>
  <rowItems count="29">
    <i>
      <x/>
    </i>
    <i>
      <x v="1"/>
    </i>
    <i>
      <x v="2"/>
    </i>
    <i>
      <x v="3"/>
    </i>
    <i>
      <x v="4"/>
    </i>
    <i>
      <x v="5"/>
    </i>
    <i>
      <x v="6"/>
    </i>
    <i>
      <x v="7"/>
    </i>
    <i>
      <x v="8"/>
    </i>
    <i>
      <x v="9"/>
    </i>
    <i>
      <x v="10"/>
    </i>
    <i>
      <x v="11"/>
    </i>
    <i>
      <x v="12"/>
    </i>
    <i>
      <x v="13"/>
    </i>
    <i>
      <x v="14"/>
    </i>
    <i>
      <x v="15"/>
    </i>
    <i>
      <x v="16"/>
    </i>
    <i>
      <x v="17"/>
    </i>
    <i>
      <x v="18"/>
    </i>
    <i>
      <x v="19"/>
    </i>
    <i>
      <x v="20"/>
    </i>
    <i>
      <x v="21"/>
    </i>
    <i>
      <x v="22"/>
    </i>
    <i>
      <x v="23"/>
    </i>
    <i>
      <x v="24"/>
    </i>
    <i>
      <x v="25"/>
    </i>
    <i>
      <x v="26"/>
    </i>
    <i>
      <x v="27"/>
    </i>
    <i t="grand">
      <x/>
    </i>
  </rowItems>
  <colFields count="1">
    <field x="1"/>
  </colFields>
  <colItems count="3">
    <i>
      <x/>
    </i>
    <i>
      <x v="1"/>
    </i>
    <i t="grand">
      <x/>
    </i>
  </colItems>
  <dataFields count="1">
    <dataField name="Sum of AF/yr" fld="10" baseField="0"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B8F1143-B332-4144-B8DE-C7F38B2DB5C3}" name="PivotTable6"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4:B34" firstHeaderRow="1" firstDataRow="1" firstDataCol="1"/>
  <pivotFields count="6">
    <pivotField axis="axisRow" showAll="0">
      <items count="30">
        <item x="19"/>
        <item x="17"/>
        <item x="0"/>
        <item x="16"/>
        <item x="1"/>
        <item x="12"/>
        <item x="10"/>
        <item x="11"/>
        <item x="3"/>
        <item x="4"/>
        <item x="5"/>
        <item x="23"/>
        <item x="22"/>
        <item x="18"/>
        <item x="13"/>
        <item x="14"/>
        <item x="21"/>
        <item x="15"/>
        <item x="2"/>
        <item x="6"/>
        <item x="20"/>
        <item x="7"/>
        <item x="24"/>
        <item x="25"/>
        <item x="8"/>
        <item x="27"/>
        <item x="26"/>
        <item x="9"/>
        <item x="28"/>
        <item t="default"/>
      </items>
    </pivotField>
    <pivotField dataField="1" showAll="0"/>
    <pivotField showAll="0"/>
    <pivotField showAll="0"/>
    <pivotField showAll="0"/>
    <pivotField showAll="0"/>
  </pivotFields>
  <rowFields count="1">
    <field x="0"/>
  </rowFields>
  <rowItems count="3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t="grand">
      <x/>
    </i>
  </rowItems>
  <colItems count="1">
    <i/>
  </colItems>
  <dataFields count="1">
    <dataField name="Sum of AF/yr" fld="1"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A209B4D-7232-4825-B2EC-6F56F0527F39}" name="PivotTable5" cacheId="0" applyNumberFormats="0" applyBorderFormats="0" applyFontFormats="0" applyPatternFormats="0" applyAlignmentFormats="0" applyWidthHeightFormats="1" dataCaption="Values" updatedVersion="8" minRefreshableVersion="3" itemPrintTitles="1" createdVersion="8" indent="0" outline="1" outlineData="1" multipleFieldFilters="0">
  <location ref="A3:I35" firstHeaderRow="1" firstDataRow="3" firstDataCol="1"/>
  <pivotFields count="4">
    <pivotField axis="axisRow" showAll="0" sortType="ascending">
      <items count="30">
        <item x="19"/>
        <item x="17"/>
        <item x="0"/>
        <item x="16"/>
        <item x="1"/>
        <item x="12"/>
        <item x="10"/>
        <item x="11"/>
        <item x="3"/>
        <item x="4"/>
        <item x="5"/>
        <item x="23"/>
        <item x="22"/>
        <item x="18"/>
        <item x="13"/>
        <item x="14"/>
        <item x="21"/>
        <item x="15"/>
        <item x="2"/>
        <item x="6"/>
        <item x="20"/>
        <item x="7"/>
        <item x="24"/>
        <item x="25"/>
        <item x="8"/>
        <item x="27"/>
        <item x="26"/>
        <item x="9"/>
        <item x="28"/>
        <item t="default"/>
      </items>
    </pivotField>
    <pivotField axis="axisCol" showAll="0">
      <items count="4">
        <item x="0"/>
        <item x="1"/>
        <item x="2"/>
        <item t="default"/>
      </items>
    </pivotField>
    <pivotField dataField="1" showAll="0"/>
    <pivotField dataField="1" showAll="0"/>
  </pivotFields>
  <rowFields count="1">
    <field x="0"/>
  </rowFields>
  <rowItems count="3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t="grand">
      <x/>
    </i>
  </rowItems>
  <colFields count="2">
    <field x="1"/>
    <field x="-2"/>
  </colFields>
  <colItems count="8">
    <i>
      <x/>
      <x/>
    </i>
    <i r="1" i="1">
      <x v="1"/>
    </i>
    <i>
      <x v="1"/>
      <x/>
    </i>
    <i r="1" i="1">
      <x v="1"/>
    </i>
    <i>
      <x v="2"/>
      <x/>
    </i>
    <i r="1" i="1">
      <x v="1"/>
    </i>
    <i t="grand">
      <x/>
    </i>
    <i t="grand" i="1">
      <x/>
    </i>
  </colItems>
  <dataFields count="2">
    <dataField name="Average of ESPAM Row #" fld="2" subtotal="average" baseField="0" baseItem="11"/>
    <dataField name="Average of ESPAM Column #" fld="3" subtotal="average" baseField="0" baseItem="16"/>
  </dataFields>
  <formats count="2">
    <format dxfId="3">
      <pivotArea dataOnly="0" labelOnly="1" outline="0" fieldPosition="0">
        <references count="2">
          <reference field="4294967294" count="2">
            <x v="0"/>
            <x v="1"/>
          </reference>
          <reference field="1" count="1" selected="0">
            <x v="0"/>
          </reference>
        </references>
      </pivotArea>
    </format>
    <format dxfId="2">
      <pivotArea dataOnly="0" labelOnly="1" outline="0" fieldPosition="0">
        <references count="2">
          <reference field="4294967294" count="2">
            <x v="0"/>
            <x v="1"/>
          </reference>
          <reference field="1"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PivotTable1" cacheId="3" applyNumberFormats="0" applyBorderFormats="0" applyFontFormats="0" applyPatternFormats="0" applyAlignmentFormats="0" applyWidthHeightFormats="1" dataCaption="Values" updatedVersion="8" minRefreshableVersion="3" useAutoFormatting="1" itemPrintTitles="1" createdVersion="5" indent="0" outline="1" outlineData="1" multipleFieldFilters="0">
  <location ref="J2:K57" firstHeaderRow="1" firstDataRow="1" firstDataCol="1"/>
  <pivotFields count="3">
    <pivotField dataField="1" showAll="0"/>
    <pivotField showAll="0"/>
    <pivotField axis="axisRow" showAll="0" sortType="ascending">
      <items count="566">
        <item m="1" x="133"/>
        <item m="1" x="210"/>
        <item x="35"/>
        <item m="1" x="478"/>
        <item m="1" x="248"/>
        <item m="1" x="150"/>
        <item m="1" x="477"/>
        <item m="1" x="476"/>
        <item m="1" x="211"/>
        <item m="1" x="474"/>
        <item m="1" x="151"/>
        <item m="1" x="249"/>
        <item m="1" x="473"/>
        <item m="1" x="131"/>
        <item m="1" x="132"/>
        <item m="1" x="284"/>
        <item m="1" x="471"/>
        <item m="1" x="469"/>
        <item m="1" x="467"/>
        <item m="1" x="468"/>
        <item m="1" x="466"/>
        <item m="1" x="462"/>
        <item m="1" x="475"/>
        <item m="1" x="154"/>
        <item m="1" x="138"/>
        <item m="1" x="155"/>
        <item m="1" x="206"/>
        <item m="1" x="100"/>
        <item m="1" x="99"/>
        <item m="1" x="297"/>
        <item m="1" x="296"/>
        <item m="1" x="470"/>
        <item m="1" x="443"/>
        <item m="1" x="444"/>
        <item m="1" x="454"/>
        <item m="1" x="126"/>
        <item x="50"/>
        <item m="1" x="464"/>
        <item m="1" x="465"/>
        <item m="1" x="208"/>
        <item m="1" x="96"/>
        <item m="1" x="251"/>
        <item m="1" x="445"/>
        <item m="1" x="278"/>
        <item m="1" x="461"/>
        <item m="1" x="190"/>
        <item m="1" x="191"/>
        <item m="1" x="472"/>
        <item m="1" x="346"/>
        <item x="36"/>
        <item m="1" x="89"/>
        <item x="49"/>
        <item m="1" x="128"/>
        <item x="45"/>
        <item m="1" x="295"/>
        <item m="1" x="455"/>
        <item m="1" x="456"/>
        <item m="1" x="457"/>
        <item m="1" x="458"/>
        <item m="1" x="192"/>
        <item m="1" x="460"/>
        <item m="1" x="91"/>
        <item m="1" x="209"/>
        <item x="46"/>
        <item m="1" x="439"/>
        <item m="1" x="448"/>
        <item m="1" x="449"/>
        <item m="1" x="450"/>
        <item m="1" x="451"/>
        <item m="1" x="432"/>
        <item x="47"/>
        <item m="1" x="435"/>
        <item m="1" x="436"/>
        <item m="1" x="438"/>
        <item x="41"/>
        <item x="17"/>
        <item m="1" x="417"/>
        <item m="1" x="428"/>
        <item m="1" x="285"/>
        <item m="1" x="240"/>
        <item x="18"/>
        <item m="1" x="207"/>
        <item m="1" x="424"/>
        <item m="1" x="440"/>
        <item m="1" x="441"/>
        <item m="1" x="442"/>
        <item m="1" x="401"/>
        <item m="1" x="431"/>
        <item m="1" x="433"/>
        <item m="1" x="392"/>
        <item m="1" x="393"/>
        <item m="1" x="311"/>
        <item m="1" x="312"/>
        <item m="1" x="384"/>
        <item m="1" x="213"/>
        <item m="1" x="214"/>
        <item m="1" x="308"/>
        <item m="1" x="309"/>
        <item m="1" x="337"/>
        <item x="42"/>
        <item x="43"/>
        <item m="1" x="215"/>
        <item m="1" x="216"/>
        <item m="1" x="305"/>
        <item m="1" x="333"/>
        <item m="1" x="86"/>
        <item m="1" x="290"/>
        <item m="1" x="411"/>
        <item m="1" x="412"/>
        <item m="1" x="119"/>
        <item m="1" x="122"/>
        <item m="1" x="418"/>
        <item x="0"/>
        <item m="1" x="299"/>
        <item m="1" x="302"/>
        <item m="1" x="402"/>
        <item m="1" x="404"/>
        <item m="1" x="409"/>
        <item m="1" x="396"/>
        <item m="1" x="399"/>
        <item m="1" x="403"/>
        <item m="1" x="381"/>
        <item m="1" x="385"/>
        <item m="1" x="388"/>
        <item m="1" x="389"/>
        <item m="1" x="391"/>
        <item m="1" x="195"/>
        <item m="1" x="118"/>
        <item m="1" x="395"/>
        <item m="1" x="397"/>
        <item m="1" x="398"/>
        <item m="1" x="367"/>
        <item m="1" x="370"/>
        <item m="1" x="377"/>
        <item m="1" x="198"/>
        <item m="1" x="387"/>
        <item m="1" x="390"/>
        <item m="1" x="394"/>
        <item x="44"/>
        <item m="1" x="244"/>
        <item m="1" x="143"/>
        <item m="1" x="142"/>
        <item m="1" x="366"/>
        <item m="1" x="369"/>
        <item m="1" x="196"/>
        <item m="1" x="378"/>
        <item m="1" x="379"/>
        <item m="1" x="145"/>
        <item m="1" x="352"/>
        <item m="1" x="353"/>
        <item m="1" x="197"/>
        <item m="1" x="212"/>
        <item m="1" x="373"/>
        <item m="1" x="375"/>
        <item m="1" x="293"/>
        <item m="1" x="292"/>
        <item m="1" x="361"/>
        <item m="1" x="201"/>
        <item m="1" x="200"/>
        <item m="1" x="564"/>
        <item m="1" x="88"/>
        <item m="1" x="325"/>
        <item m="1" x="328"/>
        <item m="1" x="253"/>
        <item m="1" x="252"/>
        <item m="1" x="205"/>
        <item m="1" x="563"/>
        <item m="1" x="87"/>
        <item m="1" x="203"/>
        <item m="1" x="254"/>
        <item m="1" x="204"/>
        <item m="1" x="58"/>
        <item m="1" x="59"/>
        <item x="11"/>
        <item x="12"/>
        <item m="1" x="173"/>
        <item m="1" x="172"/>
        <item m="1" x="257"/>
        <item x="27"/>
        <item x="13"/>
        <item x="14"/>
        <item x="5"/>
        <item m="1" x="265"/>
        <item m="1" x="258"/>
        <item m="1" x="259"/>
        <item x="6"/>
        <item m="1" x="429"/>
        <item m="1" x="256"/>
        <item m="1" x="255"/>
        <item m="1" x="291"/>
        <item m="1" x="546"/>
        <item m="1" x="421"/>
        <item m="1" x="422"/>
        <item m="1" x="459"/>
        <item m="1" x="273"/>
        <item m="1" x="275"/>
        <item m="1" x="274"/>
        <item m="1" x="180"/>
        <item m="1" x="181"/>
        <item m="1" x="182"/>
        <item m="1" x="463"/>
        <item m="1" x="146"/>
        <item m="1" x="104"/>
        <item m="1" x="183"/>
        <item m="1" x="184"/>
        <item m="1" x="176"/>
        <item x="7"/>
        <item x="8"/>
        <item x="9"/>
        <item m="1" x="185"/>
        <item m="1" x="69"/>
        <item m="1" x="68"/>
        <item m="1" x="175"/>
        <item x="10"/>
        <item m="1" x="558"/>
        <item m="1" x="560"/>
        <item m="1" x="562"/>
        <item m="1" x="187"/>
        <item m="1" x="107"/>
        <item m="1" x="414"/>
        <item m="1" x="76"/>
        <item m="1" x="174"/>
        <item m="1" x="280"/>
        <item m="1" x="164"/>
        <item m="1" x="66"/>
        <item m="1" x="452"/>
        <item m="1" x="453"/>
        <item m="1" x="272"/>
        <item m="1" x="535"/>
        <item m="1" x="98"/>
        <item m="1" x="97"/>
        <item m="1" x="245"/>
        <item m="1" x="559"/>
        <item m="1" x="561"/>
        <item m="1" x="202"/>
        <item m="1" x="447"/>
        <item m="1" x="282"/>
        <item x="30"/>
        <item m="1" x="283"/>
        <item m="1" x="260"/>
        <item m="1" x="555"/>
        <item x="38"/>
        <item m="1" x="281"/>
        <item x="29"/>
        <item x="32"/>
        <item m="1" x="557"/>
        <item m="1" x="199"/>
        <item m="1" x="400"/>
        <item m="1" x="434"/>
        <item m="1" x="64"/>
        <item m="1" x="276"/>
        <item x="33"/>
        <item x="34"/>
        <item m="1" x="446"/>
        <item m="1" x="523"/>
        <item m="1" x="527"/>
        <item m="1" x="528"/>
        <item m="1" x="552"/>
        <item m="1" x="65"/>
        <item m="1" x="298"/>
        <item m="1" x="238"/>
        <item m="1" x="556"/>
        <item m="1" x="437"/>
        <item m="1" x="279"/>
        <item m="1" x="227"/>
        <item m="1" x="228"/>
        <item m="1" x="553"/>
        <item m="1" x="554"/>
        <item m="1" x="423"/>
        <item m="1" x="430"/>
        <item m="1" x="130"/>
        <item m="1" x="540"/>
        <item m="1" x="541"/>
        <item m="1" x="543"/>
        <item m="1" x="547"/>
        <item m="1" x="548"/>
        <item m="1" x="549"/>
        <item m="1" x="550"/>
        <item m="1" x="551"/>
        <item x="40"/>
        <item m="1" x="419"/>
        <item m="1" x="425"/>
        <item m="1" x="426"/>
        <item m="1" x="427"/>
        <item m="1" x="90"/>
        <item x="39"/>
        <item m="1" x="513"/>
        <item x="15"/>
        <item m="1" x="271"/>
        <item m="1" x="544"/>
        <item m="1" x="545"/>
        <item x="25"/>
        <item x="26"/>
        <item m="1" x="415"/>
        <item m="1" x="60"/>
        <item m="1" x="239"/>
        <item m="1" x="92"/>
        <item m="1" x="141"/>
        <item m="1" x="516"/>
        <item m="1" x="267"/>
        <item m="1" x="532"/>
        <item m="1" x="534"/>
        <item m="1" x="137"/>
        <item m="1" x="539"/>
        <item m="1" x="103"/>
        <item m="1" x="360"/>
        <item m="1" x="362"/>
        <item m="1" x="144"/>
        <item m="1" x="365"/>
        <item m="1" x="405"/>
        <item m="1" x="407"/>
        <item m="1" x="410"/>
        <item m="1" x="241"/>
        <item m="1" x="420"/>
        <item m="1" x="54"/>
        <item m="1" x="509"/>
        <item m="1" x="510"/>
        <item m="1" x="526"/>
        <item m="1" x="529"/>
        <item m="1" x="531"/>
        <item x="22"/>
        <item m="1" x="536"/>
        <item x="37"/>
        <item m="1" x="537"/>
        <item m="1" x="538"/>
        <item m="1" x="109"/>
        <item m="1" x="542"/>
        <item m="1" x="55"/>
        <item m="1" x="75"/>
        <item m="1" x="350"/>
        <item m="1" x="270"/>
        <item m="1" x="269"/>
        <item m="1" x="226"/>
        <item x="23"/>
        <item m="1" x="136"/>
        <item m="1" x="413"/>
        <item m="1" x="129"/>
        <item m="1" x="178"/>
        <item m="1" x="416"/>
        <item m="1" x="111"/>
        <item m="1" x="108"/>
        <item m="1" x="110"/>
        <item m="1" x="113"/>
        <item m="1" x="93"/>
        <item m="1" x="289"/>
        <item m="1" x="288"/>
        <item m="1" x="503"/>
        <item m="1" x="147"/>
        <item m="1" x="506"/>
        <item m="1" x="148"/>
        <item m="1" x="250"/>
        <item m="1" x="521"/>
        <item m="1" x="231"/>
        <item m="1" x="156"/>
        <item m="1" x="530"/>
        <item x="28"/>
        <item m="1" x="533"/>
        <item m="1" x="112"/>
        <item m="1" x="237"/>
        <item m="1" x="349"/>
        <item m="1" x="351"/>
        <item m="1" x="94"/>
        <item m="1" x="268"/>
        <item m="1" x="160"/>
        <item m="1" x="158"/>
        <item m="1" x="230"/>
        <item m="1" x="406"/>
        <item m="1" x="408"/>
        <item m="1" x="177"/>
        <item m="1" x="67"/>
        <item m="1" x="224"/>
        <item m="1" x="82"/>
        <item m="1" x="504"/>
        <item m="1" x="515"/>
        <item m="1" x="70"/>
        <item m="1" x="520"/>
        <item m="1" x="161"/>
        <item m="1" x="159"/>
        <item m="1" x="229"/>
        <item m="1" x="162"/>
        <item m="1" x="524"/>
        <item m="1" x="525"/>
        <item m="1" x="266"/>
        <item m="1" x="134"/>
        <item m="1" x="169"/>
        <item m="1" x="371"/>
        <item m="1" x="380"/>
        <item m="1" x="235"/>
        <item m="1" x="242"/>
        <item m="1" x="383"/>
        <item m="1" x="225"/>
        <item m="1" x="246"/>
        <item m="1" x="264"/>
        <item m="1" x="497"/>
        <item m="1" x="499"/>
        <item m="1" x="500"/>
        <item m="1" x="501"/>
        <item m="1" x="71"/>
        <item m="1" x="512"/>
        <item m="1" x="517"/>
        <item m="1" x="261"/>
        <item m="1" x="220"/>
        <item m="1" x="519"/>
        <item m="1" x="522"/>
        <item m="1" x="165"/>
        <item m="1" x="247"/>
        <item m="1" x="163"/>
        <item m="1" x="85"/>
        <item m="1" x="339"/>
        <item m="1" x="340"/>
        <item m="1" x="95"/>
        <item m="1" x="354"/>
        <item m="1" x="358"/>
        <item m="1" x="359"/>
        <item m="1" x="364"/>
        <item m="1" x="368"/>
        <item m="1" x="222"/>
        <item m="1" x="221"/>
        <item m="1" x="376"/>
        <item m="1" x="123"/>
        <item m="1" x="127"/>
        <item m="1" x="382"/>
        <item m="1" x="386"/>
        <item x="31"/>
        <item m="1" x="157"/>
        <item m="1" x="84"/>
        <item x="16"/>
        <item m="1" x="493"/>
        <item m="1" x="494"/>
        <item m="1" x="502"/>
        <item m="1" x="508"/>
        <item m="1" x="106"/>
        <item m="1" x="105"/>
        <item m="1" x="101"/>
        <item m="1" x="514"/>
        <item m="1" x="518"/>
        <item m="1" x="152"/>
        <item m="1" x="324"/>
        <item m="1" x="326"/>
        <item m="1" x="327"/>
        <item m="1" x="149"/>
        <item m="1" x="262"/>
        <item x="1"/>
        <item m="1" x="334"/>
        <item m="1" x="335"/>
        <item m="1" x="62"/>
        <item m="1" x="341"/>
        <item m="1" x="342"/>
        <item m="1" x="343"/>
        <item m="1" x="344"/>
        <item m="1" x="102"/>
        <item m="1" x="223"/>
        <item m="1" x="355"/>
        <item m="1" x="357"/>
        <item m="1" x="363"/>
        <item m="1" x="372"/>
        <item m="1" x="374"/>
        <item m="1" x="488"/>
        <item m="1" x="135"/>
        <item m="1" x="263"/>
        <item x="2"/>
        <item x="4"/>
        <item m="1" x="168"/>
        <item m="1" x="491"/>
        <item m="1" x="492"/>
        <item m="1" x="495"/>
        <item m="1" x="496"/>
        <item m="1" x="233"/>
        <item m="1" x="505"/>
        <item m="1" x="179"/>
        <item x="48"/>
        <item m="1" x="511"/>
        <item x="24"/>
        <item m="1" x="140"/>
        <item m="1" x="319"/>
        <item m="1" x="320"/>
        <item x="3"/>
        <item m="1" x="329"/>
        <item m="1" x="330"/>
        <item m="1" x="331"/>
        <item m="1" x="332"/>
        <item m="1" x="115"/>
        <item m="1" x="336"/>
        <item m="1" x="114"/>
        <item m="1" x="61"/>
        <item m="1" x="338"/>
        <item m="1" x="166"/>
        <item m="1" x="345"/>
        <item m="1" x="347"/>
        <item m="1" x="124"/>
        <item m="1" x="356"/>
        <item x="52"/>
        <item m="1" x="139"/>
        <item m="1" x="483"/>
        <item m="1" x="484"/>
        <item m="1" x="485"/>
        <item m="1" x="486"/>
        <item m="1" x="80"/>
        <item m="1" x="79"/>
        <item m="1" x="63"/>
        <item m="1" x="167"/>
        <item m="1" x="498"/>
        <item m="1" x="125"/>
        <item m="1" x="507"/>
        <item m="1" x="315"/>
        <item m="1" x="316"/>
        <item m="1" x="317"/>
        <item m="1" x="232"/>
        <item m="1" x="348"/>
        <item m="1" x="170"/>
        <item m="1" x="83"/>
        <item m="1" x="116"/>
        <item m="1" x="117"/>
        <item m="1" x="489"/>
        <item m="1" x="490"/>
        <item m="1" x="81"/>
        <item m="1" x="171"/>
        <item m="1" x="277"/>
        <item m="1" x="217"/>
        <item x="20"/>
        <item m="1" x="72"/>
        <item m="1" x="73"/>
        <item m="1" x="218"/>
        <item m="1" x="219"/>
        <item x="21"/>
        <item x="19"/>
        <item m="1" x="74"/>
        <item m="1" x="194"/>
        <item m="1" x="236"/>
        <item m="1" x="321"/>
        <item m="1" x="322"/>
        <item m="1" x="323"/>
        <item m="1" x="193"/>
        <item m="1" x="77"/>
        <item m="1" x="78"/>
        <item m="1" x="234"/>
        <item m="1" x="153"/>
        <item m="1" x="487"/>
        <item m="1" x="56"/>
        <item m="1" x="189"/>
        <item m="1" x="188"/>
        <item m="1" x="121"/>
        <item m="1" x="313"/>
        <item m="1" x="314"/>
        <item m="1" x="318"/>
        <item m="1" x="57"/>
        <item m="1" x="480"/>
        <item m="1" x="481"/>
        <item m="1" x="120"/>
        <item m="1" x="482"/>
        <item m="1" x="294"/>
        <item m="1" x="303"/>
        <item m="1" x="304"/>
        <item m="1" x="307"/>
        <item x="51"/>
        <item m="1" x="310"/>
        <item m="1" x="287"/>
        <item m="1" x="306"/>
        <item m="1" x="479"/>
        <item m="1" x="286"/>
        <item m="1" x="186"/>
        <item m="1" x="300"/>
        <item m="1" x="301"/>
        <item m="1" x="243"/>
        <item x="53"/>
        <item t="default"/>
      </items>
    </pivotField>
  </pivotFields>
  <rowFields count="1">
    <field x="2"/>
  </rowFields>
  <rowItems count="55">
    <i>
      <x v="2"/>
    </i>
    <i>
      <x v="36"/>
    </i>
    <i>
      <x v="49"/>
    </i>
    <i>
      <x v="51"/>
    </i>
    <i>
      <x v="53"/>
    </i>
    <i>
      <x v="63"/>
    </i>
    <i>
      <x v="70"/>
    </i>
    <i>
      <x v="74"/>
    </i>
    <i>
      <x v="75"/>
    </i>
    <i>
      <x v="80"/>
    </i>
    <i>
      <x v="99"/>
    </i>
    <i>
      <x v="100"/>
    </i>
    <i>
      <x v="112"/>
    </i>
    <i>
      <x v="138"/>
    </i>
    <i>
      <x v="173"/>
    </i>
    <i>
      <x v="174"/>
    </i>
    <i>
      <x v="178"/>
    </i>
    <i>
      <x v="179"/>
    </i>
    <i>
      <x v="180"/>
    </i>
    <i>
      <x v="181"/>
    </i>
    <i>
      <x v="185"/>
    </i>
    <i>
      <x v="206"/>
    </i>
    <i>
      <x v="207"/>
    </i>
    <i>
      <x v="208"/>
    </i>
    <i>
      <x v="213"/>
    </i>
    <i>
      <x v="237"/>
    </i>
    <i>
      <x v="241"/>
    </i>
    <i>
      <x v="243"/>
    </i>
    <i>
      <x v="244"/>
    </i>
    <i>
      <x v="251"/>
    </i>
    <i>
      <x v="252"/>
    </i>
    <i>
      <x v="279"/>
    </i>
    <i>
      <x v="285"/>
    </i>
    <i>
      <x v="287"/>
    </i>
    <i>
      <x v="291"/>
    </i>
    <i>
      <x v="292"/>
    </i>
    <i>
      <x v="320"/>
    </i>
    <i>
      <x v="322"/>
    </i>
    <i>
      <x v="333"/>
    </i>
    <i>
      <x v="355"/>
    </i>
    <i>
      <x v="423"/>
    </i>
    <i>
      <x v="426"/>
    </i>
    <i>
      <x v="442"/>
    </i>
    <i>
      <x v="460"/>
    </i>
    <i>
      <x v="461"/>
    </i>
    <i>
      <x v="470"/>
    </i>
    <i>
      <x v="472"/>
    </i>
    <i>
      <x v="476"/>
    </i>
    <i>
      <x v="491"/>
    </i>
    <i>
      <x v="519"/>
    </i>
    <i>
      <x v="524"/>
    </i>
    <i>
      <x v="525"/>
    </i>
    <i>
      <x v="554"/>
    </i>
    <i>
      <x v="564"/>
    </i>
    <i t="grand">
      <x/>
    </i>
  </rowItems>
  <colItems count="1">
    <i/>
  </colItems>
  <dataFields count="1">
    <dataField name="Sum of AFA" fld="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F72D84E4-C659-417D-A259-5A58560E7CC3}" name="PivotTable2"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T1:U31" firstHeaderRow="1" firstDataRow="1" firstDataCol="1"/>
  <pivotFields count="6">
    <pivotField axis="axisRow" showAll="0">
      <items count="30">
        <item x="19"/>
        <item x="17"/>
        <item x="0"/>
        <item x="16"/>
        <item x="1"/>
        <item x="12"/>
        <item x="10"/>
        <item x="11"/>
        <item x="3"/>
        <item x="4"/>
        <item x="5"/>
        <item x="23"/>
        <item x="22"/>
        <item x="18"/>
        <item x="13"/>
        <item x="14"/>
        <item x="21"/>
        <item x="15"/>
        <item x="2"/>
        <item x="6"/>
        <item x="20"/>
        <item x="7"/>
        <item x="24"/>
        <item x="25"/>
        <item x="8"/>
        <item x="27"/>
        <item x="26"/>
        <item x="9"/>
        <item x="28"/>
        <item t="default"/>
      </items>
    </pivotField>
    <pivotField dataField="1" showAll="0"/>
    <pivotField showAll="0"/>
    <pivotField showAll="0"/>
    <pivotField showAll="0"/>
    <pivotField showAll="0"/>
  </pivotFields>
  <rowFields count="1">
    <field x="0"/>
  </rowFields>
  <rowItems count="3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t="grand">
      <x/>
    </i>
  </rowItems>
  <colItems count="1">
    <i/>
  </colItems>
  <dataFields count="1">
    <dataField name="Sum of AF/yr" fld="1"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1B937E84-EEAA-4D8C-92E2-8DC9E5013FE4}" name="PivotTable1"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Q1:R56" firstHeaderRow="1" firstDataRow="1" firstDataCol="1"/>
  <pivotFields count="6">
    <pivotField showAll="0"/>
    <pivotField dataField="1" showAll="0"/>
    <pivotField axis="axisRow" showAll="0">
      <items count="57">
        <item x="35"/>
        <item x="50"/>
        <item x="36"/>
        <item x="49"/>
        <item x="45"/>
        <item x="46"/>
        <item x="47"/>
        <item x="41"/>
        <item x="17"/>
        <item x="18"/>
        <item x="42"/>
        <item x="43"/>
        <item x="0"/>
        <item x="44"/>
        <item x="11"/>
        <item x="12"/>
        <item x="27"/>
        <item x="13"/>
        <item x="14"/>
        <item x="5"/>
        <item x="6"/>
        <item x="7"/>
        <item x="8"/>
        <item x="9"/>
        <item x="10"/>
        <item x="30"/>
        <item x="38"/>
        <item x="29"/>
        <item x="32"/>
        <item x="33"/>
        <item x="34"/>
        <item x="40"/>
        <item x="39"/>
        <item x="15"/>
        <item x="25"/>
        <item x="26"/>
        <item m="1" x="54"/>
        <item x="22"/>
        <item x="37"/>
        <item m="1" x="55"/>
        <item x="23"/>
        <item x="28"/>
        <item x="31"/>
        <item x="16"/>
        <item x="1"/>
        <item x="2"/>
        <item x="4"/>
        <item x="48"/>
        <item x="24"/>
        <item x="3"/>
        <item x="52"/>
        <item x="20"/>
        <item x="21"/>
        <item x="19"/>
        <item x="51"/>
        <item x="53"/>
        <item t="default"/>
      </items>
    </pivotField>
    <pivotField showAll="0"/>
    <pivotField showAll="0"/>
    <pivotField showAll="0"/>
  </pivotFields>
  <rowFields count="1">
    <field x="2"/>
  </rowFields>
  <rowItems count="55">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7"/>
    </i>
    <i>
      <x v="38"/>
    </i>
    <i>
      <x v="40"/>
    </i>
    <i>
      <x v="41"/>
    </i>
    <i>
      <x v="42"/>
    </i>
    <i>
      <x v="43"/>
    </i>
    <i>
      <x v="44"/>
    </i>
    <i>
      <x v="45"/>
    </i>
    <i>
      <x v="46"/>
    </i>
    <i>
      <x v="47"/>
    </i>
    <i>
      <x v="48"/>
    </i>
    <i>
      <x v="49"/>
    </i>
    <i>
      <x v="50"/>
    </i>
    <i>
      <x v="51"/>
    </i>
    <i>
      <x v="52"/>
    </i>
    <i>
      <x v="53"/>
    </i>
    <i>
      <x v="54"/>
    </i>
    <i>
      <x v="55"/>
    </i>
    <i t="grand">
      <x/>
    </i>
  </rowItems>
  <colItems count="1">
    <i/>
  </colItems>
  <dataFields count="1">
    <dataField name="Sum of AF/yr" fld="1" baseField="2" baseItem="0" numFmtId="2"/>
  </dataFields>
  <formats count="2">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ivotTable" Target="../pivotTables/pivotTable6.xml"/><Relationship Id="rId1" Type="http://schemas.openxmlformats.org/officeDocument/2006/relationships/pivotTable" Target="../pivotTables/pivotTable5.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3"/>
  <sheetViews>
    <sheetView workbookViewId="0">
      <selection activeCell="D85" sqref="D85"/>
    </sheetView>
  </sheetViews>
  <sheetFormatPr defaultRowHeight="14.4" x14ac:dyDescent="0.3"/>
  <cols>
    <col min="1" max="1" width="15.6640625" customWidth="1"/>
    <col min="2" max="2" width="11.44140625" customWidth="1"/>
    <col min="3" max="3" width="10.44140625" style="74" customWidth="1"/>
  </cols>
  <sheetData>
    <row r="1" spans="1:3" x14ac:dyDescent="0.3">
      <c r="A1" s="64" t="s">
        <v>1</v>
      </c>
      <c r="B1" t="s">
        <v>468</v>
      </c>
      <c r="C1" s="74" t="s">
        <v>506</v>
      </c>
    </row>
    <row r="2" spans="1:3" x14ac:dyDescent="0.3">
      <c r="A2" t="s">
        <v>9</v>
      </c>
      <c r="B2">
        <v>1009108</v>
      </c>
      <c r="C2" s="74" t="s">
        <v>508</v>
      </c>
    </row>
    <row r="3" spans="1:3" x14ac:dyDescent="0.3">
      <c r="A3" t="s">
        <v>11</v>
      </c>
      <c r="B3">
        <v>1025111</v>
      </c>
      <c r="C3" s="74" t="s">
        <v>382</v>
      </c>
    </row>
    <row r="4" spans="1:3" x14ac:dyDescent="0.3">
      <c r="A4" t="s">
        <v>11</v>
      </c>
      <c r="B4">
        <v>1027109</v>
      </c>
      <c r="C4" s="74" t="s">
        <v>382</v>
      </c>
    </row>
    <row r="5" spans="1:3" x14ac:dyDescent="0.3">
      <c r="A5" t="s">
        <v>9</v>
      </c>
      <c r="B5">
        <v>1027111</v>
      </c>
      <c r="C5" s="74" t="s">
        <v>508</v>
      </c>
    </row>
    <row r="6" spans="1:3" x14ac:dyDescent="0.3">
      <c r="A6" t="s">
        <v>9</v>
      </c>
      <c r="B6">
        <v>1027129</v>
      </c>
      <c r="C6" s="74" t="s">
        <v>508</v>
      </c>
    </row>
    <row r="7" spans="1:3" x14ac:dyDescent="0.3">
      <c r="A7" t="s">
        <v>9</v>
      </c>
      <c r="B7">
        <v>1028130</v>
      </c>
      <c r="C7" s="74" t="s">
        <v>508</v>
      </c>
    </row>
    <row r="8" spans="1:3" x14ac:dyDescent="0.3">
      <c r="A8" t="s">
        <v>11</v>
      </c>
      <c r="B8">
        <v>1029131</v>
      </c>
      <c r="C8" s="74" t="s">
        <v>382</v>
      </c>
    </row>
    <row r="9" spans="1:3" x14ac:dyDescent="0.3">
      <c r="A9" t="s">
        <v>9</v>
      </c>
      <c r="B9">
        <v>1029156</v>
      </c>
      <c r="C9" s="74" t="s">
        <v>508</v>
      </c>
    </row>
    <row r="10" spans="1:3" x14ac:dyDescent="0.3">
      <c r="A10" t="s">
        <v>9</v>
      </c>
      <c r="B10">
        <v>1030015</v>
      </c>
      <c r="C10" s="74" t="s">
        <v>508</v>
      </c>
    </row>
    <row r="11" spans="1:3" x14ac:dyDescent="0.3">
      <c r="A11" t="s">
        <v>9</v>
      </c>
      <c r="B11">
        <v>1031015</v>
      </c>
      <c r="C11" s="74" t="s">
        <v>507</v>
      </c>
    </row>
    <row r="12" spans="1:3" x14ac:dyDescent="0.3">
      <c r="A12" t="s">
        <v>11</v>
      </c>
      <c r="B12">
        <v>1031015</v>
      </c>
      <c r="C12" s="74" t="s">
        <v>507</v>
      </c>
    </row>
    <row r="13" spans="1:3" x14ac:dyDescent="0.3">
      <c r="A13" t="s">
        <v>11</v>
      </c>
      <c r="B13">
        <v>1035155</v>
      </c>
      <c r="C13" s="74" t="s">
        <v>382</v>
      </c>
    </row>
    <row r="14" spans="1:3" x14ac:dyDescent="0.3">
      <c r="A14" t="s">
        <v>11</v>
      </c>
      <c r="B14">
        <v>1035156</v>
      </c>
      <c r="C14" s="74" t="s">
        <v>382</v>
      </c>
    </row>
    <row r="15" spans="1:3" x14ac:dyDescent="0.3">
      <c r="A15" t="s">
        <v>9</v>
      </c>
      <c r="B15">
        <v>1038018</v>
      </c>
      <c r="C15" s="74" t="s">
        <v>507</v>
      </c>
    </row>
    <row r="16" spans="1:3" x14ac:dyDescent="0.3">
      <c r="A16" t="s">
        <v>11</v>
      </c>
      <c r="B16">
        <v>1038018</v>
      </c>
      <c r="C16" s="74" t="s">
        <v>507</v>
      </c>
    </row>
    <row r="17" spans="1:3" x14ac:dyDescent="0.3">
      <c r="A17" t="s">
        <v>11</v>
      </c>
      <c r="B17">
        <v>1041202</v>
      </c>
      <c r="C17" s="74" t="s">
        <v>382</v>
      </c>
    </row>
    <row r="18" spans="1:3" x14ac:dyDescent="0.3">
      <c r="A18" t="s">
        <v>9</v>
      </c>
      <c r="B18">
        <v>1050015</v>
      </c>
      <c r="C18" s="74" t="s">
        <v>508</v>
      </c>
    </row>
    <row r="19" spans="1:3" x14ac:dyDescent="0.3">
      <c r="A19" t="s">
        <v>9</v>
      </c>
      <c r="B19">
        <v>1050016</v>
      </c>
      <c r="C19" s="74" t="s">
        <v>508</v>
      </c>
    </row>
    <row r="20" spans="1:3" x14ac:dyDescent="0.3">
      <c r="A20" t="s">
        <v>11</v>
      </c>
      <c r="B20">
        <v>1050189</v>
      </c>
      <c r="C20" s="74" t="s">
        <v>382</v>
      </c>
    </row>
    <row r="21" spans="1:3" x14ac:dyDescent="0.3">
      <c r="A21" t="s">
        <v>9</v>
      </c>
      <c r="B21">
        <v>1051015</v>
      </c>
      <c r="C21" s="74" t="s">
        <v>508</v>
      </c>
    </row>
    <row r="22" spans="1:3" x14ac:dyDescent="0.3">
      <c r="A22" t="s">
        <v>9</v>
      </c>
      <c r="B22">
        <v>1051016</v>
      </c>
      <c r="C22" s="74" t="s">
        <v>507</v>
      </c>
    </row>
    <row r="23" spans="1:3" x14ac:dyDescent="0.3">
      <c r="A23" t="s">
        <v>11</v>
      </c>
      <c r="B23">
        <v>1051016</v>
      </c>
      <c r="C23" s="74" t="s">
        <v>507</v>
      </c>
    </row>
    <row r="24" spans="1:3" x14ac:dyDescent="0.3">
      <c r="A24" t="s">
        <v>9</v>
      </c>
      <c r="B24">
        <v>1051023</v>
      </c>
      <c r="C24" s="74" t="s">
        <v>508</v>
      </c>
    </row>
    <row r="25" spans="1:3" x14ac:dyDescent="0.3">
      <c r="A25" t="s">
        <v>11</v>
      </c>
      <c r="B25">
        <v>1052023</v>
      </c>
      <c r="C25" s="74" t="s">
        <v>382</v>
      </c>
    </row>
    <row r="26" spans="1:3" x14ac:dyDescent="0.3">
      <c r="A26" t="s">
        <v>9</v>
      </c>
      <c r="B26">
        <v>1056030</v>
      </c>
      <c r="C26" s="74" t="s">
        <v>507</v>
      </c>
    </row>
    <row r="27" spans="1:3" x14ac:dyDescent="0.3">
      <c r="A27" t="s">
        <v>11</v>
      </c>
      <c r="B27">
        <v>1056030</v>
      </c>
      <c r="C27" s="74" t="s">
        <v>507</v>
      </c>
    </row>
    <row r="28" spans="1:3" x14ac:dyDescent="0.3">
      <c r="A28" t="s">
        <v>9</v>
      </c>
      <c r="B28">
        <v>1056031</v>
      </c>
      <c r="C28" s="74" t="s">
        <v>507</v>
      </c>
    </row>
    <row r="29" spans="1:3" x14ac:dyDescent="0.3">
      <c r="A29" t="s">
        <v>9</v>
      </c>
      <c r="B29">
        <v>1056031</v>
      </c>
      <c r="C29" s="74" t="s">
        <v>507</v>
      </c>
    </row>
    <row r="30" spans="1:3" x14ac:dyDescent="0.3">
      <c r="A30" t="s">
        <v>11</v>
      </c>
      <c r="B30">
        <v>1056031</v>
      </c>
      <c r="C30" s="74" t="s">
        <v>507</v>
      </c>
    </row>
    <row r="31" spans="1:3" x14ac:dyDescent="0.3">
      <c r="A31" t="s">
        <v>11</v>
      </c>
      <c r="B31">
        <v>1056031</v>
      </c>
      <c r="C31" s="74" t="s">
        <v>507</v>
      </c>
    </row>
    <row r="32" spans="1:3" x14ac:dyDescent="0.3">
      <c r="A32" t="s">
        <v>9</v>
      </c>
      <c r="B32">
        <v>1056031</v>
      </c>
      <c r="C32" s="74" t="s">
        <v>507</v>
      </c>
    </row>
    <row r="33" spans="1:3" x14ac:dyDescent="0.3">
      <c r="A33" t="s">
        <v>9</v>
      </c>
      <c r="B33">
        <v>1056032</v>
      </c>
      <c r="C33" s="74" t="s">
        <v>507</v>
      </c>
    </row>
    <row r="34" spans="1:3" x14ac:dyDescent="0.3">
      <c r="A34" t="s">
        <v>11</v>
      </c>
      <c r="B34">
        <v>1056032</v>
      </c>
      <c r="C34" s="74" t="s">
        <v>507</v>
      </c>
    </row>
    <row r="35" spans="1:3" x14ac:dyDescent="0.3">
      <c r="A35" t="s">
        <v>11</v>
      </c>
      <c r="B35">
        <v>1057032</v>
      </c>
      <c r="C35" s="74" t="s">
        <v>507</v>
      </c>
    </row>
    <row r="36" spans="1:3" x14ac:dyDescent="0.3">
      <c r="A36" t="s">
        <v>11</v>
      </c>
      <c r="B36">
        <v>1060182</v>
      </c>
      <c r="C36" s="74" t="s">
        <v>382</v>
      </c>
    </row>
    <row r="37" spans="1:3" x14ac:dyDescent="0.3">
      <c r="A37" t="s">
        <v>11</v>
      </c>
      <c r="B37">
        <v>1060182</v>
      </c>
      <c r="C37" s="74" t="s">
        <v>382</v>
      </c>
    </row>
    <row r="38" spans="1:3" x14ac:dyDescent="0.3">
      <c r="A38" t="s">
        <v>9</v>
      </c>
      <c r="B38">
        <v>1061176</v>
      </c>
      <c r="C38" s="74" t="s">
        <v>508</v>
      </c>
    </row>
    <row r="39" spans="1:3" x14ac:dyDescent="0.3">
      <c r="A39" t="s">
        <v>9</v>
      </c>
      <c r="B39">
        <v>1061183</v>
      </c>
      <c r="C39" s="74" t="s">
        <v>508</v>
      </c>
    </row>
    <row r="40" spans="1:3" x14ac:dyDescent="0.3">
      <c r="A40" t="s">
        <v>9</v>
      </c>
      <c r="B40">
        <v>1061184</v>
      </c>
      <c r="C40" s="74" t="s">
        <v>508</v>
      </c>
    </row>
    <row r="41" spans="1:3" x14ac:dyDescent="0.3">
      <c r="A41" t="s">
        <v>9</v>
      </c>
      <c r="B41">
        <v>1062183</v>
      </c>
      <c r="C41" s="74" t="s">
        <v>508</v>
      </c>
    </row>
    <row r="42" spans="1:3" x14ac:dyDescent="0.3">
      <c r="A42" t="s">
        <v>9</v>
      </c>
      <c r="B42">
        <v>1062184</v>
      </c>
      <c r="C42" s="74" t="s">
        <v>508</v>
      </c>
    </row>
    <row r="43" spans="1:3" x14ac:dyDescent="0.3">
      <c r="A43" t="s">
        <v>11</v>
      </c>
      <c r="B43">
        <v>1067177</v>
      </c>
      <c r="C43" s="74" t="s">
        <v>382</v>
      </c>
    </row>
    <row r="44" spans="1:3" x14ac:dyDescent="0.3">
      <c r="A44" t="s">
        <v>11</v>
      </c>
      <c r="B44">
        <v>1068180</v>
      </c>
      <c r="C44" s="74" t="s">
        <v>382</v>
      </c>
    </row>
    <row r="45" spans="1:3" x14ac:dyDescent="0.3">
      <c r="A45" t="s">
        <v>9</v>
      </c>
      <c r="B45">
        <v>1069058</v>
      </c>
      <c r="C45" s="74" t="s">
        <v>508</v>
      </c>
    </row>
    <row r="46" spans="1:3" x14ac:dyDescent="0.3">
      <c r="A46" t="s">
        <v>9</v>
      </c>
      <c r="B46">
        <v>1069161</v>
      </c>
      <c r="C46" s="74" t="s">
        <v>507</v>
      </c>
    </row>
    <row r="47" spans="1:3" x14ac:dyDescent="0.3">
      <c r="A47" t="s">
        <v>11</v>
      </c>
      <c r="B47">
        <v>1069161</v>
      </c>
      <c r="C47" s="74" t="s">
        <v>507</v>
      </c>
    </row>
    <row r="48" spans="1:3" x14ac:dyDescent="0.3">
      <c r="A48" t="s">
        <v>9</v>
      </c>
      <c r="B48">
        <v>1069162</v>
      </c>
      <c r="C48" s="74" t="s">
        <v>508</v>
      </c>
    </row>
    <row r="49" spans="1:3" x14ac:dyDescent="0.3">
      <c r="A49" t="s">
        <v>9</v>
      </c>
      <c r="B49">
        <v>1073138</v>
      </c>
      <c r="C49" s="74" t="s">
        <v>508</v>
      </c>
    </row>
    <row r="50" spans="1:3" x14ac:dyDescent="0.3">
      <c r="A50" t="s">
        <v>9</v>
      </c>
      <c r="B50">
        <v>1073138</v>
      </c>
      <c r="C50" s="74" t="s">
        <v>508</v>
      </c>
    </row>
    <row r="51" spans="1:3" x14ac:dyDescent="0.3">
      <c r="A51" t="s">
        <v>9</v>
      </c>
      <c r="B51">
        <v>1073138</v>
      </c>
      <c r="C51" s="74" t="s">
        <v>508</v>
      </c>
    </row>
    <row r="52" spans="1:3" x14ac:dyDescent="0.3">
      <c r="A52" t="s">
        <v>9</v>
      </c>
      <c r="B52">
        <v>1073138</v>
      </c>
      <c r="C52" s="74" t="s">
        <v>508</v>
      </c>
    </row>
    <row r="53" spans="1:3" x14ac:dyDescent="0.3">
      <c r="A53" t="s">
        <v>9</v>
      </c>
      <c r="B53">
        <v>1073138</v>
      </c>
      <c r="C53" s="74" t="s">
        <v>508</v>
      </c>
    </row>
    <row r="54" spans="1:3" x14ac:dyDescent="0.3">
      <c r="A54" t="s">
        <v>9</v>
      </c>
      <c r="B54">
        <v>1073138</v>
      </c>
      <c r="C54" s="74" t="s">
        <v>508</v>
      </c>
    </row>
    <row r="55" spans="1:3" x14ac:dyDescent="0.3">
      <c r="A55" t="s">
        <v>9</v>
      </c>
      <c r="B55">
        <v>1073138</v>
      </c>
      <c r="C55" s="74" t="s">
        <v>508</v>
      </c>
    </row>
    <row r="56" spans="1:3" x14ac:dyDescent="0.3">
      <c r="A56" t="s">
        <v>9</v>
      </c>
      <c r="B56">
        <v>1073138</v>
      </c>
      <c r="C56" s="74" t="s">
        <v>508</v>
      </c>
    </row>
    <row r="57" spans="1:3" x14ac:dyDescent="0.3">
      <c r="A57" t="s">
        <v>11</v>
      </c>
      <c r="B57">
        <v>1073164</v>
      </c>
      <c r="C57" s="74" t="s">
        <v>382</v>
      </c>
    </row>
    <row r="58" spans="1:3" x14ac:dyDescent="0.3">
      <c r="A58" t="s">
        <v>9</v>
      </c>
      <c r="B58">
        <v>1074137</v>
      </c>
      <c r="C58" s="74" t="s">
        <v>508</v>
      </c>
    </row>
    <row r="59" spans="1:3" x14ac:dyDescent="0.3">
      <c r="A59" t="s">
        <v>9</v>
      </c>
      <c r="B59">
        <v>1074137</v>
      </c>
      <c r="C59" s="74" t="s">
        <v>508</v>
      </c>
    </row>
    <row r="60" spans="1:3" x14ac:dyDescent="0.3">
      <c r="A60" t="s">
        <v>9</v>
      </c>
      <c r="B60">
        <v>1074137</v>
      </c>
      <c r="C60" s="74" t="s">
        <v>508</v>
      </c>
    </row>
    <row r="61" spans="1:3" x14ac:dyDescent="0.3">
      <c r="A61" t="s">
        <v>9</v>
      </c>
      <c r="B61">
        <v>1074137</v>
      </c>
      <c r="C61" s="74" t="s">
        <v>508</v>
      </c>
    </row>
    <row r="62" spans="1:3" x14ac:dyDescent="0.3">
      <c r="A62" t="s">
        <v>9</v>
      </c>
      <c r="B62">
        <v>1074137</v>
      </c>
      <c r="C62" s="74" t="s">
        <v>508</v>
      </c>
    </row>
    <row r="63" spans="1:3" x14ac:dyDescent="0.3">
      <c r="A63" t="s">
        <v>9</v>
      </c>
      <c r="B63">
        <v>1074137</v>
      </c>
      <c r="C63" s="74" t="s">
        <v>508</v>
      </c>
    </row>
    <row r="64" spans="1:3" x14ac:dyDescent="0.3">
      <c r="A64" t="s">
        <v>9</v>
      </c>
      <c r="B64">
        <v>1074137</v>
      </c>
      <c r="C64" s="74" t="s">
        <v>508</v>
      </c>
    </row>
    <row r="65" spans="1:3" x14ac:dyDescent="0.3">
      <c r="A65" t="s">
        <v>11</v>
      </c>
      <c r="B65">
        <v>1075156</v>
      </c>
      <c r="C65" s="74" t="s">
        <v>382</v>
      </c>
    </row>
    <row r="66" spans="1:3" x14ac:dyDescent="0.3">
      <c r="A66" t="s">
        <v>11</v>
      </c>
      <c r="B66">
        <v>1080159</v>
      </c>
      <c r="C66" s="74" t="s">
        <v>382</v>
      </c>
    </row>
    <row r="67" spans="1:3" x14ac:dyDescent="0.3">
      <c r="A67" t="s">
        <v>11</v>
      </c>
      <c r="B67">
        <v>1081068</v>
      </c>
      <c r="C67" s="74" t="s">
        <v>382</v>
      </c>
    </row>
    <row r="68" spans="1:3" x14ac:dyDescent="0.3">
      <c r="A68" t="s">
        <v>9</v>
      </c>
      <c r="B68">
        <v>1082059</v>
      </c>
      <c r="C68" s="74" t="s">
        <v>507</v>
      </c>
    </row>
    <row r="69" spans="1:3" x14ac:dyDescent="0.3">
      <c r="A69" t="s">
        <v>11</v>
      </c>
      <c r="B69">
        <v>1082059</v>
      </c>
      <c r="C69" s="74" t="s">
        <v>507</v>
      </c>
    </row>
    <row r="70" spans="1:3" x14ac:dyDescent="0.3">
      <c r="A70" t="s">
        <v>9</v>
      </c>
      <c r="B70">
        <v>1083058</v>
      </c>
      <c r="C70" s="74" t="s">
        <v>508</v>
      </c>
    </row>
    <row r="71" spans="1:3" x14ac:dyDescent="0.3">
      <c r="A71" t="s">
        <v>11</v>
      </c>
      <c r="B71">
        <v>1083060</v>
      </c>
      <c r="C71" s="74" t="s">
        <v>382</v>
      </c>
    </row>
    <row r="72" spans="1:3" x14ac:dyDescent="0.3">
      <c r="A72" t="s">
        <v>11</v>
      </c>
      <c r="B72">
        <v>1083136</v>
      </c>
      <c r="C72" s="74" t="s">
        <v>382</v>
      </c>
    </row>
    <row r="73" spans="1:3" x14ac:dyDescent="0.3">
      <c r="A73" t="s">
        <v>11</v>
      </c>
      <c r="B73">
        <v>1083136</v>
      </c>
      <c r="C73" s="74" t="s">
        <v>382</v>
      </c>
    </row>
    <row r="74" spans="1:3" x14ac:dyDescent="0.3">
      <c r="A74" t="s">
        <v>11</v>
      </c>
      <c r="B74">
        <v>1083153</v>
      </c>
      <c r="C74" s="74" t="s">
        <v>382</v>
      </c>
    </row>
    <row r="75" spans="1:3" x14ac:dyDescent="0.3">
      <c r="A75" t="s">
        <v>11</v>
      </c>
      <c r="B75">
        <v>1084058</v>
      </c>
      <c r="C75" s="74" t="s">
        <v>507</v>
      </c>
    </row>
    <row r="76" spans="1:3" x14ac:dyDescent="0.3">
      <c r="A76" t="s">
        <v>9</v>
      </c>
      <c r="B76">
        <v>1084058</v>
      </c>
      <c r="C76" s="74" t="s">
        <v>507</v>
      </c>
    </row>
    <row r="77" spans="1:3" x14ac:dyDescent="0.3">
      <c r="A77" t="s">
        <v>11</v>
      </c>
      <c r="B77">
        <v>1084058</v>
      </c>
      <c r="C77" s="74" t="s">
        <v>507</v>
      </c>
    </row>
    <row r="78" spans="1:3" x14ac:dyDescent="0.3">
      <c r="A78" t="s">
        <v>9</v>
      </c>
      <c r="B78">
        <v>1084146</v>
      </c>
      <c r="C78" s="74" t="s">
        <v>508</v>
      </c>
    </row>
    <row r="79" spans="1:3" x14ac:dyDescent="0.3">
      <c r="A79" t="s">
        <v>9</v>
      </c>
      <c r="B79">
        <v>1089038</v>
      </c>
      <c r="C79" s="74" t="s">
        <v>507</v>
      </c>
    </row>
    <row r="80" spans="1:3" x14ac:dyDescent="0.3">
      <c r="A80" t="s">
        <v>11</v>
      </c>
      <c r="B80">
        <v>1090038</v>
      </c>
      <c r="C80" s="74" t="s">
        <v>507</v>
      </c>
    </row>
    <row r="81" spans="1:3" x14ac:dyDescent="0.3">
      <c r="A81" t="s">
        <v>9</v>
      </c>
      <c r="B81">
        <v>1090039</v>
      </c>
      <c r="C81" s="74" t="s">
        <v>508</v>
      </c>
    </row>
    <row r="82" spans="1:3" x14ac:dyDescent="0.3">
      <c r="A82" t="s">
        <v>9</v>
      </c>
      <c r="B82">
        <v>1096116</v>
      </c>
      <c r="C82" s="74" t="s">
        <v>507</v>
      </c>
    </row>
    <row r="83" spans="1:3" x14ac:dyDescent="0.3">
      <c r="A83" t="s">
        <v>11</v>
      </c>
      <c r="B83">
        <v>1096116</v>
      </c>
      <c r="C83" s="74" t="s">
        <v>507</v>
      </c>
    </row>
  </sheetData>
  <sortState xmlns:xlrd2="http://schemas.microsoft.com/office/spreadsheetml/2017/richdata2" ref="A2:C118">
    <sortCondition ref="B2:B118"/>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6"/>
  <sheetViews>
    <sheetView workbookViewId="0">
      <selection activeCell="A2" sqref="A2"/>
    </sheetView>
  </sheetViews>
  <sheetFormatPr defaultRowHeight="14.4" x14ac:dyDescent="0.3"/>
  <cols>
    <col min="1" max="1" width="13" style="74" customWidth="1"/>
    <col min="2" max="2" width="16.44140625" customWidth="1"/>
  </cols>
  <sheetData>
    <row r="1" spans="1:2" x14ac:dyDescent="0.3">
      <c r="A1" s="107" t="s">
        <v>468</v>
      </c>
      <c r="B1" s="107" t="s">
        <v>707</v>
      </c>
    </row>
    <row r="2" spans="1:2" x14ac:dyDescent="0.3">
      <c r="A2" s="64">
        <v>1009108</v>
      </c>
      <c r="B2">
        <v>6</v>
      </c>
    </row>
    <row r="3" spans="1:2" x14ac:dyDescent="0.3">
      <c r="A3" s="64">
        <v>1025111</v>
      </c>
      <c r="B3">
        <v>-93</v>
      </c>
    </row>
    <row r="4" spans="1:2" x14ac:dyDescent="0.3">
      <c r="A4" s="64">
        <v>1027109</v>
      </c>
      <c r="B4">
        <v>-6</v>
      </c>
    </row>
    <row r="5" spans="1:2" x14ac:dyDescent="0.3">
      <c r="A5" s="64">
        <v>1027111</v>
      </c>
      <c r="B5">
        <v>93</v>
      </c>
    </row>
    <row r="6" spans="1:2" x14ac:dyDescent="0.3">
      <c r="A6" s="64">
        <v>1027129</v>
      </c>
      <c r="B6">
        <v>27.9</v>
      </c>
    </row>
    <row r="7" spans="1:2" x14ac:dyDescent="0.3">
      <c r="A7" s="64">
        <v>1028130</v>
      </c>
      <c r="B7">
        <v>55.2</v>
      </c>
    </row>
    <row r="8" spans="1:2" x14ac:dyDescent="0.3">
      <c r="A8" s="64">
        <v>1029131</v>
      </c>
      <c r="B8">
        <v>-83.1</v>
      </c>
    </row>
    <row r="9" spans="1:2" x14ac:dyDescent="0.3">
      <c r="A9" s="64">
        <v>1029156</v>
      </c>
      <c r="B9">
        <v>15.3</v>
      </c>
    </row>
    <row r="10" spans="1:2" x14ac:dyDescent="0.3">
      <c r="A10" s="64">
        <v>1030015</v>
      </c>
      <c r="B10">
        <v>86.9</v>
      </c>
    </row>
    <row r="11" spans="1:2" x14ac:dyDescent="0.3">
      <c r="A11" s="64">
        <v>1031015</v>
      </c>
      <c r="B11">
        <v>-86.899999999999977</v>
      </c>
    </row>
    <row r="12" spans="1:2" x14ac:dyDescent="0.3">
      <c r="A12" s="64">
        <v>1035155</v>
      </c>
      <c r="B12">
        <v>-7.65</v>
      </c>
    </row>
    <row r="13" spans="1:2" x14ac:dyDescent="0.3">
      <c r="A13" s="64">
        <v>1035156</v>
      </c>
      <c r="B13">
        <v>-7.65</v>
      </c>
    </row>
    <row r="14" spans="1:2" x14ac:dyDescent="0.3">
      <c r="A14" s="64">
        <v>1038018</v>
      </c>
      <c r="B14">
        <v>0</v>
      </c>
    </row>
    <row r="15" spans="1:2" x14ac:dyDescent="0.3">
      <c r="A15" s="64">
        <v>1041202</v>
      </c>
      <c r="B15">
        <v>-3</v>
      </c>
    </row>
    <row r="16" spans="1:2" x14ac:dyDescent="0.3">
      <c r="A16" s="64">
        <v>1050015</v>
      </c>
      <c r="B16">
        <v>37.5</v>
      </c>
    </row>
    <row r="17" spans="1:2" x14ac:dyDescent="0.3">
      <c r="A17" s="64">
        <v>1050016</v>
      </c>
      <c r="B17">
        <v>37.5</v>
      </c>
    </row>
    <row r="18" spans="1:2" x14ac:dyDescent="0.3">
      <c r="A18" s="64">
        <v>1050189</v>
      </c>
      <c r="B18">
        <v>-11.3</v>
      </c>
    </row>
    <row r="19" spans="1:2" x14ac:dyDescent="0.3">
      <c r="A19" s="64">
        <v>1051015</v>
      </c>
      <c r="B19">
        <v>37.5</v>
      </c>
    </row>
    <row r="20" spans="1:2" x14ac:dyDescent="0.3">
      <c r="A20" s="64">
        <v>1051016</v>
      </c>
      <c r="B20">
        <v>-112.5</v>
      </c>
    </row>
    <row r="21" spans="1:2" x14ac:dyDescent="0.3">
      <c r="A21" s="64">
        <v>1051023</v>
      </c>
      <c r="B21">
        <v>149.5</v>
      </c>
    </row>
    <row r="22" spans="1:2" x14ac:dyDescent="0.3">
      <c r="A22" s="64">
        <v>1052023</v>
      </c>
      <c r="B22">
        <v>-149.5</v>
      </c>
    </row>
    <row r="23" spans="1:2" x14ac:dyDescent="0.3">
      <c r="A23" s="64">
        <v>1056030</v>
      </c>
      <c r="B23">
        <v>0</v>
      </c>
    </row>
    <row r="24" spans="1:2" x14ac:dyDescent="0.3">
      <c r="A24" s="64">
        <v>1056031</v>
      </c>
      <c r="B24">
        <v>99</v>
      </c>
    </row>
    <row r="25" spans="1:2" x14ac:dyDescent="0.3">
      <c r="A25" s="64">
        <v>1056032</v>
      </c>
      <c r="B25">
        <v>0</v>
      </c>
    </row>
    <row r="26" spans="1:2" x14ac:dyDescent="0.3">
      <c r="A26" s="64">
        <v>1057032</v>
      </c>
      <c r="B26">
        <v>-99</v>
      </c>
    </row>
    <row r="27" spans="1:2" x14ac:dyDescent="0.3">
      <c r="A27" s="64">
        <v>1060182</v>
      </c>
      <c r="B27">
        <v>-192.60000000000002</v>
      </c>
    </row>
    <row r="28" spans="1:2" x14ac:dyDescent="0.3">
      <c r="A28" s="64">
        <v>1061176</v>
      </c>
      <c r="B28">
        <v>108</v>
      </c>
    </row>
    <row r="29" spans="1:2" x14ac:dyDescent="0.3">
      <c r="A29" s="64">
        <v>1061183</v>
      </c>
      <c r="B29">
        <v>141.80000000000001</v>
      </c>
    </row>
    <row r="30" spans="1:2" x14ac:dyDescent="0.3">
      <c r="A30" s="64">
        <v>1061184</v>
      </c>
      <c r="B30">
        <v>16.899999999999999</v>
      </c>
    </row>
    <row r="31" spans="1:2" x14ac:dyDescent="0.3">
      <c r="A31" s="64">
        <v>1062183</v>
      </c>
      <c r="B31">
        <v>16.899999999999999</v>
      </c>
    </row>
    <row r="32" spans="1:2" x14ac:dyDescent="0.3">
      <c r="A32" s="64">
        <v>1062184</v>
      </c>
      <c r="B32">
        <v>17</v>
      </c>
    </row>
    <row r="33" spans="1:2" x14ac:dyDescent="0.3">
      <c r="A33" s="64">
        <v>1067177</v>
      </c>
      <c r="B33">
        <v>-6.4</v>
      </c>
    </row>
    <row r="34" spans="1:2" x14ac:dyDescent="0.3">
      <c r="A34" s="64">
        <v>1068180</v>
      </c>
      <c r="B34">
        <v>-108</v>
      </c>
    </row>
    <row r="35" spans="1:2" x14ac:dyDescent="0.3">
      <c r="A35" s="64">
        <v>1069058</v>
      </c>
      <c r="B35">
        <v>99</v>
      </c>
    </row>
    <row r="36" spans="1:2" x14ac:dyDescent="0.3">
      <c r="A36" s="64">
        <v>1069161</v>
      </c>
      <c r="B36">
        <v>-215.4</v>
      </c>
    </row>
    <row r="37" spans="1:2" x14ac:dyDescent="0.3">
      <c r="A37" s="64">
        <v>1069162</v>
      </c>
      <c r="B37">
        <v>215.4</v>
      </c>
    </row>
    <row r="38" spans="1:2" x14ac:dyDescent="0.3">
      <c r="A38" s="64">
        <v>1073138</v>
      </c>
      <c r="B38">
        <v>81.45</v>
      </c>
    </row>
    <row r="39" spans="1:2" x14ac:dyDescent="0.3">
      <c r="A39" s="64">
        <v>1073164</v>
      </c>
      <c r="B39">
        <v>-32.4</v>
      </c>
    </row>
    <row r="40" spans="1:2" x14ac:dyDescent="0.3">
      <c r="A40" s="64">
        <v>1074137</v>
      </c>
      <c r="B40">
        <v>70.150000000000006</v>
      </c>
    </row>
    <row r="41" spans="1:2" x14ac:dyDescent="0.3">
      <c r="A41" s="64">
        <v>1075156</v>
      </c>
      <c r="B41">
        <v>-26.5</v>
      </c>
    </row>
    <row r="42" spans="1:2" x14ac:dyDescent="0.3">
      <c r="A42" s="64">
        <v>1080159</v>
      </c>
      <c r="B42">
        <v>-28.2</v>
      </c>
    </row>
    <row r="43" spans="1:2" x14ac:dyDescent="0.3">
      <c r="A43" s="64">
        <v>1081068</v>
      </c>
      <c r="B43">
        <v>-99</v>
      </c>
    </row>
    <row r="44" spans="1:2" x14ac:dyDescent="0.3">
      <c r="A44" s="64">
        <v>1082059</v>
      </c>
      <c r="B44">
        <v>1.77</v>
      </c>
    </row>
    <row r="45" spans="1:2" x14ac:dyDescent="0.3">
      <c r="A45" s="64">
        <v>1083058</v>
      </c>
      <c r="B45">
        <v>5.31</v>
      </c>
    </row>
    <row r="46" spans="1:2" x14ac:dyDescent="0.3">
      <c r="A46" s="64">
        <v>1083060</v>
      </c>
      <c r="B46">
        <v>-3.54</v>
      </c>
    </row>
    <row r="47" spans="1:2" x14ac:dyDescent="0.3">
      <c r="A47" s="64">
        <v>1083136</v>
      </c>
      <c r="B47">
        <v>-41.6</v>
      </c>
    </row>
    <row r="48" spans="1:2" x14ac:dyDescent="0.3">
      <c r="A48" s="64">
        <v>1083153</v>
      </c>
      <c r="B48">
        <v>-21</v>
      </c>
    </row>
    <row r="49" spans="1:2" x14ac:dyDescent="0.3">
      <c r="A49" s="64">
        <v>1084058</v>
      </c>
      <c r="B49">
        <v>-3.5399999999999636</v>
      </c>
    </row>
    <row r="50" spans="1:2" x14ac:dyDescent="0.3">
      <c r="A50" s="64">
        <v>1084146</v>
      </c>
      <c r="B50">
        <v>18.8</v>
      </c>
    </row>
    <row r="51" spans="1:2" x14ac:dyDescent="0.3">
      <c r="A51" s="64">
        <v>1089038</v>
      </c>
      <c r="B51">
        <v>1760</v>
      </c>
    </row>
    <row r="52" spans="1:2" x14ac:dyDescent="0.3">
      <c r="A52" s="64">
        <v>1090038</v>
      </c>
      <c r="B52">
        <v>-3520</v>
      </c>
    </row>
    <row r="53" spans="1:2" x14ac:dyDescent="0.3">
      <c r="A53" s="64">
        <v>1090039</v>
      </c>
      <c r="B53">
        <v>1760</v>
      </c>
    </row>
    <row r="54" spans="1:2" x14ac:dyDescent="0.3">
      <c r="A54" s="64">
        <v>1096116</v>
      </c>
      <c r="B54">
        <v>0</v>
      </c>
    </row>
    <row r="55" spans="1:2" x14ac:dyDescent="0.3">
      <c r="A55" s="64"/>
    </row>
    <row r="56" spans="1:2" x14ac:dyDescent="0.3">
      <c r="A56" s="64"/>
    </row>
  </sheetData>
  <sortState xmlns:xlrd2="http://schemas.microsoft.com/office/spreadsheetml/2017/richdata2" ref="A2:B81">
    <sortCondition ref="A2:A8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77"/>
  <sheetViews>
    <sheetView workbookViewId="0">
      <selection activeCell="N36" sqref="N36"/>
    </sheetView>
  </sheetViews>
  <sheetFormatPr defaultRowHeight="14.4" x14ac:dyDescent="0.3"/>
  <cols>
    <col min="5" max="5" width="17.33203125" style="67" customWidth="1"/>
    <col min="6" max="6" width="17.88671875" customWidth="1"/>
    <col min="7" max="7" width="17.33203125" customWidth="1"/>
    <col min="8" max="8" width="19.33203125" customWidth="1"/>
    <col min="9" max="9" width="16.5546875" customWidth="1"/>
    <col min="10" max="10" width="12.6640625" customWidth="1"/>
    <col min="13" max="13" width="11.109375" customWidth="1"/>
    <col min="14" max="14" width="17.5546875" customWidth="1"/>
    <col min="15" max="15" width="14.6640625" customWidth="1"/>
    <col min="17" max="17" width="12.6640625" customWidth="1"/>
    <col min="18" max="18" width="16.5546875" customWidth="1"/>
    <col min="19" max="19" width="14.109375" customWidth="1"/>
    <col min="21" max="21" width="12.44140625" customWidth="1"/>
    <col min="22" max="22" width="16.6640625" customWidth="1"/>
    <col min="23" max="23" width="14.44140625" customWidth="1"/>
    <col min="26" max="26" width="15" customWidth="1"/>
    <col min="27" max="27" width="15.33203125" customWidth="1"/>
    <col min="30" max="31" width="15.21875" customWidth="1"/>
    <col min="33" max="33" width="10.44140625" customWidth="1"/>
    <col min="34" max="35" width="14.88671875" customWidth="1"/>
  </cols>
  <sheetData>
    <row r="1" spans="1:35" x14ac:dyDescent="0.3">
      <c r="A1" t="s">
        <v>469</v>
      </c>
      <c r="B1" t="s">
        <v>509</v>
      </c>
      <c r="C1" t="s">
        <v>510</v>
      </c>
      <c r="D1" t="s">
        <v>469</v>
      </c>
      <c r="E1" s="67" t="s">
        <v>492</v>
      </c>
      <c r="F1" t="s">
        <v>511</v>
      </c>
      <c r="H1" t="s">
        <v>712</v>
      </c>
      <c r="M1" t="s">
        <v>540</v>
      </c>
      <c r="Q1" t="s">
        <v>566</v>
      </c>
      <c r="U1" t="s">
        <v>595</v>
      </c>
      <c r="Y1" t="s">
        <v>628</v>
      </c>
      <c r="AC1" t="s">
        <v>657</v>
      </c>
      <c r="AG1" t="s">
        <v>711</v>
      </c>
    </row>
    <row r="2" spans="1:35" x14ac:dyDescent="0.3">
      <c r="A2">
        <v>89181</v>
      </c>
      <c r="B2">
        <v>9</v>
      </c>
      <c r="C2">
        <v>-9</v>
      </c>
      <c r="D2" s="74">
        <v>89181</v>
      </c>
      <c r="E2" s="67">
        <v>0</v>
      </c>
      <c r="F2">
        <f t="shared" ref="F2:F29" si="0">A2-D2</f>
        <v>0</v>
      </c>
      <c r="H2" t="s">
        <v>493</v>
      </c>
      <c r="I2" t="s">
        <v>512</v>
      </c>
      <c r="J2" t="s">
        <v>513</v>
      </c>
      <c r="M2" t="s">
        <v>493</v>
      </c>
      <c r="N2" t="s">
        <v>512</v>
      </c>
      <c r="O2" t="s">
        <v>513</v>
      </c>
      <c r="Q2" t="s">
        <v>493</v>
      </c>
      <c r="R2" t="s">
        <v>512</v>
      </c>
      <c r="S2" t="s">
        <v>513</v>
      </c>
      <c r="U2" t="s">
        <v>493</v>
      </c>
      <c r="V2" t="s">
        <v>512</v>
      </c>
      <c r="W2" t="s">
        <v>513</v>
      </c>
      <c r="Y2" t="s">
        <v>493</v>
      </c>
      <c r="Z2" t="s">
        <v>512</v>
      </c>
      <c r="AA2" t="s">
        <v>513</v>
      </c>
      <c r="AC2" t="s">
        <v>493</v>
      </c>
      <c r="AD2" t="s">
        <v>512</v>
      </c>
      <c r="AE2" t="s">
        <v>513</v>
      </c>
      <c r="AG2" t="s">
        <v>493</v>
      </c>
      <c r="AH2" t="s">
        <v>512</v>
      </c>
      <c r="AI2" t="s">
        <v>513</v>
      </c>
    </row>
    <row r="3" spans="1:35" x14ac:dyDescent="0.3">
      <c r="A3" s="74">
        <v>89444</v>
      </c>
      <c r="B3">
        <v>4085.6</v>
      </c>
      <c r="C3">
        <v>-4085.6</v>
      </c>
      <c r="D3" s="74">
        <v>89444</v>
      </c>
      <c r="E3" s="67">
        <v>0</v>
      </c>
      <c r="F3">
        <f t="shared" si="0"/>
        <v>0</v>
      </c>
      <c r="H3" s="74">
        <v>0</v>
      </c>
      <c r="I3" s="75">
        <f>SUM(B2:B5)</f>
        <v>11791.7</v>
      </c>
      <c r="J3" s="75">
        <f>-SUM(C2:C5)</f>
        <v>11791.7</v>
      </c>
      <c r="M3" s="74">
        <v>0</v>
      </c>
      <c r="N3" s="75">
        <v>434684.25</v>
      </c>
      <c r="O3" s="75">
        <v>434684.25</v>
      </c>
      <c r="Q3" s="74">
        <v>0</v>
      </c>
      <c r="R3" s="75">
        <v>448577.65</v>
      </c>
      <c r="S3" s="75">
        <v>448577.65</v>
      </c>
      <c r="U3" s="74">
        <v>0</v>
      </c>
      <c r="V3" s="75">
        <v>456122.65</v>
      </c>
      <c r="W3" s="75">
        <v>456122.65</v>
      </c>
      <c r="Y3" s="74">
        <v>0</v>
      </c>
      <c r="Z3" s="75">
        <v>482978.55000000005</v>
      </c>
      <c r="AA3" s="75">
        <v>482978.55000000005</v>
      </c>
      <c r="AC3" s="74">
        <v>0</v>
      </c>
      <c r="AD3" s="75">
        <v>494346.05000000005</v>
      </c>
      <c r="AE3" s="75">
        <v>494346.05000000005</v>
      </c>
      <c r="AG3" s="74">
        <v>0</v>
      </c>
      <c r="AH3" s="75">
        <f>AD3+I3</f>
        <v>506137.75000000006</v>
      </c>
      <c r="AI3" s="75">
        <f>AE3+J3</f>
        <v>506137.75000000006</v>
      </c>
    </row>
    <row r="4" spans="1:35" x14ac:dyDescent="0.3">
      <c r="A4">
        <v>89908</v>
      </c>
      <c r="B4">
        <v>7686.6</v>
      </c>
      <c r="C4">
        <v>-7686.6</v>
      </c>
      <c r="D4" s="74">
        <v>89908</v>
      </c>
      <c r="E4" s="67">
        <v>0</v>
      </c>
      <c r="F4">
        <f t="shared" si="0"/>
        <v>0</v>
      </c>
      <c r="H4" s="74" t="s">
        <v>495</v>
      </c>
      <c r="I4" s="75">
        <f>SUM(B6:B11)</f>
        <v>4782.3099999999995</v>
      </c>
      <c r="J4" s="75">
        <f>-SUM(C6:C11)</f>
        <v>4782.3099999999995</v>
      </c>
      <c r="M4" s="74" t="s">
        <v>495</v>
      </c>
      <c r="N4" s="75">
        <v>246229.3211</v>
      </c>
      <c r="O4" s="75">
        <v>246227.37109999999</v>
      </c>
      <c r="Q4" s="74" t="s">
        <v>495</v>
      </c>
      <c r="R4" s="75">
        <v>249189.92110000001</v>
      </c>
      <c r="S4" s="75">
        <v>249188.0711</v>
      </c>
      <c r="U4" s="74" t="s">
        <v>495</v>
      </c>
      <c r="V4" s="75">
        <v>251963.12110000002</v>
      </c>
      <c r="W4" s="75">
        <v>251961.27110000001</v>
      </c>
      <c r="Y4" s="74" t="s">
        <v>495</v>
      </c>
      <c r="Z4" s="75">
        <v>306151.12109999999</v>
      </c>
      <c r="AA4" s="75">
        <v>306149.27110000001</v>
      </c>
      <c r="AC4" s="74" t="s">
        <v>495</v>
      </c>
      <c r="AD4" s="75">
        <v>326010.92109999998</v>
      </c>
      <c r="AE4" s="75">
        <v>326009.0711</v>
      </c>
      <c r="AG4" s="74" t="s">
        <v>495</v>
      </c>
      <c r="AH4" s="75">
        <f t="shared" ref="AH4:AH8" si="1">AD4+I4</f>
        <v>330793.23109999998</v>
      </c>
      <c r="AI4" s="75">
        <f t="shared" ref="AI4:AI8" si="2">AE4+J4</f>
        <v>330791.3811</v>
      </c>
    </row>
    <row r="5" spans="1:35" x14ac:dyDescent="0.3">
      <c r="A5">
        <v>89947</v>
      </c>
      <c r="B5">
        <v>10.5</v>
      </c>
      <c r="C5">
        <v>-10.5</v>
      </c>
      <c r="D5" s="74">
        <v>89947</v>
      </c>
      <c r="E5" s="67">
        <v>0</v>
      </c>
      <c r="F5">
        <f t="shared" si="0"/>
        <v>0</v>
      </c>
      <c r="H5" s="72" t="s">
        <v>496</v>
      </c>
      <c r="I5" s="75">
        <f>SUM(B12:B16)</f>
        <v>467.7</v>
      </c>
      <c r="J5" s="75">
        <f>-SUM(C12:C16)</f>
        <v>467.7</v>
      </c>
      <c r="M5" s="72" t="s">
        <v>496</v>
      </c>
      <c r="N5" s="75">
        <v>41343.620000000003</v>
      </c>
      <c r="O5" s="75">
        <v>40970.250999999989</v>
      </c>
      <c r="Q5" s="72" t="s">
        <v>496</v>
      </c>
      <c r="R5" s="75">
        <v>51149.42</v>
      </c>
      <c r="S5" s="75">
        <v>50776.050999999992</v>
      </c>
      <c r="U5" s="72" t="s">
        <v>496</v>
      </c>
      <c r="V5" s="75">
        <v>73682.01999999999</v>
      </c>
      <c r="W5" s="75">
        <v>73308.650999999983</v>
      </c>
      <c r="Y5" s="72" t="s">
        <v>496</v>
      </c>
      <c r="Z5" s="75">
        <v>76867.12</v>
      </c>
      <c r="AA5" s="75">
        <v>76493.750999999989</v>
      </c>
      <c r="AC5" s="72" t="s">
        <v>496</v>
      </c>
      <c r="AD5" s="75">
        <v>79449.01999999999</v>
      </c>
      <c r="AE5" s="75">
        <v>79075.650999999983</v>
      </c>
      <c r="AG5" s="72" t="s">
        <v>496</v>
      </c>
      <c r="AH5" s="75">
        <f t="shared" si="1"/>
        <v>79916.719999999987</v>
      </c>
      <c r="AI5" s="75">
        <f t="shared" si="2"/>
        <v>79543.350999999981</v>
      </c>
    </row>
    <row r="6" spans="1:35" x14ac:dyDescent="0.3">
      <c r="A6" s="74">
        <v>89433</v>
      </c>
      <c r="B6">
        <v>430.8</v>
      </c>
      <c r="C6">
        <v>-430.8</v>
      </c>
      <c r="D6" s="74">
        <v>89433</v>
      </c>
      <c r="E6" s="67">
        <v>0.5</v>
      </c>
      <c r="F6">
        <f t="shared" si="0"/>
        <v>0</v>
      </c>
      <c r="H6" s="71" t="s">
        <v>497</v>
      </c>
      <c r="I6" s="75">
        <f>SUM(B17:B20)</f>
        <v>164.9</v>
      </c>
      <c r="J6" s="75">
        <f>-SUM(C17:C20)</f>
        <v>164.9</v>
      </c>
      <c r="M6" s="71" t="s">
        <v>497</v>
      </c>
      <c r="N6" s="75">
        <v>5012.25</v>
      </c>
      <c r="O6" s="75">
        <v>4989.75</v>
      </c>
      <c r="Q6" s="71" t="s">
        <v>497</v>
      </c>
      <c r="R6" s="75">
        <v>5466.25</v>
      </c>
      <c r="S6" s="75">
        <v>5443.75</v>
      </c>
      <c r="U6" s="71" t="s">
        <v>497</v>
      </c>
      <c r="V6" s="75">
        <v>7348.15</v>
      </c>
      <c r="W6" s="75">
        <v>7325.65</v>
      </c>
      <c r="Y6" s="71" t="s">
        <v>497</v>
      </c>
      <c r="Z6" s="75">
        <v>7817.65</v>
      </c>
      <c r="AA6" s="75">
        <v>7795.15</v>
      </c>
      <c r="AC6" s="71" t="s">
        <v>497</v>
      </c>
      <c r="AD6" s="75">
        <v>8486.35</v>
      </c>
      <c r="AE6" s="75">
        <v>8463.85</v>
      </c>
      <c r="AG6" s="71" t="s">
        <v>497</v>
      </c>
      <c r="AH6" s="75">
        <f t="shared" si="1"/>
        <v>8651.25</v>
      </c>
      <c r="AI6" s="75">
        <f t="shared" si="2"/>
        <v>8628.75</v>
      </c>
    </row>
    <row r="7" spans="1:35" x14ac:dyDescent="0.3">
      <c r="A7" s="74">
        <v>89641</v>
      </c>
      <c r="B7">
        <v>521.29999999999995</v>
      </c>
      <c r="C7">
        <v>-521.29999999999995</v>
      </c>
      <c r="D7" s="74">
        <v>89641</v>
      </c>
      <c r="E7" s="67">
        <v>0.5</v>
      </c>
      <c r="F7">
        <f t="shared" si="0"/>
        <v>0</v>
      </c>
      <c r="H7" s="71" t="s">
        <v>481</v>
      </c>
      <c r="I7" s="75">
        <f>SUM(B21:B27)</f>
        <v>219.5</v>
      </c>
      <c r="J7" s="75">
        <f>-SUM(C21:C27)</f>
        <v>219.5</v>
      </c>
      <c r="M7" s="71" t="s">
        <v>481</v>
      </c>
      <c r="N7" s="75">
        <v>7398.84</v>
      </c>
      <c r="O7" s="75">
        <v>7323.0400000000009</v>
      </c>
      <c r="Q7" s="71" t="s">
        <v>481</v>
      </c>
      <c r="R7" s="75">
        <v>8134.9400000000005</v>
      </c>
      <c r="S7" s="75">
        <v>8059.1400000000012</v>
      </c>
      <c r="U7" s="71" t="s">
        <v>481</v>
      </c>
      <c r="V7" s="75">
        <v>8533.5400000000009</v>
      </c>
      <c r="W7" s="75">
        <v>8447.2400000000016</v>
      </c>
      <c r="Y7" s="71" t="s">
        <v>481</v>
      </c>
      <c r="Z7" s="75">
        <v>9750.34</v>
      </c>
      <c r="AA7" s="75">
        <v>9603.7400000000016</v>
      </c>
      <c r="AC7" s="71" t="s">
        <v>481</v>
      </c>
      <c r="AD7" s="75">
        <v>10522.24</v>
      </c>
      <c r="AE7" s="75">
        <v>10375.640000000001</v>
      </c>
      <c r="AG7" s="71" t="s">
        <v>481</v>
      </c>
      <c r="AH7" s="75">
        <f t="shared" si="1"/>
        <v>10741.74</v>
      </c>
      <c r="AI7" s="75">
        <f t="shared" si="2"/>
        <v>10595.140000000001</v>
      </c>
    </row>
    <row r="8" spans="1:35" x14ac:dyDescent="0.3">
      <c r="A8">
        <v>89295</v>
      </c>
      <c r="B8">
        <v>10.61</v>
      </c>
      <c r="C8">
        <v>-10.61</v>
      </c>
      <c r="D8" s="74">
        <v>89295</v>
      </c>
      <c r="E8" s="67">
        <v>0.70710678118654757</v>
      </c>
      <c r="F8">
        <f t="shared" si="0"/>
        <v>0</v>
      </c>
      <c r="H8" s="71" t="s">
        <v>498</v>
      </c>
      <c r="I8" s="76">
        <f>SUM(B28:B29)</f>
        <v>14.3</v>
      </c>
      <c r="J8" s="76">
        <f>-SUM(C28:C29)</f>
        <v>14.3</v>
      </c>
      <c r="M8" s="71" t="s">
        <v>498</v>
      </c>
      <c r="N8" s="76">
        <v>284.2</v>
      </c>
      <c r="O8" s="76">
        <v>232.70000000000002</v>
      </c>
      <c r="Q8" s="71" t="s">
        <v>498</v>
      </c>
      <c r="R8" s="76">
        <v>284.2</v>
      </c>
      <c r="S8" s="76">
        <v>232.70000000000002</v>
      </c>
      <c r="U8" s="71" t="s">
        <v>498</v>
      </c>
      <c r="V8" s="76">
        <v>309</v>
      </c>
      <c r="W8" s="76">
        <v>257.5</v>
      </c>
      <c r="Y8" s="71" t="s">
        <v>498</v>
      </c>
      <c r="Z8" s="76">
        <v>978</v>
      </c>
      <c r="AA8" s="76">
        <v>926.5</v>
      </c>
      <c r="AC8" s="71" t="s">
        <v>498</v>
      </c>
      <c r="AD8" s="76">
        <v>978</v>
      </c>
      <c r="AE8" s="76">
        <v>926.5</v>
      </c>
      <c r="AG8" s="71" t="s">
        <v>498</v>
      </c>
      <c r="AH8" s="76">
        <f t="shared" si="1"/>
        <v>992.3</v>
      </c>
      <c r="AI8" s="76">
        <f t="shared" si="2"/>
        <v>940.8</v>
      </c>
    </row>
    <row r="9" spans="1:35" x14ac:dyDescent="0.3">
      <c r="A9" s="74">
        <v>89451</v>
      </c>
      <c r="B9">
        <v>150.1</v>
      </c>
      <c r="C9">
        <v>-150.1</v>
      </c>
      <c r="D9" s="74">
        <v>89451</v>
      </c>
      <c r="E9" s="67">
        <v>0.70710678118654757</v>
      </c>
      <c r="F9">
        <f t="shared" si="0"/>
        <v>0</v>
      </c>
      <c r="I9" s="109">
        <f>SUM(I3:I8)</f>
        <v>17440.410000000003</v>
      </c>
      <c r="J9" s="109">
        <f>SUM(J3:J8)</f>
        <v>17440.410000000003</v>
      </c>
      <c r="K9" s="75"/>
      <c r="N9" s="75">
        <v>734952.48109999998</v>
      </c>
      <c r="O9" s="75">
        <v>734427.36210000003</v>
      </c>
      <c r="R9" s="75">
        <v>762802.3811</v>
      </c>
      <c r="S9" s="75">
        <v>762277.36209999991</v>
      </c>
      <c r="V9" s="75">
        <v>797958.48110000009</v>
      </c>
      <c r="W9" s="75">
        <v>797422.9621</v>
      </c>
      <c r="X9" s="75"/>
      <c r="Z9" s="75">
        <v>884542.78110000002</v>
      </c>
      <c r="AA9" s="75">
        <v>883946.9621</v>
      </c>
      <c r="AB9" s="172"/>
      <c r="AD9" s="75">
        <v>919792.58109999995</v>
      </c>
      <c r="AE9" s="75">
        <v>919196.76210000005</v>
      </c>
      <c r="AH9" s="75">
        <f>SUM(AH3:AH8)</f>
        <v>937232.99109999998</v>
      </c>
      <c r="AI9" s="75">
        <f>SUM(AI3:AI8)</f>
        <v>936637.1721000002</v>
      </c>
    </row>
    <row r="10" spans="1:35" x14ac:dyDescent="0.3">
      <c r="A10">
        <v>89992</v>
      </c>
      <c r="B10">
        <v>3520</v>
      </c>
      <c r="C10">
        <v>-3520</v>
      </c>
      <c r="D10" s="74">
        <v>89992</v>
      </c>
      <c r="E10" s="67">
        <v>0.70710678118654757</v>
      </c>
      <c r="F10">
        <f t="shared" si="0"/>
        <v>0</v>
      </c>
      <c r="Z10" s="75"/>
      <c r="AD10" s="75"/>
    </row>
    <row r="11" spans="1:35" x14ac:dyDescent="0.3">
      <c r="A11" s="74">
        <v>89544</v>
      </c>
      <c r="B11">
        <v>149.5</v>
      </c>
      <c r="C11">
        <v>-149.5</v>
      </c>
      <c r="D11" s="74">
        <v>89544</v>
      </c>
      <c r="E11" s="67">
        <v>1</v>
      </c>
      <c r="F11">
        <f t="shared" si="0"/>
        <v>0</v>
      </c>
    </row>
    <row r="12" spans="1:35" x14ac:dyDescent="0.3">
      <c r="A12" s="74">
        <v>89445</v>
      </c>
      <c r="B12">
        <v>99</v>
      </c>
      <c r="C12">
        <v>-99</v>
      </c>
      <c r="D12" s="74">
        <v>89445</v>
      </c>
      <c r="E12" s="67">
        <v>1.4142135623730951</v>
      </c>
      <c r="F12">
        <f t="shared" si="0"/>
        <v>0</v>
      </c>
      <c r="AD12" s="75"/>
      <c r="AI12" s="75"/>
    </row>
    <row r="13" spans="1:35" x14ac:dyDescent="0.3">
      <c r="A13" s="74">
        <v>89500</v>
      </c>
      <c r="B13">
        <v>141.80000000000001</v>
      </c>
      <c r="C13">
        <v>-141.80000000000001</v>
      </c>
      <c r="D13" s="74">
        <v>89500</v>
      </c>
      <c r="E13" s="67">
        <v>1.4142135623730951</v>
      </c>
      <c r="F13">
        <f t="shared" si="0"/>
        <v>0</v>
      </c>
    </row>
    <row r="14" spans="1:35" x14ac:dyDescent="0.3">
      <c r="A14">
        <v>89863</v>
      </c>
      <c r="B14">
        <v>93</v>
      </c>
      <c r="C14">
        <v>-93</v>
      </c>
      <c r="D14" s="74">
        <v>89863</v>
      </c>
      <c r="E14" s="67">
        <v>2</v>
      </c>
      <c r="F14">
        <f t="shared" si="0"/>
        <v>0</v>
      </c>
    </row>
    <row r="15" spans="1:35" x14ac:dyDescent="0.3">
      <c r="A15">
        <v>89453</v>
      </c>
      <c r="B15">
        <v>83.1</v>
      </c>
      <c r="C15">
        <v>-83.1</v>
      </c>
      <c r="D15" s="74">
        <v>89453</v>
      </c>
      <c r="E15" s="67">
        <v>2.1213203435596424</v>
      </c>
      <c r="F15">
        <f t="shared" si="0"/>
        <v>0</v>
      </c>
    </row>
    <row r="16" spans="1:35" x14ac:dyDescent="0.3">
      <c r="A16">
        <v>89182</v>
      </c>
      <c r="B16">
        <v>50.8</v>
      </c>
      <c r="C16">
        <v>-50.8</v>
      </c>
      <c r="D16" s="74">
        <v>89182</v>
      </c>
      <c r="E16" s="67">
        <v>2.3570226039551501</v>
      </c>
      <c r="F16">
        <f t="shared" si="0"/>
        <v>0</v>
      </c>
    </row>
    <row r="17" spans="1:6" x14ac:dyDescent="0.3">
      <c r="A17" s="74">
        <v>89502</v>
      </c>
      <c r="B17">
        <v>15.3</v>
      </c>
      <c r="C17">
        <v>-15.3</v>
      </c>
      <c r="D17" s="74">
        <v>89502</v>
      </c>
      <c r="E17" s="67">
        <v>6.0207972893961479</v>
      </c>
      <c r="F17">
        <f t="shared" si="0"/>
        <v>0</v>
      </c>
    </row>
    <row r="18" spans="1:6" x14ac:dyDescent="0.3">
      <c r="A18">
        <v>87765</v>
      </c>
      <c r="B18">
        <v>108</v>
      </c>
      <c r="C18">
        <v>-108</v>
      </c>
      <c r="D18" s="74">
        <v>87765</v>
      </c>
      <c r="E18" s="67">
        <v>8.0622577482985491</v>
      </c>
      <c r="F18">
        <f t="shared" si="0"/>
        <v>0</v>
      </c>
    </row>
    <row r="19" spans="1:6" x14ac:dyDescent="0.3">
      <c r="A19">
        <v>89728</v>
      </c>
      <c r="B19">
        <v>22.8</v>
      </c>
      <c r="C19">
        <v>-22.8</v>
      </c>
      <c r="D19" s="74">
        <v>89728</v>
      </c>
      <c r="E19" s="67">
        <v>9.6176920308356717</v>
      </c>
      <c r="F19">
        <f t="shared" si="0"/>
        <v>0</v>
      </c>
    </row>
    <row r="20" spans="1:6" x14ac:dyDescent="0.3">
      <c r="A20">
        <v>89932</v>
      </c>
      <c r="B20">
        <v>18.8</v>
      </c>
      <c r="C20">
        <v>-18.8</v>
      </c>
      <c r="D20" s="74">
        <v>89932</v>
      </c>
      <c r="E20" s="67">
        <v>10.04987562112089</v>
      </c>
      <c r="F20">
        <f t="shared" si="0"/>
        <v>0</v>
      </c>
    </row>
    <row r="21" spans="1:6" x14ac:dyDescent="0.3">
      <c r="A21" s="74">
        <v>89596</v>
      </c>
      <c r="B21">
        <v>99</v>
      </c>
      <c r="C21">
        <v>-99</v>
      </c>
      <c r="D21" s="74">
        <v>89596</v>
      </c>
      <c r="E21" s="67">
        <v>15.620499351813308</v>
      </c>
      <c r="F21">
        <f t="shared" si="0"/>
        <v>0</v>
      </c>
    </row>
    <row r="22" spans="1:6" x14ac:dyDescent="0.3">
      <c r="A22">
        <v>88832</v>
      </c>
      <c r="B22">
        <v>6</v>
      </c>
      <c r="C22">
        <v>-6</v>
      </c>
      <c r="D22" s="74">
        <v>88832</v>
      </c>
      <c r="E22" s="67">
        <v>18.027756377319946</v>
      </c>
      <c r="F22">
        <f t="shared" si="0"/>
        <v>0</v>
      </c>
    </row>
    <row r="23" spans="1:6" x14ac:dyDescent="0.3">
      <c r="A23">
        <v>89409</v>
      </c>
      <c r="B23">
        <v>21</v>
      </c>
      <c r="C23">
        <v>-21</v>
      </c>
      <c r="D23" s="74">
        <v>89409</v>
      </c>
      <c r="E23" s="67">
        <v>18.179658962697843</v>
      </c>
      <c r="F23">
        <f t="shared" si="0"/>
        <v>0</v>
      </c>
    </row>
    <row r="24" spans="1:6" x14ac:dyDescent="0.3">
      <c r="A24">
        <v>89478</v>
      </c>
      <c r="B24">
        <v>26.5</v>
      </c>
      <c r="C24">
        <v>-26.5</v>
      </c>
      <c r="D24" s="74">
        <v>89478</v>
      </c>
      <c r="E24" s="67">
        <v>18.560711193270585</v>
      </c>
      <c r="F24">
        <f t="shared" si="0"/>
        <v>0</v>
      </c>
    </row>
    <row r="25" spans="1:6" x14ac:dyDescent="0.3">
      <c r="A25">
        <v>89524</v>
      </c>
      <c r="B25">
        <v>28.2</v>
      </c>
      <c r="C25">
        <v>-28.2</v>
      </c>
      <c r="D25" s="74">
        <v>89524</v>
      </c>
      <c r="E25" s="67">
        <v>22.461077445216201</v>
      </c>
      <c r="F25">
        <f t="shared" si="0"/>
        <v>0</v>
      </c>
    </row>
    <row r="26" spans="1:6" x14ac:dyDescent="0.3">
      <c r="A26" s="74">
        <v>89460</v>
      </c>
      <c r="B26">
        <v>32.4</v>
      </c>
      <c r="C26">
        <v>-32.4</v>
      </c>
      <c r="D26" s="74">
        <v>89460</v>
      </c>
      <c r="E26" s="67">
        <v>26.504716561397142</v>
      </c>
      <c r="F26">
        <f t="shared" si="0"/>
        <v>0</v>
      </c>
    </row>
    <row r="27" spans="1:6" x14ac:dyDescent="0.3">
      <c r="A27" s="74">
        <v>89629</v>
      </c>
      <c r="B27">
        <v>6.4</v>
      </c>
      <c r="C27">
        <v>-6.4</v>
      </c>
      <c r="D27" s="74">
        <v>89629</v>
      </c>
      <c r="E27" s="67">
        <v>40.031237802496193</v>
      </c>
      <c r="F27">
        <f t="shared" si="0"/>
        <v>0</v>
      </c>
    </row>
    <row r="28" spans="1:6" x14ac:dyDescent="0.3">
      <c r="A28">
        <v>89344</v>
      </c>
      <c r="B28">
        <v>11.3</v>
      </c>
      <c r="C28">
        <v>-11.3</v>
      </c>
      <c r="D28" s="74">
        <v>89344</v>
      </c>
      <c r="E28" s="67">
        <v>55.946402922797461</v>
      </c>
      <c r="F28">
        <f t="shared" si="0"/>
        <v>0</v>
      </c>
    </row>
    <row r="29" spans="1:6" x14ac:dyDescent="0.3">
      <c r="A29" s="74">
        <v>89454</v>
      </c>
      <c r="B29">
        <v>3</v>
      </c>
      <c r="C29">
        <v>-3</v>
      </c>
      <c r="D29" s="74">
        <v>89454</v>
      </c>
      <c r="E29" s="67">
        <v>72.225341812967557</v>
      </c>
      <c r="F29">
        <f t="shared" si="0"/>
        <v>0</v>
      </c>
    </row>
    <row r="30" spans="1:6" x14ac:dyDescent="0.3">
      <c r="A30" s="74"/>
      <c r="D30" s="74"/>
    </row>
    <row r="31" spans="1:6" x14ac:dyDescent="0.3">
      <c r="D31" s="74"/>
    </row>
    <row r="32" spans="1:6" x14ac:dyDescent="0.3">
      <c r="A32" s="74"/>
      <c r="D32" s="74"/>
    </row>
    <row r="33" spans="1:4" x14ac:dyDescent="0.3">
      <c r="A33" s="74"/>
      <c r="D33" s="74"/>
    </row>
    <row r="34" spans="1:4" x14ac:dyDescent="0.3">
      <c r="D34" s="74"/>
    </row>
    <row r="35" spans="1:4" x14ac:dyDescent="0.3">
      <c r="A35" s="74"/>
      <c r="D35" s="74"/>
    </row>
    <row r="36" spans="1:4" x14ac:dyDescent="0.3">
      <c r="D36" s="74"/>
    </row>
    <row r="37" spans="1:4" x14ac:dyDescent="0.3">
      <c r="A37" s="74"/>
      <c r="D37" s="74"/>
    </row>
    <row r="38" spans="1:4" x14ac:dyDescent="0.3">
      <c r="D38" s="74"/>
    </row>
    <row r="39" spans="1:4" x14ac:dyDescent="0.3">
      <c r="D39" s="74"/>
    </row>
    <row r="40" spans="1:4" x14ac:dyDescent="0.3">
      <c r="D40" s="74"/>
    </row>
    <row r="41" spans="1:4" x14ac:dyDescent="0.3">
      <c r="A41" s="74"/>
      <c r="D41" s="74"/>
    </row>
    <row r="42" spans="1:4" x14ac:dyDescent="0.3">
      <c r="D42" s="74"/>
    </row>
    <row r="43" spans="1:4" x14ac:dyDescent="0.3">
      <c r="D43" s="74"/>
    </row>
    <row r="44" spans="1:4" x14ac:dyDescent="0.3">
      <c r="A44" s="74"/>
      <c r="D44" s="74"/>
    </row>
    <row r="45" spans="1:4" x14ac:dyDescent="0.3">
      <c r="D45" s="74"/>
    </row>
    <row r="46" spans="1:4" x14ac:dyDescent="0.3">
      <c r="A46" s="74"/>
      <c r="D46" s="74"/>
    </row>
    <row r="47" spans="1:4" x14ac:dyDescent="0.3">
      <c r="D47" s="74"/>
    </row>
    <row r="48" spans="1:4" x14ac:dyDescent="0.3">
      <c r="D48" s="74"/>
    </row>
    <row r="49" spans="1:4" x14ac:dyDescent="0.3">
      <c r="A49" s="74"/>
      <c r="D49" s="74"/>
    </row>
    <row r="50" spans="1:4" x14ac:dyDescent="0.3">
      <c r="D50" s="74"/>
    </row>
    <row r="51" spans="1:4" x14ac:dyDescent="0.3">
      <c r="A51" s="74"/>
      <c r="D51" s="74"/>
    </row>
    <row r="52" spans="1:4" x14ac:dyDescent="0.3">
      <c r="A52" s="74"/>
      <c r="D52" s="74"/>
    </row>
    <row r="53" spans="1:4" x14ac:dyDescent="0.3">
      <c r="A53" s="74"/>
      <c r="D53" s="74"/>
    </row>
    <row r="54" spans="1:4" x14ac:dyDescent="0.3">
      <c r="A54" s="74"/>
      <c r="D54" s="74"/>
    </row>
    <row r="55" spans="1:4" x14ac:dyDescent="0.3">
      <c r="D55" s="74"/>
    </row>
    <row r="56" spans="1:4" x14ac:dyDescent="0.3">
      <c r="A56" s="74"/>
      <c r="D56" s="74"/>
    </row>
    <row r="57" spans="1:4" x14ac:dyDescent="0.3">
      <c r="A57" s="74"/>
      <c r="D57" s="74"/>
    </row>
    <row r="58" spans="1:4" x14ac:dyDescent="0.3">
      <c r="A58" s="74"/>
      <c r="D58" s="74"/>
    </row>
    <row r="59" spans="1:4" x14ac:dyDescent="0.3">
      <c r="D59" s="74"/>
    </row>
    <row r="60" spans="1:4" x14ac:dyDescent="0.3">
      <c r="A60" s="74"/>
      <c r="D60" s="74"/>
    </row>
    <row r="61" spans="1:4" x14ac:dyDescent="0.3">
      <c r="D61" s="74"/>
    </row>
    <row r="62" spans="1:4" x14ac:dyDescent="0.3">
      <c r="A62" s="74"/>
      <c r="D62" s="74"/>
    </row>
    <row r="63" spans="1:4" x14ac:dyDescent="0.3">
      <c r="A63" s="74"/>
      <c r="D63" s="74"/>
    </row>
    <row r="64" spans="1:4" x14ac:dyDescent="0.3">
      <c r="A64" s="74"/>
      <c r="D64" s="74"/>
    </row>
    <row r="65" spans="1:4" x14ac:dyDescent="0.3">
      <c r="D65" s="74"/>
    </row>
    <row r="66" spans="1:4" x14ac:dyDescent="0.3">
      <c r="A66" s="74"/>
      <c r="D66" s="74"/>
    </row>
    <row r="67" spans="1:4" x14ac:dyDescent="0.3">
      <c r="A67" s="74"/>
      <c r="D67" s="74"/>
    </row>
    <row r="68" spans="1:4" x14ac:dyDescent="0.3">
      <c r="D68" s="74"/>
    </row>
    <row r="69" spans="1:4" x14ac:dyDescent="0.3">
      <c r="A69" s="74"/>
      <c r="D69" s="74"/>
    </row>
    <row r="70" spans="1:4" x14ac:dyDescent="0.3">
      <c r="A70" s="74"/>
      <c r="D70" s="74"/>
    </row>
    <row r="71" spans="1:4" x14ac:dyDescent="0.3">
      <c r="A71" s="74"/>
      <c r="D71" s="74"/>
    </row>
    <row r="72" spans="1:4" x14ac:dyDescent="0.3">
      <c r="A72" s="74"/>
      <c r="D72" s="74"/>
    </row>
    <row r="73" spans="1:4" x14ac:dyDescent="0.3">
      <c r="D73" s="74"/>
    </row>
    <row r="74" spans="1:4" x14ac:dyDescent="0.3">
      <c r="D74" s="74"/>
    </row>
    <row r="75" spans="1:4" x14ac:dyDescent="0.3">
      <c r="D75" s="74"/>
    </row>
    <row r="76" spans="1:4" x14ac:dyDescent="0.3">
      <c r="D76" s="74"/>
    </row>
    <row r="77" spans="1:4" x14ac:dyDescent="0.3">
      <c r="A77" s="74"/>
      <c r="D77" s="74"/>
    </row>
  </sheetData>
  <sortState xmlns:xlrd2="http://schemas.microsoft.com/office/spreadsheetml/2017/richdata2" ref="A2:F77">
    <sortCondition ref="E2:E77"/>
  </sortState>
  <pageMargins left="0.7" right="0.7" top="0.75" bottom="0.75" header="0.3" footer="0.3"/>
  <pageSetup orientation="portrait"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V81"/>
  <sheetViews>
    <sheetView topLeftCell="A3" workbookViewId="0">
      <selection activeCell="A5" sqref="A5:C32"/>
    </sheetView>
  </sheetViews>
  <sheetFormatPr defaultRowHeight="14.4" x14ac:dyDescent="0.3"/>
  <cols>
    <col min="1" max="1" width="12.5546875" bestFit="1" customWidth="1"/>
    <col min="2" max="2" width="15.5546875" bestFit="1" customWidth="1"/>
    <col min="3" max="3" width="9.21875" bestFit="1" customWidth="1"/>
    <col min="4" max="4" width="10.77734375" bestFit="1" customWidth="1"/>
    <col min="5" max="5" width="12" customWidth="1"/>
    <col min="6" max="6" width="13.109375" customWidth="1"/>
    <col min="7" max="7" width="11" style="109" customWidth="1"/>
    <col min="8" max="8" width="10.5546875" style="109" customWidth="1"/>
    <col min="9" max="10" width="11.88671875" style="65" customWidth="1"/>
    <col min="12" max="12" width="15.6640625" customWidth="1"/>
    <col min="13" max="13" width="8.33203125" customWidth="1"/>
    <col min="14" max="14" width="10.109375" customWidth="1"/>
    <col min="15" max="15" width="10" customWidth="1"/>
    <col min="16" max="16" width="10.5546875" customWidth="1"/>
    <col min="17" max="21" width="9.88671875" customWidth="1"/>
    <col min="22" max="22" width="10.5546875" customWidth="1"/>
  </cols>
  <sheetData>
    <row r="3" spans="1:22" x14ac:dyDescent="0.3">
      <c r="A3" s="63" t="s">
        <v>472</v>
      </c>
      <c r="B3" s="63" t="s">
        <v>477</v>
      </c>
    </row>
    <row r="4" spans="1:22" ht="28.8" x14ac:dyDescent="0.3">
      <c r="A4" s="63" t="s">
        <v>470</v>
      </c>
      <c r="B4" t="s">
        <v>9</v>
      </c>
      <c r="C4" t="s">
        <v>11</v>
      </c>
      <c r="D4" t="s">
        <v>471</v>
      </c>
      <c r="F4" t="s">
        <v>469</v>
      </c>
      <c r="G4" s="109" t="s">
        <v>9</v>
      </c>
      <c r="H4" s="109" t="s">
        <v>11</v>
      </c>
      <c r="I4" s="65" t="s">
        <v>478</v>
      </c>
      <c r="L4" t="s">
        <v>479</v>
      </c>
      <c r="M4" s="70" t="s">
        <v>708</v>
      </c>
      <c r="N4" s="70" t="s">
        <v>659</v>
      </c>
      <c r="O4" s="70" t="s">
        <v>487</v>
      </c>
      <c r="P4" s="70" t="s">
        <v>660</v>
      </c>
      <c r="Q4" s="70" t="s">
        <v>565</v>
      </c>
      <c r="R4" s="70" t="s">
        <v>594</v>
      </c>
      <c r="S4" s="70" t="s">
        <v>627</v>
      </c>
      <c r="T4" s="70" t="s">
        <v>658</v>
      </c>
      <c r="U4" s="70" t="s">
        <v>709</v>
      </c>
      <c r="V4" s="70"/>
    </row>
    <row r="5" spans="1:22" x14ac:dyDescent="0.3">
      <c r="A5" s="64">
        <v>87765</v>
      </c>
      <c r="B5" s="162">
        <v>108</v>
      </c>
      <c r="C5" s="162">
        <v>-108</v>
      </c>
      <c r="D5" s="162">
        <v>0</v>
      </c>
      <c r="F5">
        <v>89908</v>
      </c>
      <c r="G5" s="109">
        <v>7686.6</v>
      </c>
      <c r="H5" s="109">
        <v>-7686.6</v>
      </c>
      <c r="I5" s="65">
        <v>0</v>
      </c>
      <c r="L5" s="64" t="s">
        <v>495</v>
      </c>
      <c r="M5">
        <v>0</v>
      </c>
      <c r="N5">
        <v>1</v>
      </c>
      <c r="O5">
        <v>4</v>
      </c>
      <c r="P5">
        <v>5</v>
      </c>
      <c r="Q5">
        <v>5</v>
      </c>
      <c r="R5">
        <v>6</v>
      </c>
      <c r="S5">
        <v>7</v>
      </c>
      <c r="T5">
        <v>7</v>
      </c>
      <c r="U5">
        <f>T5+M5</f>
        <v>7</v>
      </c>
    </row>
    <row r="6" spans="1:22" x14ac:dyDescent="0.3">
      <c r="A6" s="64">
        <v>88832</v>
      </c>
      <c r="B6" s="162">
        <v>6</v>
      </c>
      <c r="C6" s="162">
        <v>-6</v>
      </c>
      <c r="D6" s="162">
        <v>0</v>
      </c>
      <c r="F6" s="74">
        <v>89444</v>
      </c>
      <c r="G6" s="109">
        <v>4085.6</v>
      </c>
      <c r="H6" s="109">
        <v>-4085.6</v>
      </c>
      <c r="I6" s="65">
        <v>0</v>
      </c>
      <c r="J6"/>
      <c r="L6" s="66" t="s">
        <v>480</v>
      </c>
      <c r="M6">
        <f>COUNT(H29:H32)</f>
        <v>4</v>
      </c>
      <c r="N6">
        <v>54</v>
      </c>
      <c r="O6">
        <v>62</v>
      </c>
      <c r="P6">
        <v>74</v>
      </c>
      <c r="Q6">
        <v>84</v>
      </c>
      <c r="R6">
        <v>92</v>
      </c>
      <c r="S6">
        <v>102</v>
      </c>
      <c r="T6">
        <v>112</v>
      </c>
      <c r="U6">
        <f t="shared" ref="U6:U14" si="0">T6+M6</f>
        <v>116</v>
      </c>
    </row>
    <row r="7" spans="1:22" x14ac:dyDescent="0.3">
      <c r="A7" s="64">
        <v>89181</v>
      </c>
      <c r="B7" s="162">
        <v>9</v>
      </c>
      <c r="C7" s="162">
        <v>-9</v>
      </c>
      <c r="D7" s="162">
        <v>0</v>
      </c>
      <c r="F7">
        <v>89992</v>
      </c>
      <c r="G7" s="109">
        <v>3520</v>
      </c>
      <c r="H7" s="109">
        <v>-3520</v>
      </c>
      <c r="I7" s="65">
        <v>0</v>
      </c>
      <c r="L7" s="66" t="s">
        <v>481</v>
      </c>
      <c r="M7">
        <f>COUNT(H19:H28)</f>
        <v>10</v>
      </c>
      <c r="N7">
        <v>121</v>
      </c>
      <c r="O7">
        <v>148</v>
      </c>
      <c r="P7">
        <v>162</v>
      </c>
      <c r="Q7">
        <v>189</v>
      </c>
      <c r="R7">
        <v>206</v>
      </c>
      <c r="S7">
        <v>232</v>
      </c>
      <c r="T7">
        <v>250</v>
      </c>
      <c r="U7">
        <f t="shared" si="0"/>
        <v>260</v>
      </c>
    </row>
    <row r="8" spans="1:22" x14ac:dyDescent="0.3">
      <c r="A8" s="64">
        <v>89182</v>
      </c>
      <c r="B8" s="162">
        <v>50.8</v>
      </c>
      <c r="C8" s="162">
        <v>-50.8</v>
      </c>
      <c r="D8" s="162">
        <v>0</v>
      </c>
      <c r="F8">
        <v>89641</v>
      </c>
      <c r="G8" s="109">
        <v>521.29999999999995</v>
      </c>
      <c r="H8" s="109">
        <v>-521.29999999999995</v>
      </c>
      <c r="I8" s="65">
        <v>0</v>
      </c>
      <c r="L8" s="66" t="s">
        <v>482</v>
      </c>
      <c r="M8">
        <f>COUNT(H14:H18)</f>
        <v>5</v>
      </c>
      <c r="N8">
        <v>47</v>
      </c>
      <c r="O8">
        <v>57</v>
      </c>
      <c r="P8">
        <v>64</v>
      </c>
      <c r="Q8">
        <v>76</v>
      </c>
      <c r="R8">
        <v>82</v>
      </c>
      <c r="S8">
        <v>93</v>
      </c>
      <c r="T8">
        <v>98</v>
      </c>
      <c r="U8">
        <f t="shared" si="0"/>
        <v>103</v>
      </c>
    </row>
    <row r="9" spans="1:22" x14ac:dyDescent="0.3">
      <c r="A9" s="64">
        <v>89295</v>
      </c>
      <c r="B9" s="162">
        <v>10.61</v>
      </c>
      <c r="C9" s="162">
        <v>-10.61</v>
      </c>
      <c r="D9" s="162">
        <v>0</v>
      </c>
      <c r="F9" s="74">
        <v>89433</v>
      </c>
      <c r="G9" s="109">
        <v>430.8</v>
      </c>
      <c r="H9" s="109">
        <v>-430.8</v>
      </c>
      <c r="I9" s="65">
        <v>0</v>
      </c>
      <c r="L9" s="66" t="s">
        <v>483</v>
      </c>
      <c r="M9">
        <f>COUNT(H9:H13)</f>
        <v>5</v>
      </c>
      <c r="N9">
        <v>91</v>
      </c>
      <c r="O9">
        <v>103</v>
      </c>
      <c r="P9">
        <v>113</v>
      </c>
      <c r="Q9">
        <v>124</v>
      </c>
      <c r="R9">
        <v>129</v>
      </c>
      <c r="S9">
        <v>144</v>
      </c>
      <c r="T9">
        <v>154</v>
      </c>
      <c r="U9">
        <f t="shared" si="0"/>
        <v>159</v>
      </c>
    </row>
    <row r="10" spans="1:22" x14ac:dyDescent="0.3">
      <c r="A10" s="64">
        <v>89344</v>
      </c>
      <c r="B10" s="162">
        <v>11.3</v>
      </c>
      <c r="C10" s="162">
        <v>-11.3</v>
      </c>
      <c r="D10" s="162">
        <v>0</v>
      </c>
      <c r="F10">
        <v>89451</v>
      </c>
      <c r="G10" s="109">
        <v>150.1</v>
      </c>
      <c r="H10" s="109">
        <v>-150.1</v>
      </c>
      <c r="I10" s="65">
        <v>0</v>
      </c>
      <c r="L10" s="66" t="s">
        <v>484</v>
      </c>
      <c r="M10">
        <f>COUNT(H8)</f>
        <v>1</v>
      </c>
      <c r="N10">
        <v>45</v>
      </c>
      <c r="O10">
        <v>55</v>
      </c>
      <c r="P10">
        <v>58</v>
      </c>
      <c r="Q10">
        <v>64</v>
      </c>
      <c r="R10">
        <v>64</v>
      </c>
      <c r="S10">
        <v>67</v>
      </c>
      <c r="T10">
        <v>71</v>
      </c>
      <c r="U10">
        <f t="shared" si="0"/>
        <v>72</v>
      </c>
    </row>
    <row r="11" spans="1:22" x14ac:dyDescent="0.3">
      <c r="A11" s="64">
        <v>89409</v>
      </c>
      <c r="B11" s="162">
        <v>21</v>
      </c>
      <c r="C11" s="162">
        <v>-21</v>
      </c>
      <c r="D11" s="162">
        <v>0</v>
      </c>
      <c r="F11" s="74">
        <v>89544</v>
      </c>
      <c r="G11" s="109">
        <v>149.5</v>
      </c>
      <c r="H11" s="109">
        <v>-149.5</v>
      </c>
      <c r="I11" s="65">
        <v>0</v>
      </c>
      <c r="L11" s="66" t="s">
        <v>485</v>
      </c>
      <c r="M11">
        <f>COUNT(H6:H7)</f>
        <v>2</v>
      </c>
      <c r="N11">
        <v>53</v>
      </c>
      <c r="O11">
        <v>55</v>
      </c>
      <c r="P11">
        <v>58</v>
      </c>
      <c r="Q11">
        <v>61</v>
      </c>
      <c r="R11">
        <v>68</v>
      </c>
      <c r="S11">
        <v>74</v>
      </c>
      <c r="T11">
        <v>77</v>
      </c>
      <c r="U11">
        <f t="shared" si="0"/>
        <v>79</v>
      </c>
    </row>
    <row r="12" spans="1:22" x14ac:dyDescent="0.3">
      <c r="A12" s="64">
        <v>89433</v>
      </c>
      <c r="B12" s="162">
        <v>430.8</v>
      </c>
      <c r="C12" s="162">
        <v>-430.8</v>
      </c>
      <c r="D12" s="162">
        <v>0</v>
      </c>
      <c r="F12" s="74">
        <v>89500</v>
      </c>
      <c r="G12" s="109">
        <v>141.80000000000001</v>
      </c>
      <c r="H12" s="109">
        <v>-141.80000000000001</v>
      </c>
      <c r="I12" s="65">
        <v>0</v>
      </c>
      <c r="L12" t="s">
        <v>486</v>
      </c>
      <c r="M12">
        <v>1</v>
      </c>
      <c r="N12">
        <v>6</v>
      </c>
      <c r="O12">
        <v>6</v>
      </c>
      <c r="P12">
        <v>7</v>
      </c>
      <c r="Q12">
        <v>9</v>
      </c>
      <c r="R12">
        <v>9</v>
      </c>
      <c r="S12">
        <v>10</v>
      </c>
      <c r="T12">
        <v>11</v>
      </c>
      <c r="U12">
        <f t="shared" si="0"/>
        <v>12</v>
      </c>
    </row>
    <row r="13" spans="1:22" x14ac:dyDescent="0.3">
      <c r="A13" s="64">
        <v>89444</v>
      </c>
      <c r="B13" s="162">
        <v>4085.6</v>
      </c>
      <c r="C13" s="162">
        <v>-4085.6</v>
      </c>
      <c r="D13" s="162">
        <v>0</v>
      </c>
      <c r="F13">
        <v>87765</v>
      </c>
      <c r="G13" s="109">
        <v>108</v>
      </c>
      <c r="H13" s="109">
        <v>-108</v>
      </c>
      <c r="I13" s="65">
        <v>0</v>
      </c>
      <c r="L13" t="s">
        <v>541</v>
      </c>
      <c r="M13">
        <v>0</v>
      </c>
      <c r="N13">
        <v>8</v>
      </c>
      <c r="O13">
        <v>9</v>
      </c>
      <c r="P13">
        <v>9</v>
      </c>
      <c r="Q13">
        <v>9</v>
      </c>
      <c r="R13">
        <v>10</v>
      </c>
      <c r="S13">
        <v>13</v>
      </c>
      <c r="T13">
        <v>14</v>
      </c>
      <c r="U13">
        <f t="shared" si="0"/>
        <v>14</v>
      </c>
    </row>
    <row r="14" spans="1:22" x14ac:dyDescent="0.3">
      <c r="A14" s="64">
        <v>89445</v>
      </c>
      <c r="B14" s="162">
        <v>99</v>
      </c>
      <c r="C14" s="162">
        <v>-99</v>
      </c>
      <c r="D14" s="162">
        <v>0</v>
      </c>
      <c r="F14">
        <v>89445</v>
      </c>
      <c r="G14" s="109">
        <v>99</v>
      </c>
      <c r="H14" s="109">
        <v>-99</v>
      </c>
      <c r="I14" s="65">
        <v>0</v>
      </c>
      <c r="L14" t="s">
        <v>539</v>
      </c>
      <c r="M14" s="68">
        <v>0</v>
      </c>
      <c r="N14" s="68">
        <v>0</v>
      </c>
      <c r="O14" s="68">
        <v>0</v>
      </c>
      <c r="P14" s="68">
        <v>1</v>
      </c>
      <c r="Q14" s="68">
        <v>1</v>
      </c>
      <c r="R14" s="68">
        <v>1</v>
      </c>
      <c r="S14" s="68">
        <v>1</v>
      </c>
      <c r="T14" s="68">
        <v>1</v>
      </c>
      <c r="U14" s="68">
        <f t="shared" si="0"/>
        <v>1</v>
      </c>
    </row>
    <row r="15" spans="1:22" x14ac:dyDescent="0.3">
      <c r="A15" s="64">
        <v>89451</v>
      </c>
      <c r="B15" s="162">
        <v>150.1</v>
      </c>
      <c r="C15" s="162">
        <v>-150.1</v>
      </c>
      <c r="D15" s="162">
        <v>0</v>
      </c>
      <c r="F15" s="74">
        <v>89596</v>
      </c>
      <c r="G15" s="109">
        <v>99</v>
      </c>
      <c r="H15" s="109">
        <v>-99</v>
      </c>
      <c r="I15" s="65">
        <v>0</v>
      </c>
      <c r="M15">
        <f>SUM(M5:M14)</f>
        <v>28</v>
      </c>
      <c r="N15">
        <f>SUM(N5:N14)</f>
        <v>426</v>
      </c>
      <c r="O15">
        <f t="shared" ref="O15" si="1">SUM(O5:O14)</f>
        <v>499</v>
      </c>
      <c r="P15">
        <v>551</v>
      </c>
      <c r="Q15">
        <v>622</v>
      </c>
      <c r="R15">
        <f>SUM(R5:R14)</f>
        <v>667</v>
      </c>
      <c r="S15">
        <f>SUM(S5:S14)</f>
        <v>743</v>
      </c>
      <c r="T15">
        <f>SUM(T5:T14)</f>
        <v>795</v>
      </c>
      <c r="U15">
        <f>SUM(U5:U14)</f>
        <v>823</v>
      </c>
    </row>
    <row r="16" spans="1:22" x14ac:dyDescent="0.3">
      <c r="A16" s="64">
        <v>89453</v>
      </c>
      <c r="B16" s="162">
        <v>83.1</v>
      </c>
      <c r="C16" s="162">
        <v>-83.1</v>
      </c>
      <c r="D16" s="162">
        <v>0</v>
      </c>
      <c r="F16" s="74">
        <v>89863</v>
      </c>
      <c r="G16" s="109">
        <v>93</v>
      </c>
      <c r="H16" s="109">
        <v>-93</v>
      </c>
      <c r="I16" s="65">
        <v>0</v>
      </c>
    </row>
    <row r="17" spans="1:9" x14ac:dyDescent="0.3">
      <c r="A17" s="64">
        <v>89454</v>
      </c>
      <c r="B17" s="162">
        <v>3</v>
      </c>
      <c r="C17" s="162">
        <v>-3</v>
      </c>
      <c r="D17" s="162">
        <v>0</v>
      </c>
      <c r="F17">
        <v>89453</v>
      </c>
      <c r="G17" s="109">
        <v>83.1</v>
      </c>
      <c r="H17" s="109">
        <v>-83.1</v>
      </c>
      <c r="I17" s="65">
        <v>0</v>
      </c>
    </row>
    <row r="18" spans="1:9" x14ac:dyDescent="0.3">
      <c r="A18" s="64">
        <v>89460</v>
      </c>
      <c r="B18" s="162">
        <v>32.4</v>
      </c>
      <c r="C18" s="162">
        <v>-32.4</v>
      </c>
      <c r="D18" s="162">
        <v>0</v>
      </c>
      <c r="F18" s="74">
        <v>89182</v>
      </c>
      <c r="G18" s="109">
        <v>50.8</v>
      </c>
      <c r="H18" s="109">
        <v>-50.8</v>
      </c>
      <c r="I18" s="65">
        <v>0</v>
      </c>
    </row>
    <row r="19" spans="1:9" x14ac:dyDescent="0.3">
      <c r="A19" s="64">
        <v>89478</v>
      </c>
      <c r="B19" s="162">
        <v>26.5</v>
      </c>
      <c r="C19" s="162">
        <v>-26.5</v>
      </c>
      <c r="D19" s="162">
        <v>0</v>
      </c>
      <c r="F19" s="74">
        <v>89460</v>
      </c>
      <c r="G19" s="109">
        <v>32.4</v>
      </c>
      <c r="H19" s="109">
        <v>-32.4</v>
      </c>
      <c r="I19" s="65">
        <v>0</v>
      </c>
    </row>
    <row r="20" spans="1:9" x14ac:dyDescent="0.3">
      <c r="A20" s="64">
        <v>89500</v>
      </c>
      <c r="B20" s="162">
        <v>141.80000000000001</v>
      </c>
      <c r="C20" s="162">
        <v>-141.80000000000001</v>
      </c>
      <c r="D20" s="162">
        <v>0</v>
      </c>
      <c r="F20" s="74">
        <v>89524</v>
      </c>
      <c r="G20" s="109">
        <v>28.2</v>
      </c>
      <c r="H20" s="109">
        <v>-28.2</v>
      </c>
      <c r="I20" s="65">
        <v>0</v>
      </c>
    </row>
    <row r="21" spans="1:9" x14ac:dyDescent="0.3">
      <c r="A21" s="64">
        <v>89502</v>
      </c>
      <c r="B21" s="162">
        <v>15.3</v>
      </c>
      <c r="C21" s="162">
        <v>-15.3</v>
      </c>
      <c r="D21" s="162">
        <v>0</v>
      </c>
      <c r="F21">
        <v>89478</v>
      </c>
      <c r="G21" s="109">
        <v>26.5</v>
      </c>
      <c r="H21" s="109">
        <v>-26.5</v>
      </c>
      <c r="I21" s="65">
        <v>0</v>
      </c>
    </row>
    <row r="22" spans="1:9" x14ac:dyDescent="0.3">
      <c r="A22" s="64">
        <v>89524</v>
      </c>
      <c r="B22" s="162">
        <v>28.2</v>
      </c>
      <c r="C22" s="162">
        <v>-28.2</v>
      </c>
      <c r="D22" s="162">
        <v>0</v>
      </c>
      <c r="F22">
        <v>89728</v>
      </c>
      <c r="G22" s="109">
        <v>22.8</v>
      </c>
      <c r="H22" s="109">
        <v>-22.8</v>
      </c>
      <c r="I22" s="65">
        <v>0</v>
      </c>
    </row>
    <row r="23" spans="1:9" x14ac:dyDescent="0.3">
      <c r="A23" s="64">
        <v>89544</v>
      </c>
      <c r="B23" s="162">
        <v>149.5</v>
      </c>
      <c r="C23" s="162">
        <v>-149.5</v>
      </c>
      <c r="D23" s="162">
        <v>0</v>
      </c>
      <c r="F23" s="74">
        <v>89409</v>
      </c>
      <c r="G23" s="109">
        <v>21</v>
      </c>
      <c r="H23" s="109">
        <v>-21</v>
      </c>
      <c r="I23" s="65">
        <v>0</v>
      </c>
    </row>
    <row r="24" spans="1:9" x14ac:dyDescent="0.3">
      <c r="A24" s="64">
        <v>89596</v>
      </c>
      <c r="B24" s="162">
        <v>99</v>
      </c>
      <c r="C24" s="162">
        <v>-99</v>
      </c>
      <c r="D24" s="162">
        <v>0</v>
      </c>
      <c r="F24" s="74">
        <v>89932</v>
      </c>
      <c r="G24" s="109">
        <v>18.8</v>
      </c>
      <c r="H24" s="109">
        <v>-18.8</v>
      </c>
      <c r="I24" s="65">
        <v>0</v>
      </c>
    </row>
    <row r="25" spans="1:9" x14ac:dyDescent="0.3">
      <c r="A25" s="64">
        <v>89629</v>
      </c>
      <c r="B25" s="162">
        <v>6.4</v>
      </c>
      <c r="C25" s="162">
        <v>-6.4</v>
      </c>
      <c r="D25" s="162">
        <v>0</v>
      </c>
      <c r="F25">
        <v>89502</v>
      </c>
      <c r="G25" s="109">
        <v>15.3</v>
      </c>
      <c r="H25" s="109">
        <v>-15.3</v>
      </c>
      <c r="I25" s="65">
        <v>0</v>
      </c>
    </row>
    <row r="26" spans="1:9" x14ac:dyDescent="0.3">
      <c r="A26" s="64">
        <v>89641</v>
      </c>
      <c r="B26" s="162">
        <v>521.29999999999995</v>
      </c>
      <c r="C26" s="162">
        <v>-521.29999999999995</v>
      </c>
      <c r="D26" s="162">
        <v>0</v>
      </c>
      <c r="F26" s="74">
        <v>89344</v>
      </c>
      <c r="G26" s="109">
        <v>11.3</v>
      </c>
      <c r="H26" s="109">
        <v>-11.3</v>
      </c>
      <c r="I26" s="65">
        <v>0</v>
      </c>
    </row>
    <row r="27" spans="1:9" x14ac:dyDescent="0.3">
      <c r="A27" s="64">
        <v>89728</v>
      </c>
      <c r="B27" s="162">
        <v>22.8</v>
      </c>
      <c r="C27" s="162">
        <v>-22.8</v>
      </c>
      <c r="D27" s="162">
        <v>0</v>
      </c>
      <c r="F27" s="74">
        <v>89295</v>
      </c>
      <c r="G27" s="109">
        <v>10.61</v>
      </c>
      <c r="H27" s="109">
        <v>-10.61</v>
      </c>
      <c r="I27" s="65">
        <v>0</v>
      </c>
    </row>
    <row r="28" spans="1:9" x14ac:dyDescent="0.3">
      <c r="A28" s="64">
        <v>89863</v>
      </c>
      <c r="B28" s="162">
        <v>93</v>
      </c>
      <c r="C28" s="162">
        <v>-93</v>
      </c>
      <c r="D28" s="162">
        <v>0</v>
      </c>
      <c r="F28">
        <v>89947</v>
      </c>
      <c r="G28" s="109">
        <v>10.5</v>
      </c>
      <c r="H28" s="109">
        <v>-10.5</v>
      </c>
      <c r="I28" s="65">
        <v>0</v>
      </c>
    </row>
    <row r="29" spans="1:9" x14ac:dyDescent="0.3">
      <c r="A29" s="64">
        <v>89908</v>
      </c>
      <c r="B29" s="162">
        <v>7686.6</v>
      </c>
      <c r="C29" s="162">
        <v>-7686.6</v>
      </c>
      <c r="D29" s="162">
        <v>0</v>
      </c>
      <c r="F29" s="74">
        <v>89181</v>
      </c>
      <c r="G29" s="109">
        <v>9</v>
      </c>
      <c r="H29" s="109">
        <v>-9</v>
      </c>
      <c r="I29" s="65">
        <v>0</v>
      </c>
    </row>
    <row r="30" spans="1:9" x14ac:dyDescent="0.3">
      <c r="A30" s="64">
        <v>89932</v>
      </c>
      <c r="B30" s="162">
        <v>18.8</v>
      </c>
      <c r="C30" s="162">
        <v>-18.8</v>
      </c>
      <c r="D30" s="162">
        <v>0</v>
      </c>
      <c r="F30">
        <v>89629</v>
      </c>
      <c r="G30" s="109">
        <v>6.4</v>
      </c>
      <c r="H30" s="109">
        <v>-6.4</v>
      </c>
      <c r="I30" s="65">
        <v>0</v>
      </c>
    </row>
    <row r="31" spans="1:9" x14ac:dyDescent="0.3">
      <c r="A31" s="64">
        <v>89947</v>
      </c>
      <c r="B31" s="162">
        <v>10.5</v>
      </c>
      <c r="C31" s="162">
        <v>-10.5</v>
      </c>
      <c r="D31" s="162">
        <v>0</v>
      </c>
      <c r="F31">
        <v>88832</v>
      </c>
      <c r="G31" s="109">
        <v>6</v>
      </c>
      <c r="H31" s="109">
        <v>-6</v>
      </c>
      <c r="I31" s="65">
        <v>0</v>
      </c>
    </row>
    <row r="32" spans="1:9" x14ac:dyDescent="0.3">
      <c r="A32" s="64">
        <v>89992</v>
      </c>
      <c r="B32" s="162">
        <v>3520</v>
      </c>
      <c r="C32" s="162">
        <v>-3520</v>
      </c>
      <c r="D32" s="162">
        <v>0</v>
      </c>
      <c r="F32">
        <v>89454</v>
      </c>
      <c r="G32" s="109">
        <v>3</v>
      </c>
      <c r="H32" s="109">
        <v>-3</v>
      </c>
      <c r="I32" s="65">
        <v>0</v>
      </c>
    </row>
    <row r="33" spans="1:6" x14ac:dyDescent="0.3">
      <c r="A33" s="64" t="s">
        <v>471</v>
      </c>
      <c r="B33" s="162">
        <v>17440.41</v>
      </c>
      <c r="C33" s="162">
        <v>-17440.41</v>
      </c>
      <c r="D33" s="162">
        <v>0</v>
      </c>
      <c r="F33" s="74"/>
    </row>
    <row r="34" spans="1:6" x14ac:dyDescent="0.3">
      <c r="F34" s="74"/>
    </row>
    <row r="35" spans="1:6" x14ac:dyDescent="0.3">
      <c r="F35" s="74"/>
    </row>
    <row r="36" spans="1:6" x14ac:dyDescent="0.3">
      <c r="F36" s="74"/>
    </row>
    <row r="37" spans="1:6" x14ac:dyDescent="0.3">
      <c r="F37" s="74"/>
    </row>
    <row r="39" spans="1:6" x14ac:dyDescent="0.3">
      <c r="F39" s="74"/>
    </row>
    <row r="40" spans="1:6" x14ac:dyDescent="0.3">
      <c r="F40" s="74"/>
    </row>
    <row r="41" spans="1:6" x14ac:dyDescent="0.3">
      <c r="F41" s="74"/>
    </row>
    <row r="43" spans="1:6" x14ac:dyDescent="0.3">
      <c r="F43" s="74"/>
    </row>
    <row r="44" spans="1:6" x14ac:dyDescent="0.3">
      <c r="F44" s="74"/>
    </row>
    <row r="45" spans="1:6" x14ac:dyDescent="0.3">
      <c r="F45" s="74"/>
    </row>
    <row r="47" spans="1:6" x14ac:dyDescent="0.3">
      <c r="F47" s="74"/>
    </row>
    <row r="49" spans="6:6" x14ac:dyDescent="0.3">
      <c r="F49" s="74"/>
    </row>
    <row r="50" spans="6:6" x14ac:dyDescent="0.3">
      <c r="F50" s="74"/>
    </row>
    <row r="51" spans="6:6" x14ac:dyDescent="0.3">
      <c r="F51" s="74"/>
    </row>
    <row r="53" spans="6:6" x14ac:dyDescent="0.3">
      <c r="F53" s="74"/>
    </row>
    <row r="61" spans="6:6" x14ac:dyDescent="0.3">
      <c r="F61" s="74"/>
    </row>
    <row r="62" spans="6:6" x14ac:dyDescent="0.3">
      <c r="F62" s="74"/>
    </row>
    <row r="63" spans="6:6" x14ac:dyDescent="0.3">
      <c r="F63" s="74"/>
    </row>
    <row r="64" spans="6:6" x14ac:dyDescent="0.3">
      <c r="F64" s="74"/>
    </row>
    <row r="67" spans="6:10" x14ac:dyDescent="0.3">
      <c r="F67" s="74"/>
    </row>
    <row r="72" spans="6:10" x14ac:dyDescent="0.3">
      <c r="F72" s="74"/>
    </row>
    <row r="74" spans="6:10" x14ac:dyDescent="0.3">
      <c r="F74" s="74"/>
    </row>
    <row r="75" spans="6:10" x14ac:dyDescent="0.3">
      <c r="F75" s="74"/>
    </row>
    <row r="78" spans="6:10" x14ac:dyDescent="0.3">
      <c r="J78" s="69"/>
    </row>
    <row r="79" spans="6:10" x14ac:dyDescent="0.3">
      <c r="F79" s="74"/>
      <c r="J79"/>
    </row>
    <row r="80" spans="6:10" x14ac:dyDescent="0.3">
      <c r="J80" s="69"/>
    </row>
    <row r="81" spans="10:10" x14ac:dyDescent="0.3">
      <c r="J81"/>
    </row>
  </sheetData>
  <sortState xmlns:xlrd2="http://schemas.microsoft.com/office/spreadsheetml/2017/richdata2" ref="F5:I32">
    <sortCondition ref="H5:H32"/>
  </sortState>
  <pageMargins left="0.7" right="0.7" top="0.75" bottom="0.75" header="0.3" footer="0.3"/>
  <pageSetup orientation="portrait" verticalDpi="300" r:id="rId2"/>
  <ignoredErrors>
    <ignoredError sqref="L7" twoDigitTextYear="1"/>
  </ignoredError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77"/>
  <sheetViews>
    <sheetView workbookViewId="0">
      <selection activeCell="F42" sqref="F42"/>
    </sheetView>
  </sheetViews>
  <sheetFormatPr defaultRowHeight="14.4" x14ac:dyDescent="0.3"/>
  <cols>
    <col min="1" max="1" width="12.5546875" bestFit="1" customWidth="1"/>
    <col min="2" max="2" width="12.109375" bestFit="1" customWidth="1"/>
    <col min="4" max="4" width="17.33203125" customWidth="1"/>
    <col min="5" max="5" width="15.5546875" style="108" customWidth="1"/>
    <col min="6" max="6" width="77.109375" customWidth="1"/>
    <col min="8" max="8" width="10" bestFit="1" customWidth="1"/>
  </cols>
  <sheetData>
    <row r="1" spans="1:8" x14ac:dyDescent="0.3">
      <c r="A1" t="s">
        <v>473</v>
      </c>
    </row>
    <row r="2" spans="1:8" x14ac:dyDescent="0.3">
      <c r="A2" t="s">
        <v>474</v>
      </c>
    </row>
    <row r="4" spans="1:8" x14ac:dyDescent="0.3">
      <c r="A4" s="63" t="s">
        <v>470</v>
      </c>
      <c r="B4" t="s">
        <v>472</v>
      </c>
      <c r="D4" t="s">
        <v>469</v>
      </c>
      <c r="E4" s="108" t="s">
        <v>475</v>
      </c>
      <c r="F4" t="s">
        <v>476</v>
      </c>
    </row>
    <row r="5" spans="1:8" x14ac:dyDescent="0.3">
      <c r="A5" s="64">
        <v>87765</v>
      </c>
      <c r="B5">
        <v>0</v>
      </c>
      <c r="D5" s="64">
        <v>87765</v>
      </c>
      <c r="E5">
        <v>0</v>
      </c>
      <c r="G5" s="64"/>
    </row>
    <row r="6" spans="1:8" x14ac:dyDescent="0.3">
      <c r="A6" s="64">
        <v>88832</v>
      </c>
      <c r="B6">
        <v>0</v>
      </c>
      <c r="D6" s="64">
        <v>88832</v>
      </c>
      <c r="E6">
        <v>0</v>
      </c>
      <c r="G6" s="64"/>
    </row>
    <row r="7" spans="1:8" x14ac:dyDescent="0.3">
      <c r="A7" s="64">
        <v>89181</v>
      </c>
      <c r="B7">
        <v>0</v>
      </c>
      <c r="D7" s="64">
        <v>89181</v>
      </c>
      <c r="E7">
        <v>0</v>
      </c>
      <c r="G7" s="64"/>
    </row>
    <row r="8" spans="1:8" x14ac:dyDescent="0.3">
      <c r="A8" s="64">
        <v>89182</v>
      </c>
      <c r="B8">
        <v>0</v>
      </c>
      <c r="D8" s="64">
        <v>89182</v>
      </c>
      <c r="E8">
        <v>0</v>
      </c>
      <c r="G8" s="64"/>
    </row>
    <row r="9" spans="1:8" x14ac:dyDescent="0.3">
      <c r="A9" s="64">
        <v>89295</v>
      </c>
      <c r="B9">
        <v>0</v>
      </c>
      <c r="D9" s="64">
        <v>89295</v>
      </c>
      <c r="E9">
        <v>0</v>
      </c>
      <c r="G9" s="64"/>
    </row>
    <row r="10" spans="1:8" x14ac:dyDescent="0.3">
      <c r="A10" s="64">
        <v>89344</v>
      </c>
      <c r="B10">
        <v>0</v>
      </c>
      <c r="D10" s="64">
        <v>89344</v>
      </c>
      <c r="E10">
        <v>0</v>
      </c>
      <c r="G10" s="64"/>
    </row>
    <row r="11" spans="1:8" x14ac:dyDescent="0.3">
      <c r="A11" s="64">
        <v>89409</v>
      </c>
      <c r="B11">
        <v>0</v>
      </c>
      <c r="D11" s="64">
        <v>89409</v>
      </c>
      <c r="E11">
        <v>0</v>
      </c>
      <c r="G11" s="64"/>
      <c r="H11" s="65"/>
    </row>
    <row r="12" spans="1:8" x14ac:dyDescent="0.3">
      <c r="A12" s="64">
        <v>89433</v>
      </c>
      <c r="B12">
        <v>0</v>
      </c>
      <c r="D12" s="64">
        <v>89433</v>
      </c>
      <c r="E12">
        <v>0</v>
      </c>
      <c r="G12" s="64"/>
      <c r="H12" s="65"/>
    </row>
    <row r="13" spans="1:8" x14ac:dyDescent="0.3">
      <c r="A13" s="64">
        <v>89444</v>
      </c>
      <c r="B13">
        <v>0</v>
      </c>
      <c r="D13" s="64">
        <v>89444</v>
      </c>
      <c r="E13">
        <v>0</v>
      </c>
      <c r="G13" s="64"/>
    </row>
    <row r="14" spans="1:8" x14ac:dyDescent="0.3">
      <c r="A14" s="64">
        <v>89445</v>
      </c>
      <c r="B14">
        <v>0</v>
      </c>
      <c r="D14" s="64">
        <v>89445</v>
      </c>
      <c r="E14">
        <v>0</v>
      </c>
      <c r="G14" s="64"/>
    </row>
    <row r="15" spans="1:8" x14ac:dyDescent="0.3">
      <c r="A15" s="64">
        <v>89451</v>
      </c>
      <c r="B15">
        <v>0</v>
      </c>
      <c r="D15" s="64">
        <v>89451</v>
      </c>
      <c r="E15">
        <v>0</v>
      </c>
      <c r="G15" s="64"/>
    </row>
    <row r="16" spans="1:8" x14ac:dyDescent="0.3">
      <c r="A16" s="64">
        <v>89453</v>
      </c>
      <c r="B16">
        <v>0</v>
      </c>
      <c r="D16" s="64">
        <v>89453</v>
      </c>
      <c r="E16">
        <v>0</v>
      </c>
      <c r="G16" s="64"/>
    </row>
    <row r="17" spans="1:7" x14ac:dyDescent="0.3">
      <c r="A17" s="64">
        <v>89454</v>
      </c>
      <c r="B17">
        <v>0</v>
      </c>
      <c r="D17" s="64">
        <v>89454</v>
      </c>
      <c r="E17">
        <v>0</v>
      </c>
      <c r="G17" s="64"/>
    </row>
    <row r="18" spans="1:7" x14ac:dyDescent="0.3">
      <c r="A18" s="64">
        <v>89460</v>
      </c>
      <c r="B18">
        <v>0</v>
      </c>
      <c r="D18" s="64">
        <v>89460</v>
      </c>
      <c r="E18">
        <v>0</v>
      </c>
      <c r="G18" s="64"/>
    </row>
    <row r="19" spans="1:7" x14ac:dyDescent="0.3">
      <c r="A19" s="64">
        <v>89478</v>
      </c>
      <c r="B19">
        <v>0</v>
      </c>
      <c r="D19" s="64">
        <v>89478</v>
      </c>
      <c r="E19">
        <v>0</v>
      </c>
      <c r="G19" s="64"/>
    </row>
    <row r="20" spans="1:7" x14ac:dyDescent="0.3">
      <c r="A20" s="64">
        <v>89500</v>
      </c>
      <c r="B20">
        <v>0</v>
      </c>
      <c r="D20" s="64">
        <v>89500</v>
      </c>
      <c r="E20">
        <v>0</v>
      </c>
      <c r="G20" s="64"/>
    </row>
    <row r="21" spans="1:7" x14ac:dyDescent="0.3">
      <c r="A21" s="64">
        <v>89502</v>
      </c>
      <c r="B21">
        <v>0</v>
      </c>
      <c r="D21" s="64">
        <v>89502</v>
      </c>
      <c r="E21">
        <v>0</v>
      </c>
      <c r="G21" s="64"/>
    </row>
    <row r="22" spans="1:7" x14ac:dyDescent="0.3">
      <c r="A22" s="64">
        <v>89524</v>
      </c>
      <c r="B22">
        <v>0</v>
      </c>
      <c r="D22" s="64">
        <v>89524</v>
      </c>
      <c r="E22">
        <v>0</v>
      </c>
      <c r="G22" s="64"/>
    </row>
    <row r="23" spans="1:7" x14ac:dyDescent="0.3">
      <c r="A23" s="64">
        <v>89544</v>
      </c>
      <c r="B23">
        <v>0</v>
      </c>
      <c r="D23" s="64">
        <v>89544</v>
      </c>
      <c r="E23">
        <v>0</v>
      </c>
      <c r="G23" s="64"/>
    </row>
    <row r="24" spans="1:7" x14ac:dyDescent="0.3">
      <c r="A24" s="64">
        <v>89596</v>
      </c>
      <c r="B24">
        <v>0</v>
      </c>
      <c r="D24" s="64">
        <v>89596</v>
      </c>
      <c r="E24">
        <v>0</v>
      </c>
      <c r="G24" s="64"/>
    </row>
    <row r="25" spans="1:7" x14ac:dyDescent="0.3">
      <c r="A25" s="64">
        <v>89629</v>
      </c>
      <c r="B25">
        <v>0</v>
      </c>
      <c r="D25" s="64">
        <v>89629</v>
      </c>
      <c r="E25">
        <v>0</v>
      </c>
      <c r="G25" s="64"/>
    </row>
    <row r="26" spans="1:7" x14ac:dyDescent="0.3">
      <c r="A26" s="64">
        <v>89641</v>
      </c>
      <c r="B26">
        <v>0</v>
      </c>
      <c r="D26" s="64">
        <v>89641</v>
      </c>
      <c r="E26">
        <v>0</v>
      </c>
      <c r="G26" s="64"/>
    </row>
    <row r="27" spans="1:7" x14ac:dyDescent="0.3">
      <c r="A27" s="64">
        <v>89728</v>
      </c>
      <c r="B27">
        <v>0</v>
      </c>
      <c r="D27" s="64">
        <v>89728</v>
      </c>
      <c r="E27">
        <v>0</v>
      </c>
      <c r="G27" s="64"/>
    </row>
    <row r="28" spans="1:7" x14ac:dyDescent="0.3">
      <c r="A28" s="64">
        <v>89863</v>
      </c>
      <c r="B28">
        <v>0</v>
      </c>
      <c r="D28" s="64">
        <v>89863</v>
      </c>
      <c r="E28">
        <v>0</v>
      </c>
      <c r="G28" s="64"/>
    </row>
    <row r="29" spans="1:7" x14ac:dyDescent="0.3">
      <c r="A29" s="64">
        <v>89908</v>
      </c>
      <c r="B29">
        <v>0</v>
      </c>
      <c r="D29" s="64">
        <v>89908</v>
      </c>
      <c r="E29">
        <v>0</v>
      </c>
      <c r="G29" s="64"/>
    </row>
    <row r="30" spans="1:7" x14ac:dyDescent="0.3">
      <c r="A30" s="64">
        <v>89932</v>
      </c>
      <c r="B30">
        <v>0</v>
      </c>
      <c r="D30" s="64">
        <v>89932</v>
      </c>
      <c r="E30">
        <v>0</v>
      </c>
      <c r="G30" s="64"/>
    </row>
    <row r="31" spans="1:7" x14ac:dyDescent="0.3">
      <c r="A31" s="64">
        <v>89947</v>
      </c>
      <c r="B31">
        <v>0</v>
      </c>
      <c r="D31" s="64">
        <v>89947</v>
      </c>
      <c r="E31">
        <v>0</v>
      </c>
      <c r="G31" s="64"/>
    </row>
    <row r="32" spans="1:7" x14ac:dyDescent="0.3">
      <c r="A32" s="64">
        <v>89992</v>
      </c>
      <c r="B32">
        <v>0</v>
      </c>
      <c r="D32" s="64">
        <v>89992</v>
      </c>
      <c r="E32">
        <v>0</v>
      </c>
      <c r="G32" s="64"/>
    </row>
    <row r="33" spans="1:7" x14ac:dyDescent="0.3">
      <c r="A33" s="64" t="s">
        <v>504</v>
      </c>
      <c r="G33" s="64"/>
    </row>
    <row r="34" spans="1:7" x14ac:dyDescent="0.3">
      <c r="A34" s="64" t="s">
        <v>471</v>
      </c>
      <c r="B34">
        <v>0</v>
      </c>
      <c r="G34" s="64"/>
    </row>
    <row r="35" spans="1:7" x14ac:dyDescent="0.3">
      <c r="G35" s="64"/>
    </row>
    <row r="36" spans="1:7" x14ac:dyDescent="0.3">
      <c r="G36" s="64"/>
    </row>
    <row r="37" spans="1:7" x14ac:dyDescent="0.3">
      <c r="G37" s="64"/>
    </row>
    <row r="38" spans="1:7" x14ac:dyDescent="0.3">
      <c r="G38" s="64"/>
    </row>
    <row r="39" spans="1:7" x14ac:dyDescent="0.3">
      <c r="G39" s="64"/>
    </row>
    <row r="40" spans="1:7" x14ac:dyDescent="0.3">
      <c r="G40" s="64"/>
    </row>
    <row r="41" spans="1:7" x14ac:dyDescent="0.3">
      <c r="G41" s="64"/>
    </row>
    <row r="42" spans="1:7" x14ac:dyDescent="0.3">
      <c r="G42" s="64"/>
    </row>
    <row r="43" spans="1:7" x14ac:dyDescent="0.3">
      <c r="G43" s="64"/>
    </row>
    <row r="44" spans="1:7" x14ac:dyDescent="0.3">
      <c r="G44" s="64"/>
    </row>
    <row r="45" spans="1:7" x14ac:dyDescent="0.3">
      <c r="G45" s="64"/>
    </row>
    <row r="46" spans="1:7" x14ac:dyDescent="0.3">
      <c r="G46" s="64"/>
    </row>
    <row r="47" spans="1:7" x14ac:dyDescent="0.3">
      <c r="G47" s="64"/>
    </row>
    <row r="48" spans="1:7" x14ac:dyDescent="0.3">
      <c r="G48" s="64"/>
    </row>
    <row r="49" spans="7:7" x14ac:dyDescent="0.3">
      <c r="G49" s="64"/>
    </row>
    <row r="50" spans="7:7" x14ac:dyDescent="0.3">
      <c r="G50" s="64"/>
    </row>
    <row r="51" spans="7:7" x14ac:dyDescent="0.3">
      <c r="G51" s="64"/>
    </row>
    <row r="52" spans="7:7" x14ac:dyDescent="0.3">
      <c r="G52" s="64"/>
    </row>
    <row r="53" spans="7:7" x14ac:dyDescent="0.3">
      <c r="G53" s="64"/>
    </row>
    <row r="54" spans="7:7" x14ac:dyDescent="0.3">
      <c r="G54" s="64"/>
    </row>
    <row r="55" spans="7:7" x14ac:dyDescent="0.3">
      <c r="G55" s="64"/>
    </row>
    <row r="56" spans="7:7" x14ac:dyDescent="0.3">
      <c r="G56" s="64"/>
    </row>
    <row r="57" spans="7:7" x14ac:dyDescent="0.3">
      <c r="G57" s="64"/>
    </row>
    <row r="58" spans="7:7" x14ac:dyDescent="0.3">
      <c r="G58" s="64"/>
    </row>
    <row r="59" spans="7:7" x14ac:dyDescent="0.3">
      <c r="G59" s="64"/>
    </row>
    <row r="60" spans="7:7" x14ac:dyDescent="0.3">
      <c r="G60" s="64"/>
    </row>
    <row r="61" spans="7:7" x14ac:dyDescent="0.3">
      <c r="G61" s="64"/>
    </row>
    <row r="62" spans="7:7" x14ac:dyDescent="0.3">
      <c r="G62" s="64"/>
    </row>
    <row r="63" spans="7:7" x14ac:dyDescent="0.3">
      <c r="G63" s="64"/>
    </row>
    <row r="64" spans="7:7" x14ac:dyDescent="0.3">
      <c r="G64" s="64"/>
    </row>
    <row r="65" spans="7:8" x14ac:dyDescent="0.3">
      <c r="G65" s="64"/>
    </row>
    <row r="66" spans="7:8" x14ac:dyDescent="0.3">
      <c r="G66" s="64"/>
    </row>
    <row r="67" spans="7:8" x14ac:dyDescent="0.3">
      <c r="G67" s="64"/>
    </row>
    <row r="68" spans="7:8" x14ac:dyDescent="0.3">
      <c r="G68" s="64"/>
    </row>
    <row r="69" spans="7:8" x14ac:dyDescent="0.3">
      <c r="G69" s="64"/>
    </row>
    <row r="70" spans="7:8" x14ac:dyDescent="0.3">
      <c r="G70" s="64"/>
    </row>
    <row r="71" spans="7:8" x14ac:dyDescent="0.3">
      <c r="G71" s="64"/>
    </row>
    <row r="72" spans="7:8" x14ac:dyDescent="0.3">
      <c r="G72" s="64"/>
    </row>
    <row r="73" spans="7:8" x14ac:dyDescent="0.3">
      <c r="G73" s="64"/>
    </row>
    <row r="74" spans="7:8" x14ac:dyDescent="0.3">
      <c r="G74" s="64"/>
    </row>
    <row r="75" spans="7:8" x14ac:dyDescent="0.3">
      <c r="G75" s="64"/>
    </row>
    <row r="76" spans="7:8" x14ac:dyDescent="0.3">
      <c r="G76" s="64"/>
      <c r="H76" s="65"/>
    </row>
    <row r="77" spans="7:8" x14ac:dyDescent="0.3">
      <c r="G77" s="64"/>
    </row>
  </sheetData>
  <sortState xmlns:xlrd2="http://schemas.microsoft.com/office/spreadsheetml/2017/richdata2" ref="D5:E32">
    <sortCondition descending="1" ref="E5:E32"/>
  </sortState>
  <pageMargins left="0.7" right="0.7" top="0.75" bottom="0.75" header="0.3" footer="0.3"/>
  <pageSetup orientation="portrait" verticalDpi="0"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Y78"/>
  <sheetViews>
    <sheetView tabSelected="1" topLeftCell="B1" workbookViewId="0">
      <selection activeCell="Q7" sqref="Q7"/>
    </sheetView>
  </sheetViews>
  <sheetFormatPr defaultRowHeight="14.4" x14ac:dyDescent="0.3"/>
  <cols>
    <col min="1" max="1" width="12.5546875" bestFit="1" customWidth="1"/>
    <col min="2" max="5" width="16" customWidth="1"/>
    <col min="6" max="6" width="23.44140625" hidden="1" customWidth="1"/>
    <col min="7" max="7" width="26.5546875" hidden="1" customWidth="1"/>
    <col min="8" max="8" width="28.44140625" hidden="1" customWidth="1"/>
    <col min="9" max="9" width="31.5546875" hidden="1" customWidth="1"/>
    <col min="10" max="10" width="12.33203125" customWidth="1"/>
    <col min="11" max="11" width="10.109375" customWidth="1"/>
    <col min="12" max="15" width="15.6640625" customWidth="1"/>
    <col min="16" max="16" width="14.6640625" customWidth="1"/>
    <col min="17" max="17" width="74.5546875" customWidth="1"/>
  </cols>
  <sheetData>
    <row r="3" spans="1:25" x14ac:dyDescent="0.3">
      <c r="B3" s="63" t="s">
        <v>477</v>
      </c>
    </row>
    <row r="4" spans="1:25" x14ac:dyDescent="0.3">
      <c r="B4" t="s">
        <v>9</v>
      </c>
      <c r="D4" t="s">
        <v>11</v>
      </c>
      <c r="F4" t="s">
        <v>504</v>
      </c>
      <c r="H4" t="s">
        <v>488</v>
      </c>
      <c r="I4" t="s">
        <v>490</v>
      </c>
      <c r="L4" t="s">
        <v>9</v>
      </c>
      <c r="N4" t="s">
        <v>11</v>
      </c>
    </row>
    <row r="5" spans="1:25" ht="43.2" x14ac:dyDescent="0.3">
      <c r="A5" s="63" t="s">
        <v>470</v>
      </c>
      <c r="B5" s="70" t="s">
        <v>489</v>
      </c>
      <c r="C5" s="70" t="s">
        <v>491</v>
      </c>
      <c r="D5" s="70" t="s">
        <v>489</v>
      </c>
      <c r="E5" s="70" t="s">
        <v>491</v>
      </c>
      <c r="F5" t="s">
        <v>489</v>
      </c>
      <c r="G5" t="s">
        <v>491</v>
      </c>
      <c r="K5" t="s">
        <v>469</v>
      </c>
      <c r="L5" s="70" t="s">
        <v>489</v>
      </c>
      <c r="M5" s="70" t="s">
        <v>491</v>
      </c>
      <c r="N5" s="70" t="s">
        <v>489</v>
      </c>
      <c r="O5" s="70" t="s">
        <v>491</v>
      </c>
      <c r="P5" s="70" t="s">
        <v>492</v>
      </c>
      <c r="Q5" s="70" t="s">
        <v>476</v>
      </c>
      <c r="S5" t="s">
        <v>493</v>
      </c>
      <c r="T5" s="70" t="s">
        <v>708</v>
      </c>
      <c r="U5" s="70" t="s">
        <v>565</v>
      </c>
      <c r="V5" s="70" t="s">
        <v>594</v>
      </c>
      <c r="W5" s="70" t="s">
        <v>627</v>
      </c>
      <c r="X5" s="70" t="s">
        <v>658</v>
      </c>
      <c r="Y5" s="70" t="s">
        <v>710</v>
      </c>
    </row>
    <row r="6" spans="1:25" x14ac:dyDescent="0.3">
      <c r="A6" s="64">
        <v>87765</v>
      </c>
      <c r="B6">
        <v>61</v>
      </c>
      <c r="C6">
        <v>176</v>
      </c>
      <c r="D6">
        <v>68</v>
      </c>
      <c r="E6">
        <v>180</v>
      </c>
      <c r="H6">
        <v>64.5</v>
      </c>
      <c r="I6">
        <v>178</v>
      </c>
      <c r="K6" s="64">
        <v>89454</v>
      </c>
      <c r="L6">
        <v>73.5</v>
      </c>
      <c r="M6">
        <v>137.5</v>
      </c>
      <c r="N6">
        <v>41</v>
      </c>
      <c r="O6">
        <v>202</v>
      </c>
      <c r="P6" s="67">
        <f t="shared" ref="P6:P33" si="0">SQRT((L6-N6)^2+(M6-O6)^2)</f>
        <v>72.225341812967557</v>
      </c>
      <c r="Q6" s="67" t="s">
        <v>713</v>
      </c>
      <c r="S6" s="71" t="s">
        <v>494</v>
      </c>
      <c r="T6" s="71">
        <f>COUNT(P30:P33)</f>
        <v>4</v>
      </c>
      <c r="U6">
        <v>165</v>
      </c>
      <c r="V6">
        <v>181</v>
      </c>
      <c r="W6">
        <v>208</v>
      </c>
      <c r="X6">
        <v>220</v>
      </c>
      <c r="Y6">
        <f>X6+T6</f>
        <v>224</v>
      </c>
    </row>
    <row r="7" spans="1:25" x14ac:dyDescent="0.3">
      <c r="A7" s="64">
        <v>88832</v>
      </c>
      <c r="B7">
        <v>9</v>
      </c>
      <c r="C7">
        <v>108</v>
      </c>
      <c r="D7">
        <v>27</v>
      </c>
      <c r="E7">
        <v>109</v>
      </c>
      <c r="H7">
        <v>18</v>
      </c>
      <c r="I7">
        <v>108.5</v>
      </c>
      <c r="K7" s="64">
        <v>89344</v>
      </c>
      <c r="L7">
        <v>73</v>
      </c>
      <c r="M7">
        <v>138</v>
      </c>
      <c r="N7">
        <v>50</v>
      </c>
      <c r="O7">
        <v>189</v>
      </c>
      <c r="P7" s="67">
        <f t="shared" si="0"/>
        <v>55.946402922797461</v>
      </c>
      <c r="Q7" s="67" t="s">
        <v>698</v>
      </c>
      <c r="S7" s="71" t="s">
        <v>495</v>
      </c>
      <c r="T7" s="71">
        <f>COUNT(P24:P29)</f>
        <v>6</v>
      </c>
      <c r="U7">
        <v>161</v>
      </c>
      <c r="V7">
        <v>167</v>
      </c>
      <c r="W7">
        <v>186</v>
      </c>
      <c r="X7">
        <v>200</v>
      </c>
      <c r="Y7">
        <f t="shared" ref="Y7:Y11" si="1">X7+T7</f>
        <v>206</v>
      </c>
    </row>
    <row r="8" spans="1:25" x14ac:dyDescent="0.3">
      <c r="A8" s="64">
        <v>89181</v>
      </c>
      <c r="B8">
        <v>38</v>
      </c>
      <c r="C8">
        <v>18</v>
      </c>
      <c r="D8">
        <v>38</v>
      </c>
      <c r="E8">
        <v>18</v>
      </c>
      <c r="H8">
        <v>38</v>
      </c>
      <c r="I8">
        <v>18</v>
      </c>
      <c r="K8" s="64">
        <v>89629</v>
      </c>
      <c r="L8">
        <v>73.5</v>
      </c>
      <c r="M8">
        <v>137.5</v>
      </c>
      <c r="N8">
        <v>67</v>
      </c>
      <c r="O8">
        <v>177</v>
      </c>
      <c r="P8" s="67">
        <f t="shared" si="0"/>
        <v>40.031237802496193</v>
      </c>
      <c r="Q8" s="67" t="s">
        <v>705</v>
      </c>
      <c r="S8" s="72" t="s">
        <v>496</v>
      </c>
      <c r="T8" s="163">
        <f>COUNT(P19:P23)</f>
        <v>5</v>
      </c>
      <c r="U8">
        <v>137</v>
      </c>
      <c r="V8">
        <v>142</v>
      </c>
      <c r="W8">
        <v>154</v>
      </c>
      <c r="X8">
        <v>162</v>
      </c>
      <c r="Y8">
        <f t="shared" si="1"/>
        <v>167</v>
      </c>
    </row>
    <row r="9" spans="1:25" x14ac:dyDescent="0.3">
      <c r="A9" s="64">
        <v>89182</v>
      </c>
      <c r="B9">
        <v>61.666666666666664</v>
      </c>
      <c r="C9">
        <v>183.66666666666666</v>
      </c>
      <c r="D9">
        <v>60</v>
      </c>
      <c r="E9">
        <v>182</v>
      </c>
      <c r="H9">
        <v>61.25</v>
      </c>
      <c r="I9">
        <v>183.25</v>
      </c>
      <c r="K9" s="64">
        <v>89460</v>
      </c>
      <c r="L9">
        <v>73.5</v>
      </c>
      <c r="M9">
        <v>137.5</v>
      </c>
      <c r="N9">
        <v>73</v>
      </c>
      <c r="O9">
        <v>164</v>
      </c>
      <c r="P9" s="67">
        <f t="shared" si="0"/>
        <v>26.504716561397142</v>
      </c>
      <c r="Q9" s="67" t="s">
        <v>699</v>
      </c>
      <c r="S9" s="71" t="s">
        <v>497</v>
      </c>
      <c r="T9" s="71">
        <f>COUNT(P15:P18)</f>
        <v>4</v>
      </c>
      <c r="U9">
        <v>50</v>
      </c>
      <c r="V9">
        <v>56</v>
      </c>
      <c r="W9">
        <v>59</v>
      </c>
      <c r="X9">
        <v>63</v>
      </c>
      <c r="Y9">
        <f t="shared" si="1"/>
        <v>67</v>
      </c>
    </row>
    <row r="10" spans="1:25" x14ac:dyDescent="0.3">
      <c r="A10" s="64">
        <v>89295</v>
      </c>
      <c r="B10">
        <v>82.5</v>
      </c>
      <c r="C10">
        <v>58.5</v>
      </c>
      <c r="D10">
        <v>83</v>
      </c>
      <c r="E10">
        <v>59</v>
      </c>
      <c r="H10">
        <v>82.8</v>
      </c>
      <c r="I10">
        <v>58.8</v>
      </c>
      <c r="K10" s="64">
        <v>89524</v>
      </c>
      <c r="L10">
        <v>73.5</v>
      </c>
      <c r="M10">
        <v>137.5</v>
      </c>
      <c r="N10">
        <v>80</v>
      </c>
      <c r="O10">
        <v>159</v>
      </c>
      <c r="P10" s="67">
        <f t="shared" si="0"/>
        <v>22.461077445216201</v>
      </c>
      <c r="Q10" s="67" t="s">
        <v>700</v>
      </c>
      <c r="S10" s="71" t="s">
        <v>481</v>
      </c>
      <c r="T10" s="71">
        <f>COUNT(P8:P14)</f>
        <v>7</v>
      </c>
      <c r="U10">
        <v>98</v>
      </c>
      <c r="V10">
        <v>109</v>
      </c>
      <c r="W10">
        <v>123</v>
      </c>
      <c r="X10">
        <v>137</v>
      </c>
      <c r="Y10">
        <f t="shared" si="1"/>
        <v>144</v>
      </c>
    </row>
    <row r="11" spans="1:25" x14ac:dyDescent="0.3">
      <c r="A11" s="64">
        <v>89344</v>
      </c>
      <c r="B11">
        <v>73</v>
      </c>
      <c r="C11">
        <v>138</v>
      </c>
      <c r="D11">
        <v>50</v>
      </c>
      <c r="E11">
        <v>189</v>
      </c>
      <c r="H11">
        <v>61.5</v>
      </c>
      <c r="I11">
        <v>163.5</v>
      </c>
      <c r="K11" s="64">
        <v>89478</v>
      </c>
      <c r="L11">
        <v>73.5</v>
      </c>
      <c r="M11">
        <v>137.5</v>
      </c>
      <c r="N11">
        <v>75</v>
      </c>
      <c r="O11">
        <v>156</v>
      </c>
      <c r="P11" s="67">
        <f t="shared" si="0"/>
        <v>18.560711193270585</v>
      </c>
      <c r="Q11" s="67" t="s">
        <v>701</v>
      </c>
      <c r="S11" s="71" t="s">
        <v>498</v>
      </c>
      <c r="T11" s="164">
        <f>COUNT(P6:P7)</f>
        <v>2</v>
      </c>
      <c r="U11" s="68">
        <v>11</v>
      </c>
      <c r="V11" s="68">
        <v>12</v>
      </c>
      <c r="W11" s="68">
        <v>13</v>
      </c>
      <c r="X11" s="68">
        <v>13</v>
      </c>
      <c r="Y11" s="68">
        <f t="shared" si="1"/>
        <v>15</v>
      </c>
    </row>
    <row r="12" spans="1:25" x14ac:dyDescent="0.3">
      <c r="A12" s="64">
        <v>89409</v>
      </c>
      <c r="B12">
        <v>73.5</v>
      </c>
      <c r="C12">
        <v>137.5</v>
      </c>
      <c r="D12">
        <v>83</v>
      </c>
      <c r="E12">
        <v>153</v>
      </c>
      <c r="H12">
        <v>76.666666666666671</v>
      </c>
      <c r="I12">
        <v>142.66666666666666</v>
      </c>
      <c r="K12" s="64">
        <v>89409</v>
      </c>
      <c r="L12">
        <v>73.5</v>
      </c>
      <c r="M12">
        <v>137.5</v>
      </c>
      <c r="N12">
        <v>83</v>
      </c>
      <c r="O12">
        <v>153</v>
      </c>
      <c r="P12" s="67">
        <f t="shared" si="0"/>
        <v>18.179658962697843</v>
      </c>
      <c r="Q12" s="67" t="s">
        <v>706</v>
      </c>
      <c r="T12">
        <f>SUM(T6:T11)</f>
        <v>28</v>
      </c>
      <c r="U12">
        <v>622</v>
      </c>
      <c r="V12">
        <v>667</v>
      </c>
      <c r="W12">
        <v>743</v>
      </c>
      <c r="X12">
        <f>SUM(X6:X11)</f>
        <v>795</v>
      </c>
      <c r="Y12">
        <f>SUM(Y6:Y11)</f>
        <v>823</v>
      </c>
    </row>
    <row r="13" spans="1:25" x14ac:dyDescent="0.3">
      <c r="A13" s="64">
        <v>89433</v>
      </c>
      <c r="B13">
        <v>69</v>
      </c>
      <c r="C13">
        <v>161.5</v>
      </c>
      <c r="D13">
        <v>69</v>
      </c>
      <c r="E13">
        <v>161</v>
      </c>
      <c r="H13">
        <v>69</v>
      </c>
      <c r="I13">
        <v>161.33333333333334</v>
      </c>
      <c r="K13" s="64">
        <v>88832</v>
      </c>
      <c r="L13">
        <v>9</v>
      </c>
      <c r="M13">
        <v>108</v>
      </c>
      <c r="N13">
        <v>27</v>
      </c>
      <c r="O13">
        <v>109</v>
      </c>
      <c r="P13" s="67">
        <f t="shared" si="0"/>
        <v>18.027756377319946</v>
      </c>
      <c r="Q13" s="67" t="s">
        <v>702</v>
      </c>
    </row>
    <row r="14" spans="1:25" x14ac:dyDescent="0.3">
      <c r="A14" s="64">
        <v>89444</v>
      </c>
      <c r="B14">
        <v>56</v>
      </c>
      <c r="C14">
        <v>31</v>
      </c>
      <c r="D14">
        <v>56</v>
      </c>
      <c r="E14">
        <v>31</v>
      </c>
      <c r="H14">
        <v>56</v>
      </c>
      <c r="I14">
        <v>31</v>
      </c>
      <c r="K14" s="64">
        <v>89596</v>
      </c>
      <c r="L14">
        <v>69</v>
      </c>
      <c r="M14">
        <v>58</v>
      </c>
      <c r="N14">
        <v>81</v>
      </c>
      <c r="O14">
        <v>68</v>
      </c>
      <c r="P14" s="67">
        <f t="shared" si="0"/>
        <v>15.620499351813308</v>
      </c>
      <c r="Q14" s="67" t="s">
        <v>703</v>
      </c>
    </row>
    <row r="15" spans="1:25" x14ac:dyDescent="0.3">
      <c r="A15" s="64">
        <v>89445</v>
      </c>
      <c r="B15">
        <v>56</v>
      </c>
      <c r="C15">
        <v>31</v>
      </c>
      <c r="D15">
        <v>57</v>
      </c>
      <c r="E15">
        <v>32</v>
      </c>
      <c r="H15">
        <v>56.5</v>
      </c>
      <c r="I15">
        <v>31.5</v>
      </c>
      <c r="K15" s="64">
        <v>89932</v>
      </c>
      <c r="L15">
        <v>84</v>
      </c>
      <c r="M15">
        <v>146</v>
      </c>
      <c r="N15">
        <v>83</v>
      </c>
      <c r="O15">
        <v>136</v>
      </c>
      <c r="P15" s="67">
        <f t="shared" si="0"/>
        <v>10.04987562112089</v>
      </c>
      <c r="Q15" s="67" t="s">
        <v>704</v>
      </c>
    </row>
    <row r="16" spans="1:25" x14ac:dyDescent="0.3">
      <c r="A16" s="64">
        <v>89451</v>
      </c>
      <c r="B16">
        <v>50.5</v>
      </c>
      <c r="C16">
        <v>15.5</v>
      </c>
      <c r="D16">
        <v>51</v>
      </c>
      <c r="E16">
        <v>16</v>
      </c>
      <c r="H16">
        <v>50.6</v>
      </c>
      <c r="I16">
        <v>15.6</v>
      </c>
      <c r="K16" s="64">
        <v>89728</v>
      </c>
      <c r="L16">
        <v>73.5</v>
      </c>
      <c r="M16">
        <v>137.5</v>
      </c>
      <c r="N16">
        <v>83</v>
      </c>
      <c r="O16">
        <v>136</v>
      </c>
      <c r="P16" s="67">
        <f t="shared" si="0"/>
        <v>9.6176920308356717</v>
      </c>
      <c r="Q16" s="67"/>
    </row>
    <row r="17" spans="1:17" x14ac:dyDescent="0.3">
      <c r="A17" s="64">
        <v>89453</v>
      </c>
      <c r="B17">
        <v>27.5</v>
      </c>
      <c r="C17">
        <v>129.5</v>
      </c>
      <c r="D17">
        <v>29</v>
      </c>
      <c r="E17">
        <v>131</v>
      </c>
      <c r="H17">
        <v>28</v>
      </c>
      <c r="I17">
        <v>130</v>
      </c>
      <c r="K17" s="64">
        <v>87765</v>
      </c>
      <c r="L17">
        <v>61</v>
      </c>
      <c r="M17">
        <v>176</v>
      </c>
      <c r="N17">
        <v>68</v>
      </c>
      <c r="O17">
        <v>180</v>
      </c>
      <c r="P17" s="67">
        <f t="shared" si="0"/>
        <v>8.0622577482985491</v>
      </c>
      <c r="Q17" s="67"/>
    </row>
    <row r="18" spans="1:17" x14ac:dyDescent="0.3">
      <c r="A18" s="64">
        <v>89454</v>
      </c>
      <c r="B18">
        <v>73.5</v>
      </c>
      <c r="C18">
        <v>137.5</v>
      </c>
      <c r="D18">
        <v>41</v>
      </c>
      <c r="E18">
        <v>202</v>
      </c>
      <c r="H18">
        <v>62.666666666666664</v>
      </c>
      <c r="I18">
        <v>159</v>
      </c>
      <c r="K18" s="64">
        <v>89502</v>
      </c>
      <c r="L18">
        <v>29</v>
      </c>
      <c r="M18">
        <v>156</v>
      </c>
      <c r="N18">
        <v>35</v>
      </c>
      <c r="O18">
        <v>155.5</v>
      </c>
      <c r="P18" s="67">
        <f t="shared" si="0"/>
        <v>6.0207972893961479</v>
      </c>
      <c r="Q18" s="67"/>
    </row>
    <row r="19" spans="1:17" x14ac:dyDescent="0.3">
      <c r="A19" s="64">
        <v>89460</v>
      </c>
      <c r="B19">
        <v>73.5</v>
      </c>
      <c r="C19">
        <v>137.5</v>
      </c>
      <c r="D19">
        <v>73</v>
      </c>
      <c r="E19">
        <v>164</v>
      </c>
      <c r="H19">
        <v>73.333333333333329</v>
      </c>
      <c r="I19">
        <v>146.33333333333334</v>
      </c>
      <c r="K19" s="64">
        <v>89182</v>
      </c>
      <c r="L19">
        <v>61.666666666666664</v>
      </c>
      <c r="M19">
        <v>183.66666666666666</v>
      </c>
      <c r="N19">
        <v>60</v>
      </c>
      <c r="O19">
        <v>182</v>
      </c>
      <c r="P19" s="67">
        <f t="shared" si="0"/>
        <v>2.3570226039551501</v>
      </c>
      <c r="Q19" s="67"/>
    </row>
    <row r="20" spans="1:17" x14ac:dyDescent="0.3">
      <c r="A20" s="64">
        <v>89478</v>
      </c>
      <c r="B20">
        <v>73.5</v>
      </c>
      <c r="C20">
        <v>137.5</v>
      </c>
      <c r="D20">
        <v>75</v>
      </c>
      <c r="E20">
        <v>156</v>
      </c>
      <c r="H20">
        <v>74</v>
      </c>
      <c r="I20">
        <v>143.66666666666666</v>
      </c>
      <c r="K20" s="64">
        <v>89453</v>
      </c>
      <c r="L20">
        <v>27.5</v>
      </c>
      <c r="M20">
        <v>129.5</v>
      </c>
      <c r="N20">
        <v>29</v>
      </c>
      <c r="O20">
        <v>131</v>
      </c>
      <c r="P20" s="67">
        <f t="shared" si="0"/>
        <v>2.1213203435596424</v>
      </c>
      <c r="Q20" s="67"/>
    </row>
    <row r="21" spans="1:17" x14ac:dyDescent="0.3">
      <c r="A21" s="64">
        <v>89500</v>
      </c>
      <c r="B21">
        <v>61</v>
      </c>
      <c r="C21">
        <v>183</v>
      </c>
      <c r="D21">
        <v>60</v>
      </c>
      <c r="E21">
        <v>182</v>
      </c>
      <c r="H21">
        <v>60.5</v>
      </c>
      <c r="I21">
        <v>182.5</v>
      </c>
      <c r="K21" s="64">
        <v>89863</v>
      </c>
      <c r="L21">
        <v>27</v>
      </c>
      <c r="M21">
        <v>111</v>
      </c>
      <c r="N21">
        <v>25</v>
      </c>
      <c r="O21">
        <v>111</v>
      </c>
      <c r="P21" s="67">
        <f t="shared" si="0"/>
        <v>2</v>
      </c>
      <c r="Q21" s="67"/>
    </row>
    <row r="22" spans="1:17" x14ac:dyDescent="0.3">
      <c r="A22" s="64">
        <v>89502</v>
      </c>
      <c r="B22">
        <v>29</v>
      </c>
      <c r="C22">
        <v>156</v>
      </c>
      <c r="D22">
        <v>35</v>
      </c>
      <c r="E22">
        <v>155.5</v>
      </c>
      <c r="H22">
        <v>33</v>
      </c>
      <c r="I22">
        <v>155.66666666666666</v>
      </c>
      <c r="K22" s="64">
        <v>89445</v>
      </c>
      <c r="L22">
        <v>56</v>
      </c>
      <c r="M22">
        <v>31</v>
      </c>
      <c r="N22">
        <v>57</v>
      </c>
      <c r="O22">
        <v>32</v>
      </c>
      <c r="P22" s="67">
        <f t="shared" si="0"/>
        <v>1.4142135623730951</v>
      </c>
      <c r="Q22" s="67"/>
    </row>
    <row r="23" spans="1:17" x14ac:dyDescent="0.3">
      <c r="A23" s="64">
        <v>89524</v>
      </c>
      <c r="B23">
        <v>73.5</v>
      </c>
      <c r="C23">
        <v>137.5</v>
      </c>
      <c r="D23">
        <v>80</v>
      </c>
      <c r="E23">
        <v>159</v>
      </c>
      <c r="H23">
        <v>75.666666666666671</v>
      </c>
      <c r="I23">
        <v>144.66666666666666</v>
      </c>
      <c r="K23" s="64">
        <v>89500</v>
      </c>
      <c r="L23">
        <v>61</v>
      </c>
      <c r="M23">
        <v>183</v>
      </c>
      <c r="N23">
        <v>60</v>
      </c>
      <c r="O23">
        <v>182</v>
      </c>
      <c r="P23" s="67">
        <f t="shared" si="0"/>
        <v>1.4142135623730951</v>
      </c>
      <c r="Q23" s="67"/>
    </row>
    <row r="24" spans="1:17" x14ac:dyDescent="0.3">
      <c r="A24" s="64">
        <v>89544</v>
      </c>
      <c r="B24">
        <v>51</v>
      </c>
      <c r="C24">
        <v>23</v>
      </c>
      <c r="D24">
        <v>52</v>
      </c>
      <c r="E24">
        <v>23</v>
      </c>
      <c r="H24">
        <v>51.5</v>
      </c>
      <c r="I24">
        <v>23</v>
      </c>
      <c r="K24" s="64">
        <v>89544</v>
      </c>
      <c r="L24">
        <v>51</v>
      </c>
      <c r="M24">
        <v>23</v>
      </c>
      <c r="N24">
        <v>52</v>
      </c>
      <c r="O24">
        <v>23</v>
      </c>
      <c r="P24" s="67">
        <f t="shared" si="0"/>
        <v>1</v>
      </c>
      <c r="Q24" s="67"/>
    </row>
    <row r="25" spans="1:17" x14ac:dyDescent="0.3">
      <c r="A25" s="64">
        <v>89596</v>
      </c>
      <c r="B25">
        <v>69</v>
      </c>
      <c r="C25">
        <v>58</v>
      </c>
      <c r="D25">
        <v>81</v>
      </c>
      <c r="E25">
        <v>68</v>
      </c>
      <c r="H25">
        <v>75</v>
      </c>
      <c r="I25">
        <v>63</v>
      </c>
      <c r="K25" s="64">
        <v>89295</v>
      </c>
      <c r="L25">
        <v>82.5</v>
      </c>
      <c r="M25">
        <v>58.5</v>
      </c>
      <c r="N25">
        <v>83</v>
      </c>
      <c r="O25">
        <v>59</v>
      </c>
      <c r="P25" s="67">
        <f t="shared" si="0"/>
        <v>0.70710678118654757</v>
      </c>
      <c r="Q25" s="67"/>
    </row>
    <row r="26" spans="1:17" x14ac:dyDescent="0.3">
      <c r="A26" s="64">
        <v>89629</v>
      </c>
      <c r="B26">
        <v>73.5</v>
      </c>
      <c r="C26">
        <v>137.5</v>
      </c>
      <c r="D26">
        <v>67</v>
      </c>
      <c r="E26">
        <v>177</v>
      </c>
      <c r="H26">
        <v>71.333333333333329</v>
      </c>
      <c r="I26">
        <v>150.66666666666666</v>
      </c>
      <c r="K26" s="64">
        <v>89451</v>
      </c>
      <c r="L26">
        <v>50.5</v>
      </c>
      <c r="M26">
        <v>15.5</v>
      </c>
      <c r="N26">
        <v>51</v>
      </c>
      <c r="O26">
        <v>16</v>
      </c>
      <c r="P26" s="67">
        <f t="shared" si="0"/>
        <v>0.70710678118654757</v>
      </c>
      <c r="Q26" s="67"/>
    </row>
    <row r="27" spans="1:17" x14ac:dyDescent="0.3">
      <c r="A27" s="64">
        <v>89641</v>
      </c>
      <c r="B27">
        <v>30.5</v>
      </c>
      <c r="C27">
        <v>15</v>
      </c>
      <c r="D27">
        <v>31</v>
      </c>
      <c r="E27">
        <v>15</v>
      </c>
      <c r="H27">
        <v>30.666666666666668</v>
      </c>
      <c r="I27">
        <v>15</v>
      </c>
      <c r="K27" s="64">
        <v>89992</v>
      </c>
      <c r="L27">
        <v>89.5</v>
      </c>
      <c r="M27">
        <v>38.5</v>
      </c>
      <c r="N27">
        <v>90</v>
      </c>
      <c r="O27">
        <v>38</v>
      </c>
      <c r="P27" s="67">
        <f t="shared" si="0"/>
        <v>0.70710678118654757</v>
      </c>
      <c r="Q27" s="67"/>
    </row>
    <row r="28" spans="1:17" x14ac:dyDescent="0.3">
      <c r="A28" s="64">
        <v>89728</v>
      </c>
      <c r="B28">
        <v>73.5</v>
      </c>
      <c r="C28">
        <v>137.5</v>
      </c>
      <c r="D28">
        <v>83</v>
      </c>
      <c r="E28">
        <v>136</v>
      </c>
      <c r="H28">
        <v>76.666666666666671</v>
      </c>
      <c r="I28">
        <v>137</v>
      </c>
      <c r="K28" s="64">
        <v>89433</v>
      </c>
      <c r="L28">
        <v>69</v>
      </c>
      <c r="M28">
        <v>161.5</v>
      </c>
      <c r="N28">
        <v>69</v>
      </c>
      <c r="O28">
        <v>161</v>
      </c>
      <c r="P28" s="67">
        <f t="shared" si="0"/>
        <v>0.5</v>
      </c>
      <c r="Q28" s="67"/>
    </row>
    <row r="29" spans="1:17" x14ac:dyDescent="0.3">
      <c r="A29" s="64">
        <v>89863</v>
      </c>
      <c r="B29">
        <v>27</v>
      </c>
      <c r="C29">
        <v>111</v>
      </c>
      <c r="D29">
        <v>25</v>
      </c>
      <c r="E29">
        <v>111</v>
      </c>
      <c r="H29">
        <v>26</v>
      </c>
      <c r="I29">
        <v>111</v>
      </c>
      <c r="K29" s="64">
        <v>89641</v>
      </c>
      <c r="L29">
        <v>30.5</v>
      </c>
      <c r="M29">
        <v>15</v>
      </c>
      <c r="N29">
        <v>31</v>
      </c>
      <c r="O29">
        <v>15</v>
      </c>
      <c r="P29" s="67">
        <f t="shared" si="0"/>
        <v>0.5</v>
      </c>
      <c r="Q29" s="67"/>
    </row>
    <row r="30" spans="1:17" x14ac:dyDescent="0.3">
      <c r="A30" s="64">
        <v>89908</v>
      </c>
      <c r="B30">
        <v>84</v>
      </c>
      <c r="C30">
        <v>58</v>
      </c>
      <c r="D30">
        <v>84</v>
      </c>
      <c r="E30">
        <v>58</v>
      </c>
      <c r="H30">
        <v>84</v>
      </c>
      <c r="I30">
        <v>58</v>
      </c>
      <c r="K30" s="64">
        <v>89181</v>
      </c>
      <c r="L30">
        <v>38</v>
      </c>
      <c r="M30">
        <v>18</v>
      </c>
      <c r="N30">
        <v>38</v>
      </c>
      <c r="O30">
        <v>18</v>
      </c>
      <c r="P30" s="67">
        <f t="shared" si="0"/>
        <v>0</v>
      </c>
      <c r="Q30" s="67"/>
    </row>
    <row r="31" spans="1:17" x14ac:dyDescent="0.3">
      <c r="A31" s="64">
        <v>89932</v>
      </c>
      <c r="B31">
        <v>84</v>
      </c>
      <c r="C31">
        <v>146</v>
      </c>
      <c r="D31">
        <v>83</v>
      </c>
      <c r="E31">
        <v>136</v>
      </c>
      <c r="H31">
        <v>83.5</v>
      </c>
      <c r="I31">
        <v>141</v>
      </c>
      <c r="K31" s="64">
        <v>89444</v>
      </c>
      <c r="L31">
        <v>56</v>
      </c>
      <c r="M31">
        <v>31</v>
      </c>
      <c r="N31">
        <v>56</v>
      </c>
      <c r="O31">
        <v>31</v>
      </c>
      <c r="P31" s="67">
        <f t="shared" si="0"/>
        <v>0</v>
      </c>
      <c r="Q31" s="67"/>
    </row>
    <row r="32" spans="1:17" x14ac:dyDescent="0.3">
      <c r="A32" s="64">
        <v>89947</v>
      </c>
      <c r="B32">
        <v>96</v>
      </c>
      <c r="C32">
        <v>116</v>
      </c>
      <c r="D32">
        <v>96</v>
      </c>
      <c r="E32">
        <v>116</v>
      </c>
      <c r="H32">
        <v>96</v>
      </c>
      <c r="I32">
        <v>116</v>
      </c>
      <c r="K32" s="64">
        <v>89908</v>
      </c>
      <c r="L32">
        <v>84</v>
      </c>
      <c r="M32">
        <v>58</v>
      </c>
      <c r="N32">
        <v>84</v>
      </c>
      <c r="O32">
        <v>58</v>
      </c>
      <c r="P32" s="67">
        <f t="shared" si="0"/>
        <v>0</v>
      </c>
    </row>
    <row r="33" spans="1:17" x14ac:dyDescent="0.3">
      <c r="A33" s="64">
        <v>89992</v>
      </c>
      <c r="B33">
        <v>89.5</v>
      </c>
      <c r="C33">
        <v>38.5</v>
      </c>
      <c r="D33">
        <v>90</v>
      </c>
      <c r="E33">
        <v>38</v>
      </c>
      <c r="H33">
        <v>89.666666666666671</v>
      </c>
      <c r="I33">
        <v>38.333333333333336</v>
      </c>
      <c r="K33" s="64">
        <v>89947</v>
      </c>
      <c r="L33">
        <v>96</v>
      </c>
      <c r="M33">
        <v>116</v>
      </c>
      <c r="N33">
        <v>96</v>
      </c>
      <c r="O33">
        <v>116</v>
      </c>
      <c r="P33" s="67">
        <f t="shared" si="0"/>
        <v>0</v>
      </c>
      <c r="Q33" s="67"/>
    </row>
    <row r="34" spans="1:17" x14ac:dyDescent="0.3">
      <c r="A34" s="64" t="s">
        <v>504</v>
      </c>
      <c r="K34" s="64"/>
      <c r="P34" s="67"/>
      <c r="Q34" s="67"/>
    </row>
    <row r="35" spans="1:17" x14ac:dyDescent="0.3">
      <c r="A35" s="64" t="s">
        <v>471</v>
      </c>
      <c r="B35">
        <v>62</v>
      </c>
      <c r="C35">
        <v>99.791666666666671</v>
      </c>
      <c r="D35">
        <v>61.647058823529413</v>
      </c>
      <c r="E35">
        <v>103.64705882352941</v>
      </c>
      <c r="H35">
        <v>61.853658536585364</v>
      </c>
      <c r="I35">
        <v>101.39024390243902</v>
      </c>
      <c r="K35" s="64"/>
      <c r="P35" s="67"/>
      <c r="Q35" s="67"/>
    </row>
    <row r="36" spans="1:17" x14ac:dyDescent="0.3">
      <c r="K36" s="64"/>
      <c r="P36" s="67"/>
      <c r="Q36" s="67"/>
    </row>
    <row r="37" spans="1:17" x14ac:dyDescent="0.3">
      <c r="K37" s="64"/>
      <c r="P37" s="67"/>
      <c r="Q37" s="67"/>
    </row>
    <row r="38" spans="1:17" x14ac:dyDescent="0.3">
      <c r="K38" s="64"/>
      <c r="P38" s="67"/>
      <c r="Q38" s="67"/>
    </row>
    <row r="39" spans="1:17" x14ac:dyDescent="0.3">
      <c r="K39" s="64"/>
      <c r="P39" s="67"/>
      <c r="Q39" s="67"/>
    </row>
    <row r="40" spans="1:17" x14ac:dyDescent="0.3">
      <c r="K40" s="64"/>
      <c r="P40" s="67"/>
      <c r="Q40" s="67"/>
    </row>
    <row r="41" spans="1:17" x14ac:dyDescent="0.3">
      <c r="K41" s="64"/>
      <c r="P41" s="67"/>
      <c r="Q41" s="67"/>
    </row>
    <row r="42" spans="1:17" x14ac:dyDescent="0.3">
      <c r="K42" s="64"/>
      <c r="P42" s="67"/>
      <c r="Q42" s="67"/>
    </row>
    <row r="43" spans="1:17" x14ac:dyDescent="0.3">
      <c r="K43" s="64"/>
      <c r="P43" s="67"/>
      <c r="Q43" s="67"/>
    </row>
    <row r="44" spans="1:17" x14ac:dyDescent="0.3">
      <c r="K44" s="64"/>
      <c r="P44" s="67"/>
      <c r="Q44" s="67"/>
    </row>
    <row r="45" spans="1:17" x14ac:dyDescent="0.3">
      <c r="K45" s="64"/>
      <c r="P45" s="67"/>
      <c r="Q45" s="67"/>
    </row>
    <row r="46" spans="1:17" x14ac:dyDescent="0.3">
      <c r="K46" s="64"/>
      <c r="P46" s="67"/>
      <c r="Q46" s="67"/>
    </row>
    <row r="47" spans="1:17" x14ac:dyDescent="0.3">
      <c r="K47" s="64"/>
      <c r="P47" s="67"/>
      <c r="Q47" s="67"/>
    </row>
    <row r="48" spans="1:17" x14ac:dyDescent="0.3">
      <c r="K48" s="64"/>
      <c r="P48" s="67"/>
      <c r="Q48" s="67"/>
    </row>
    <row r="49" spans="11:17" x14ac:dyDescent="0.3">
      <c r="K49" s="64"/>
      <c r="P49" s="67"/>
      <c r="Q49" s="67"/>
    </row>
    <row r="50" spans="11:17" x14ac:dyDescent="0.3">
      <c r="K50" s="64"/>
      <c r="P50" s="67"/>
      <c r="Q50" s="67"/>
    </row>
    <row r="51" spans="11:17" x14ac:dyDescent="0.3">
      <c r="K51" s="64"/>
      <c r="P51" s="67"/>
      <c r="Q51" s="67"/>
    </row>
    <row r="52" spans="11:17" x14ac:dyDescent="0.3">
      <c r="K52" s="64"/>
      <c r="P52" s="67"/>
      <c r="Q52" s="67"/>
    </row>
    <row r="53" spans="11:17" x14ac:dyDescent="0.3">
      <c r="K53" s="64"/>
      <c r="P53" s="67"/>
      <c r="Q53" s="67"/>
    </row>
    <row r="54" spans="11:17" x14ac:dyDescent="0.3">
      <c r="K54" s="64"/>
      <c r="P54" s="67"/>
      <c r="Q54" s="67"/>
    </row>
    <row r="55" spans="11:17" x14ac:dyDescent="0.3">
      <c r="K55" s="64"/>
      <c r="P55" s="67"/>
      <c r="Q55" s="67"/>
    </row>
    <row r="56" spans="11:17" x14ac:dyDescent="0.3">
      <c r="K56" s="64"/>
      <c r="P56" s="67"/>
      <c r="Q56" s="67"/>
    </row>
    <row r="57" spans="11:17" x14ac:dyDescent="0.3">
      <c r="K57" s="64"/>
      <c r="P57" s="67"/>
      <c r="Q57" s="67"/>
    </row>
    <row r="58" spans="11:17" x14ac:dyDescent="0.3">
      <c r="K58" s="64"/>
      <c r="P58" s="67"/>
      <c r="Q58" s="67"/>
    </row>
    <row r="59" spans="11:17" x14ac:dyDescent="0.3">
      <c r="K59" s="64"/>
      <c r="P59" s="67"/>
      <c r="Q59" s="67"/>
    </row>
    <row r="60" spans="11:17" x14ac:dyDescent="0.3">
      <c r="K60" s="64"/>
      <c r="P60" s="67"/>
      <c r="Q60" s="67"/>
    </row>
    <row r="61" spans="11:17" x14ac:dyDescent="0.3">
      <c r="K61" s="64"/>
      <c r="P61" s="67"/>
      <c r="Q61" s="67"/>
    </row>
    <row r="62" spans="11:17" x14ac:dyDescent="0.3">
      <c r="K62" s="64"/>
      <c r="P62" s="67"/>
      <c r="Q62" s="67"/>
    </row>
    <row r="63" spans="11:17" x14ac:dyDescent="0.3">
      <c r="K63" s="64"/>
      <c r="P63" s="67"/>
      <c r="Q63" s="67"/>
    </row>
    <row r="64" spans="11:17" x14ac:dyDescent="0.3">
      <c r="K64" s="64"/>
      <c r="P64" s="67"/>
      <c r="Q64" s="67"/>
    </row>
    <row r="65" spans="11:17" x14ac:dyDescent="0.3">
      <c r="K65" s="64"/>
      <c r="L65" s="162"/>
      <c r="M65" s="162"/>
      <c r="N65" s="162"/>
      <c r="O65" s="162"/>
      <c r="P65" s="67"/>
      <c r="Q65" s="67"/>
    </row>
    <row r="66" spans="11:17" x14ac:dyDescent="0.3">
      <c r="K66" s="64"/>
      <c r="P66" s="67"/>
      <c r="Q66" s="67"/>
    </row>
    <row r="67" spans="11:17" x14ac:dyDescent="0.3">
      <c r="K67" s="64"/>
      <c r="P67" s="67"/>
      <c r="Q67" s="67"/>
    </row>
    <row r="68" spans="11:17" x14ac:dyDescent="0.3">
      <c r="K68" s="64"/>
      <c r="P68" s="67"/>
      <c r="Q68" s="67"/>
    </row>
    <row r="69" spans="11:17" x14ac:dyDescent="0.3">
      <c r="K69" s="64"/>
      <c r="P69" s="67"/>
      <c r="Q69" s="67"/>
    </row>
    <row r="70" spans="11:17" x14ac:dyDescent="0.3">
      <c r="K70" s="64"/>
      <c r="L70" s="162"/>
      <c r="M70" s="162"/>
      <c r="N70" s="162"/>
      <c r="O70" s="162"/>
      <c r="P70" s="67"/>
      <c r="Q70" s="67"/>
    </row>
    <row r="71" spans="11:17" x14ac:dyDescent="0.3">
      <c r="K71" s="64"/>
      <c r="P71" s="67"/>
      <c r="Q71" s="67"/>
    </row>
    <row r="72" spans="11:17" x14ac:dyDescent="0.3">
      <c r="K72" s="64"/>
      <c r="P72" s="67"/>
      <c r="Q72" s="67"/>
    </row>
    <row r="73" spans="11:17" x14ac:dyDescent="0.3">
      <c r="K73" s="64"/>
      <c r="P73" s="67"/>
      <c r="Q73" s="67"/>
    </row>
    <row r="74" spans="11:17" x14ac:dyDescent="0.3">
      <c r="K74" s="64"/>
      <c r="P74" s="67"/>
      <c r="Q74" s="67"/>
    </row>
    <row r="75" spans="11:17" x14ac:dyDescent="0.3">
      <c r="K75" s="64"/>
      <c r="P75" s="67"/>
      <c r="Q75" s="67"/>
    </row>
    <row r="76" spans="11:17" x14ac:dyDescent="0.3">
      <c r="K76" s="64"/>
      <c r="P76" s="67"/>
      <c r="Q76" s="67"/>
    </row>
    <row r="77" spans="11:17" x14ac:dyDescent="0.3">
      <c r="K77" s="64"/>
      <c r="P77" s="67"/>
    </row>
    <row r="78" spans="11:17" x14ac:dyDescent="0.3">
      <c r="K78" s="64"/>
      <c r="P78" s="67"/>
    </row>
  </sheetData>
  <sortState xmlns:xlrd2="http://schemas.microsoft.com/office/spreadsheetml/2017/richdata2" ref="K6:Q33">
    <sortCondition descending="1" ref="P6:P33"/>
  </sortState>
  <pageMargins left="0.7" right="0.7" top="0.75" bottom="0.75" header="0.3" footer="0.3"/>
  <pageSetup orientation="portrait" horizontalDpi="300" verticalDpi="300"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84"/>
  <sheetViews>
    <sheetView workbookViewId="0">
      <selection activeCell="H40" sqref="H40"/>
    </sheetView>
  </sheetViews>
  <sheetFormatPr defaultRowHeight="14.4" x14ac:dyDescent="0.3"/>
  <cols>
    <col min="4" max="4" width="17.5546875" customWidth="1"/>
    <col min="6" max="6" width="11.109375" customWidth="1"/>
  </cols>
  <sheetData>
    <row r="1" spans="1:4" x14ac:dyDescent="0.3">
      <c r="A1">
        <f>COUNT(A3:A118)</f>
        <v>82</v>
      </c>
      <c r="B1">
        <v>50</v>
      </c>
    </row>
    <row r="2" spans="1:4" x14ac:dyDescent="0.3">
      <c r="A2">
        <f>COUNT(A3:A118)</f>
        <v>82</v>
      </c>
      <c r="B2">
        <v>0</v>
      </c>
    </row>
    <row r="3" spans="1:4" x14ac:dyDescent="0.3">
      <c r="A3">
        <v>1</v>
      </c>
      <c r="B3">
        <v>38</v>
      </c>
      <c r="C3">
        <v>18</v>
      </c>
      <c r="D3">
        <v>1073.3470225872691</v>
      </c>
    </row>
    <row r="4" spans="1:4" x14ac:dyDescent="0.3">
      <c r="A4">
        <v>1</v>
      </c>
      <c r="B4">
        <v>38</v>
      </c>
      <c r="C4">
        <v>18</v>
      </c>
      <c r="D4">
        <v>-1073.3470225872691</v>
      </c>
    </row>
    <row r="5" spans="1:4" x14ac:dyDescent="0.3">
      <c r="A5">
        <v>1</v>
      </c>
      <c r="B5">
        <v>82</v>
      </c>
      <c r="C5">
        <v>59</v>
      </c>
      <c r="D5">
        <v>632.08213552361394</v>
      </c>
    </row>
    <row r="6" spans="1:4" x14ac:dyDescent="0.3">
      <c r="A6">
        <v>1</v>
      </c>
      <c r="B6">
        <v>83</v>
      </c>
      <c r="C6">
        <v>58</v>
      </c>
      <c r="D6">
        <v>633.27474332648865</v>
      </c>
    </row>
    <row r="7" spans="1:4" x14ac:dyDescent="0.3">
      <c r="A7">
        <v>1</v>
      </c>
      <c r="B7">
        <v>82</v>
      </c>
      <c r="C7">
        <v>59</v>
      </c>
      <c r="D7">
        <v>-420.99055441478436</v>
      </c>
    </row>
    <row r="8" spans="1:4" x14ac:dyDescent="0.3">
      <c r="A8">
        <v>1</v>
      </c>
      <c r="B8">
        <v>84</v>
      </c>
      <c r="C8">
        <v>58</v>
      </c>
      <c r="D8">
        <v>-422.18316221765912</v>
      </c>
    </row>
    <row r="9" spans="1:4" x14ac:dyDescent="0.3">
      <c r="A9">
        <v>1</v>
      </c>
      <c r="B9">
        <v>83</v>
      </c>
      <c r="C9">
        <v>60</v>
      </c>
      <c r="D9">
        <v>-422.18316221765912</v>
      </c>
    </row>
    <row r="10" spans="1:4" x14ac:dyDescent="0.3">
      <c r="A10">
        <v>1</v>
      </c>
      <c r="B10">
        <v>51</v>
      </c>
      <c r="C10">
        <v>23</v>
      </c>
      <c r="D10">
        <v>17829.486652977412</v>
      </c>
    </row>
    <row r="11" spans="1:4" x14ac:dyDescent="0.3">
      <c r="A11">
        <v>1</v>
      </c>
      <c r="B11">
        <v>52</v>
      </c>
      <c r="C11">
        <v>23</v>
      </c>
      <c r="D11">
        <v>-17829.486652977412</v>
      </c>
    </row>
    <row r="12" spans="1:4" x14ac:dyDescent="0.3">
      <c r="A12">
        <v>1</v>
      </c>
      <c r="B12">
        <v>56</v>
      </c>
      <c r="C12">
        <v>30</v>
      </c>
      <c r="D12">
        <v>121812.96098562628</v>
      </c>
    </row>
    <row r="13" spans="1:4" x14ac:dyDescent="0.3">
      <c r="A13">
        <v>1</v>
      </c>
      <c r="B13">
        <v>56</v>
      </c>
      <c r="C13">
        <v>31</v>
      </c>
      <c r="D13">
        <v>121812.96098562628</v>
      </c>
    </row>
    <row r="14" spans="1:4" x14ac:dyDescent="0.3">
      <c r="A14">
        <v>1</v>
      </c>
      <c r="B14">
        <v>56</v>
      </c>
      <c r="C14">
        <v>32</v>
      </c>
      <c r="D14">
        <v>121812.96098562628</v>
      </c>
    </row>
    <row r="15" spans="1:4" x14ac:dyDescent="0.3">
      <c r="A15">
        <v>1</v>
      </c>
      <c r="B15">
        <v>56</v>
      </c>
      <c r="C15">
        <v>31</v>
      </c>
      <c r="D15">
        <v>121812.96098562628</v>
      </c>
    </row>
    <row r="16" spans="1:4" x14ac:dyDescent="0.3">
      <c r="A16">
        <v>1</v>
      </c>
      <c r="B16">
        <v>56</v>
      </c>
      <c r="C16">
        <v>30</v>
      </c>
      <c r="D16">
        <v>-121812.96098562628</v>
      </c>
    </row>
    <row r="17" spans="1:4" x14ac:dyDescent="0.3">
      <c r="A17">
        <v>1</v>
      </c>
      <c r="B17">
        <v>56</v>
      </c>
      <c r="C17">
        <v>31</v>
      </c>
      <c r="D17">
        <v>-121812.96098562628</v>
      </c>
    </row>
    <row r="18" spans="1:4" x14ac:dyDescent="0.3">
      <c r="A18">
        <v>1</v>
      </c>
      <c r="B18">
        <v>56</v>
      </c>
      <c r="C18">
        <v>32</v>
      </c>
      <c r="D18">
        <v>-121812.96098562628</v>
      </c>
    </row>
    <row r="19" spans="1:4" x14ac:dyDescent="0.3">
      <c r="A19">
        <v>1</v>
      </c>
      <c r="B19">
        <v>56</v>
      </c>
      <c r="C19">
        <v>31</v>
      </c>
      <c r="D19">
        <v>-121812.96098562628</v>
      </c>
    </row>
    <row r="20" spans="1:4" x14ac:dyDescent="0.3">
      <c r="A20">
        <v>1</v>
      </c>
      <c r="B20">
        <v>56</v>
      </c>
      <c r="C20">
        <v>31</v>
      </c>
      <c r="D20">
        <v>11806.817248459958</v>
      </c>
    </row>
    <row r="21" spans="1:4" x14ac:dyDescent="0.3">
      <c r="A21">
        <v>1</v>
      </c>
      <c r="B21">
        <v>57</v>
      </c>
      <c r="C21">
        <v>32</v>
      </c>
      <c r="D21">
        <v>-11806.817248459958</v>
      </c>
    </row>
    <row r="22" spans="1:4" x14ac:dyDescent="0.3">
      <c r="A22">
        <v>1</v>
      </c>
      <c r="B22">
        <v>50</v>
      </c>
      <c r="C22">
        <v>15</v>
      </c>
      <c r="D22">
        <v>4472.2792607802876</v>
      </c>
    </row>
    <row r="23" spans="1:4" x14ac:dyDescent="0.3">
      <c r="A23">
        <v>1</v>
      </c>
      <c r="B23">
        <v>50</v>
      </c>
      <c r="C23">
        <v>16</v>
      </c>
      <c r="D23">
        <v>4472.2792607802876</v>
      </c>
    </row>
    <row r="24" spans="1:4" x14ac:dyDescent="0.3">
      <c r="A24">
        <v>1</v>
      </c>
      <c r="B24">
        <v>51</v>
      </c>
      <c r="C24">
        <v>15</v>
      </c>
      <c r="D24">
        <v>4472.2792607802876</v>
      </c>
    </row>
    <row r="25" spans="1:4" x14ac:dyDescent="0.3">
      <c r="A25">
        <v>1</v>
      </c>
      <c r="B25">
        <v>51</v>
      </c>
      <c r="C25">
        <v>16</v>
      </c>
      <c r="D25">
        <v>4484.2053388090353</v>
      </c>
    </row>
    <row r="26" spans="1:4" x14ac:dyDescent="0.3">
      <c r="A26">
        <v>1</v>
      </c>
      <c r="B26">
        <v>51</v>
      </c>
      <c r="C26">
        <v>16</v>
      </c>
      <c r="D26">
        <v>-17901.043121149898</v>
      </c>
    </row>
    <row r="27" spans="1:4" x14ac:dyDescent="0.3">
      <c r="A27">
        <v>1</v>
      </c>
      <c r="B27">
        <v>69</v>
      </c>
      <c r="C27">
        <v>58</v>
      </c>
      <c r="D27">
        <v>11806.817248459958</v>
      </c>
    </row>
    <row r="28" spans="1:4" x14ac:dyDescent="0.3">
      <c r="A28">
        <v>1</v>
      </c>
      <c r="B28">
        <v>81</v>
      </c>
      <c r="C28">
        <v>68</v>
      </c>
      <c r="D28">
        <v>-11806.817248459958</v>
      </c>
    </row>
    <row r="29" spans="1:4" x14ac:dyDescent="0.3">
      <c r="A29">
        <v>1</v>
      </c>
      <c r="B29">
        <v>30</v>
      </c>
      <c r="C29">
        <v>15</v>
      </c>
      <c r="D29">
        <v>10363.761806981522</v>
      </c>
    </row>
    <row r="30" spans="1:4" x14ac:dyDescent="0.3">
      <c r="A30">
        <v>1</v>
      </c>
      <c r="B30">
        <v>31</v>
      </c>
      <c r="C30">
        <v>15</v>
      </c>
      <c r="D30">
        <v>51806.88295687885</v>
      </c>
    </row>
    <row r="31" spans="1:4" x14ac:dyDescent="0.3">
      <c r="A31">
        <v>1</v>
      </c>
      <c r="B31">
        <v>31</v>
      </c>
      <c r="C31">
        <v>15</v>
      </c>
      <c r="D31">
        <v>-62170.644763860357</v>
      </c>
    </row>
    <row r="32" spans="1:4" x14ac:dyDescent="0.3">
      <c r="A32">
        <v>1</v>
      </c>
      <c r="B32">
        <v>84</v>
      </c>
      <c r="C32">
        <v>58</v>
      </c>
      <c r="D32">
        <v>916709.91375770024</v>
      </c>
    </row>
    <row r="33" spans="1:4" x14ac:dyDescent="0.3">
      <c r="A33">
        <v>1</v>
      </c>
      <c r="B33">
        <v>84</v>
      </c>
      <c r="C33">
        <v>58</v>
      </c>
      <c r="D33">
        <v>-916709.91375770024</v>
      </c>
    </row>
    <row r="34" spans="1:4" x14ac:dyDescent="0.3">
      <c r="A34">
        <v>1</v>
      </c>
      <c r="B34">
        <v>90</v>
      </c>
      <c r="C34">
        <v>39</v>
      </c>
      <c r="D34">
        <v>209898.97330595483</v>
      </c>
    </row>
    <row r="35" spans="1:4" x14ac:dyDescent="0.3">
      <c r="A35">
        <v>1</v>
      </c>
      <c r="B35">
        <v>89</v>
      </c>
      <c r="C35">
        <v>38</v>
      </c>
      <c r="D35">
        <v>209898.97330595483</v>
      </c>
    </row>
    <row r="36" spans="1:4" x14ac:dyDescent="0.3">
      <c r="A36">
        <v>1</v>
      </c>
      <c r="B36">
        <v>90</v>
      </c>
      <c r="C36">
        <v>38</v>
      </c>
      <c r="D36">
        <v>-419797.94661190966</v>
      </c>
    </row>
    <row r="37" spans="1:4" x14ac:dyDescent="0.3">
      <c r="A37">
        <v>1</v>
      </c>
      <c r="B37">
        <v>73</v>
      </c>
      <c r="C37">
        <v>138</v>
      </c>
      <c r="D37">
        <v>1252.2381930184804</v>
      </c>
    </row>
    <row r="38" spans="1:4" x14ac:dyDescent="0.3">
      <c r="A38">
        <v>1</v>
      </c>
      <c r="B38">
        <v>74</v>
      </c>
      <c r="C38">
        <v>137</v>
      </c>
      <c r="D38">
        <v>1252.2381930184804</v>
      </c>
    </row>
    <row r="39" spans="1:4" x14ac:dyDescent="0.3">
      <c r="A39">
        <v>1</v>
      </c>
      <c r="B39">
        <v>83</v>
      </c>
      <c r="C39">
        <v>153</v>
      </c>
      <c r="D39">
        <v>-2504.4763860369608</v>
      </c>
    </row>
    <row r="40" spans="1:4" x14ac:dyDescent="0.3">
      <c r="A40">
        <v>1</v>
      </c>
      <c r="B40">
        <v>69</v>
      </c>
      <c r="C40">
        <v>161</v>
      </c>
      <c r="D40">
        <v>25688.772073921973</v>
      </c>
    </row>
    <row r="41" spans="1:4" x14ac:dyDescent="0.3">
      <c r="A41">
        <v>1</v>
      </c>
      <c r="B41">
        <v>69</v>
      </c>
      <c r="C41">
        <v>162</v>
      </c>
      <c r="D41">
        <v>25688.772073921973</v>
      </c>
    </row>
    <row r="42" spans="1:4" x14ac:dyDescent="0.3">
      <c r="A42">
        <v>1</v>
      </c>
      <c r="B42">
        <v>69</v>
      </c>
      <c r="C42">
        <v>161</v>
      </c>
      <c r="D42">
        <v>-51377.544147843946</v>
      </c>
    </row>
    <row r="43" spans="1:4" x14ac:dyDescent="0.3">
      <c r="A43">
        <v>1</v>
      </c>
      <c r="B43">
        <v>73</v>
      </c>
      <c r="C43">
        <v>138</v>
      </c>
      <c r="D43">
        <v>1347.6468172484601</v>
      </c>
    </row>
    <row r="44" spans="1:4" x14ac:dyDescent="0.3">
      <c r="A44">
        <v>1</v>
      </c>
      <c r="B44">
        <v>50</v>
      </c>
      <c r="C44">
        <v>189</v>
      </c>
      <c r="D44">
        <v>-1347.6468172484601</v>
      </c>
    </row>
    <row r="45" spans="1:4" x14ac:dyDescent="0.3">
      <c r="A45">
        <v>1</v>
      </c>
      <c r="B45">
        <v>73</v>
      </c>
      <c r="C45">
        <v>138</v>
      </c>
      <c r="D45">
        <v>1580.2053388090349</v>
      </c>
    </row>
    <row r="46" spans="1:4" x14ac:dyDescent="0.3">
      <c r="A46">
        <v>1</v>
      </c>
      <c r="B46">
        <v>74</v>
      </c>
      <c r="C46">
        <v>137</v>
      </c>
      <c r="D46">
        <v>1580.2053388090349</v>
      </c>
    </row>
    <row r="47" spans="1:4" x14ac:dyDescent="0.3">
      <c r="A47">
        <v>1</v>
      </c>
      <c r="B47">
        <v>75</v>
      </c>
      <c r="C47">
        <v>156</v>
      </c>
      <c r="D47">
        <v>-3160.4106776180697</v>
      </c>
    </row>
    <row r="48" spans="1:4" x14ac:dyDescent="0.3">
      <c r="A48">
        <v>1</v>
      </c>
      <c r="B48">
        <v>61</v>
      </c>
      <c r="C48">
        <v>183</v>
      </c>
      <c r="D48">
        <v>16911.178644763862</v>
      </c>
    </row>
    <row r="49" spans="1:4" x14ac:dyDescent="0.3">
      <c r="A49">
        <v>1</v>
      </c>
      <c r="B49">
        <v>60</v>
      </c>
      <c r="C49">
        <v>182</v>
      </c>
      <c r="D49">
        <v>-16911.178644763862</v>
      </c>
    </row>
    <row r="50" spans="1:4" x14ac:dyDescent="0.3">
      <c r="A50">
        <v>1</v>
      </c>
      <c r="B50">
        <v>73</v>
      </c>
      <c r="C50">
        <v>138</v>
      </c>
      <c r="D50">
        <v>1681.577002053388</v>
      </c>
    </row>
    <row r="51" spans="1:4" x14ac:dyDescent="0.3">
      <c r="A51">
        <v>1</v>
      </c>
      <c r="B51">
        <v>74</v>
      </c>
      <c r="C51">
        <v>137</v>
      </c>
      <c r="D51">
        <v>1681.577002053388</v>
      </c>
    </row>
    <row r="52" spans="1:4" x14ac:dyDescent="0.3">
      <c r="A52">
        <v>1</v>
      </c>
      <c r="B52">
        <v>80</v>
      </c>
      <c r="C52">
        <v>159</v>
      </c>
      <c r="D52">
        <v>-3363.154004106776</v>
      </c>
    </row>
    <row r="53" spans="1:4" x14ac:dyDescent="0.3">
      <c r="A53">
        <v>1</v>
      </c>
      <c r="B53">
        <v>61</v>
      </c>
      <c r="C53">
        <v>184</v>
      </c>
      <c r="D53">
        <v>2015.5071868583159</v>
      </c>
    </row>
    <row r="54" spans="1:4" x14ac:dyDescent="0.3">
      <c r="A54">
        <v>1</v>
      </c>
      <c r="B54">
        <v>62</v>
      </c>
      <c r="C54">
        <v>183</v>
      </c>
      <c r="D54">
        <v>2015.5071868583159</v>
      </c>
    </row>
    <row r="55" spans="1:4" x14ac:dyDescent="0.3">
      <c r="A55">
        <v>1</v>
      </c>
      <c r="B55">
        <v>62</v>
      </c>
      <c r="C55">
        <v>184</v>
      </c>
      <c r="D55">
        <v>2027.4332648870636</v>
      </c>
    </row>
    <row r="56" spans="1:4" x14ac:dyDescent="0.3">
      <c r="A56">
        <v>1</v>
      </c>
      <c r="B56">
        <v>60</v>
      </c>
      <c r="C56">
        <v>182</v>
      </c>
      <c r="D56">
        <v>-6058.4476386036959</v>
      </c>
    </row>
    <row r="57" spans="1:4" x14ac:dyDescent="0.3">
      <c r="A57">
        <v>1</v>
      </c>
      <c r="B57">
        <v>9</v>
      </c>
      <c r="C57">
        <v>108</v>
      </c>
      <c r="D57">
        <v>715.56468172484597</v>
      </c>
    </row>
    <row r="58" spans="1:4" x14ac:dyDescent="0.3">
      <c r="A58">
        <v>1</v>
      </c>
      <c r="B58">
        <v>27</v>
      </c>
      <c r="C58">
        <v>109</v>
      </c>
      <c r="D58">
        <v>-715.56468172484597</v>
      </c>
    </row>
    <row r="59" spans="1:4" x14ac:dyDescent="0.3">
      <c r="A59">
        <v>1</v>
      </c>
      <c r="B59">
        <v>73</v>
      </c>
      <c r="C59">
        <v>138</v>
      </c>
      <c r="D59">
        <v>1932.0246406570841</v>
      </c>
    </row>
    <row r="60" spans="1:4" x14ac:dyDescent="0.3">
      <c r="A60">
        <v>1</v>
      </c>
      <c r="B60">
        <v>74</v>
      </c>
      <c r="C60">
        <v>137</v>
      </c>
      <c r="D60">
        <v>1932.0246406570841</v>
      </c>
    </row>
    <row r="61" spans="1:4" x14ac:dyDescent="0.3">
      <c r="A61">
        <v>1</v>
      </c>
      <c r="B61">
        <v>73</v>
      </c>
      <c r="C61">
        <v>164</v>
      </c>
      <c r="D61">
        <v>-3864.0492813141682</v>
      </c>
    </row>
    <row r="62" spans="1:4" x14ac:dyDescent="0.3">
      <c r="A62">
        <v>1</v>
      </c>
      <c r="B62">
        <v>61</v>
      </c>
      <c r="C62">
        <v>176</v>
      </c>
      <c r="D62">
        <v>12880.164271047228</v>
      </c>
    </row>
    <row r="63" spans="1:4" x14ac:dyDescent="0.3">
      <c r="A63">
        <v>1</v>
      </c>
      <c r="B63">
        <v>68</v>
      </c>
      <c r="C63">
        <v>180</v>
      </c>
      <c r="D63">
        <v>-12880.164271047228</v>
      </c>
    </row>
    <row r="64" spans="1:4" x14ac:dyDescent="0.3">
      <c r="A64">
        <v>1</v>
      </c>
      <c r="B64">
        <v>73</v>
      </c>
      <c r="C64">
        <v>138</v>
      </c>
      <c r="D64">
        <v>381.63449691991786</v>
      </c>
    </row>
    <row r="65" spans="1:4" x14ac:dyDescent="0.3">
      <c r="A65">
        <v>1</v>
      </c>
      <c r="B65">
        <v>74</v>
      </c>
      <c r="C65">
        <v>137</v>
      </c>
      <c r="D65">
        <v>381.63449691991786</v>
      </c>
    </row>
    <row r="66" spans="1:4" x14ac:dyDescent="0.3">
      <c r="A66">
        <v>1</v>
      </c>
      <c r="B66">
        <v>67</v>
      </c>
      <c r="C66">
        <v>177</v>
      </c>
      <c r="D66">
        <v>-763.26899383983573</v>
      </c>
    </row>
    <row r="67" spans="1:4" x14ac:dyDescent="0.3">
      <c r="A67">
        <v>1</v>
      </c>
      <c r="B67">
        <v>29</v>
      </c>
      <c r="C67">
        <v>156</v>
      </c>
      <c r="D67">
        <v>1824.6899383983573</v>
      </c>
    </row>
    <row r="68" spans="1:4" x14ac:dyDescent="0.3">
      <c r="A68">
        <v>1</v>
      </c>
      <c r="B68">
        <v>35</v>
      </c>
      <c r="C68">
        <v>155</v>
      </c>
      <c r="D68">
        <v>-912.34496919917865</v>
      </c>
    </row>
    <row r="69" spans="1:4" x14ac:dyDescent="0.3">
      <c r="A69">
        <v>1</v>
      </c>
      <c r="B69">
        <v>35</v>
      </c>
      <c r="C69">
        <v>156</v>
      </c>
      <c r="D69">
        <v>-912.34496919917865</v>
      </c>
    </row>
    <row r="70" spans="1:4" x14ac:dyDescent="0.3">
      <c r="A70">
        <v>1</v>
      </c>
      <c r="B70">
        <v>73</v>
      </c>
      <c r="C70">
        <v>138</v>
      </c>
      <c r="D70">
        <v>178.89117043121149</v>
      </c>
    </row>
    <row r="71" spans="1:4" x14ac:dyDescent="0.3">
      <c r="A71">
        <v>1</v>
      </c>
      <c r="B71">
        <v>74</v>
      </c>
      <c r="C71">
        <v>137</v>
      </c>
      <c r="D71">
        <v>178.89117043121149</v>
      </c>
    </row>
    <row r="72" spans="1:4" x14ac:dyDescent="0.3">
      <c r="A72">
        <v>1</v>
      </c>
      <c r="B72">
        <v>41</v>
      </c>
      <c r="C72">
        <v>202</v>
      </c>
      <c r="D72">
        <v>-357.78234086242298</v>
      </c>
    </row>
    <row r="73" spans="1:4" x14ac:dyDescent="0.3">
      <c r="A73">
        <v>1</v>
      </c>
      <c r="B73">
        <v>27</v>
      </c>
      <c r="C73">
        <v>129</v>
      </c>
      <c r="D73">
        <v>3327.3757700205338</v>
      </c>
    </row>
    <row r="74" spans="1:4" x14ac:dyDescent="0.3">
      <c r="A74">
        <v>1</v>
      </c>
      <c r="B74">
        <v>28</v>
      </c>
      <c r="C74">
        <v>130</v>
      </c>
      <c r="D74">
        <v>6583.195071868583</v>
      </c>
    </row>
    <row r="75" spans="1:4" x14ac:dyDescent="0.3">
      <c r="A75">
        <v>1</v>
      </c>
      <c r="B75">
        <v>29</v>
      </c>
      <c r="C75">
        <v>131</v>
      </c>
      <c r="D75">
        <v>-9910.5708418891154</v>
      </c>
    </row>
    <row r="76" spans="1:4" x14ac:dyDescent="0.3">
      <c r="A76">
        <v>1</v>
      </c>
      <c r="B76">
        <v>73</v>
      </c>
      <c r="C76">
        <v>138</v>
      </c>
      <c r="D76">
        <v>1359.5728952772074</v>
      </c>
    </row>
    <row r="77" spans="1:4" x14ac:dyDescent="0.3">
      <c r="A77">
        <v>1</v>
      </c>
      <c r="B77">
        <v>74</v>
      </c>
      <c r="C77">
        <v>137</v>
      </c>
      <c r="D77">
        <v>1359.5728952772074</v>
      </c>
    </row>
    <row r="78" spans="1:4" x14ac:dyDescent="0.3">
      <c r="A78">
        <v>1</v>
      </c>
      <c r="B78">
        <v>83</v>
      </c>
      <c r="C78">
        <v>136</v>
      </c>
      <c r="D78">
        <v>-2719.1457905544148</v>
      </c>
    </row>
    <row r="79" spans="1:4" x14ac:dyDescent="0.3">
      <c r="A79">
        <v>1</v>
      </c>
      <c r="B79">
        <v>27</v>
      </c>
      <c r="C79">
        <v>111</v>
      </c>
      <c r="D79">
        <v>11091.252566735113</v>
      </c>
    </row>
    <row r="80" spans="1:4" x14ac:dyDescent="0.3">
      <c r="A80">
        <v>1</v>
      </c>
      <c r="B80">
        <v>25</v>
      </c>
      <c r="C80">
        <v>111</v>
      </c>
      <c r="D80">
        <v>-11091.252566735113</v>
      </c>
    </row>
    <row r="81" spans="1:4" x14ac:dyDescent="0.3">
      <c r="A81">
        <v>1</v>
      </c>
      <c r="B81">
        <v>96</v>
      </c>
      <c r="C81">
        <v>116</v>
      </c>
      <c r="D81">
        <v>1252.2381930184804</v>
      </c>
    </row>
    <row r="82" spans="1:4" x14ac:dyDescent="0.3">
      <c r="A82">
        <v>1</v>
      </c>
      <c r="B82">
        <v>96</v>
      </c>
      <c r="C82">
        <v>116</v>
      </c>
      <c r="D82">
        <v>-1252.2381930184804</v>
      </c>
    </row>
    <row r="83" spans="1:4" x14ac:dyDescent="0.3">
      <c r="A83">
        <v>1</v>
      </c>
      <c r="B83">
        <v>84</v>
      </c>
      <c r="C83">
        <v>146</v>
      </c>
      <c r="D83">
        <v>2242.1026694045177</v>
      </c>
    </row>
    <row r="84" spans="1:4" x14ac:dyDescent="0.3">
      <c r="A84">
        <v>1</v>
      </c>
      <c r="B84">
        <v>83</v>
      </c>
      <c r="C84">
        <v>136</v>
      </c>
      <c r="D84">
        <v>-2242.1026694045177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83"/>
  <sheetViews>
    <sheetView topLeftCell="A45" workbookViewId="0">
      <selection activeCell="J3" sqref="J3:K55"/>
      <pivotSelection pane="bottomRight" showHeader="1" extendable="1" axis="axisRow" max="55" activeRow="2" activeCol="9" previousRow="54" previousCol="9" click="1" r:id="rId1">
        <pivotArea dataOnly="0" axis="axisRow" fieldPosition="0">
          <references count="1">
            <reference field="2" count="53">
              <x v="2"/>
              <x v="36"/>
              <x v="49"/>
              <x v="51"/>
              <x v="53"/>
              <x v="63"/>
              <x v="70"/>
              <x v="74"/>
              <x v="75"/>
              <x v="80"/>
              <x v="99"/>
              <x v="100"/>
              <x v="112"/>
              <x v="138"/>
              <x v="173"/>
              <x v="174"/>
              <x v="178"/>
              <x v="179"/>
              <x v="180"/>
              <x v="181"/>
              <x v="185"/>
              <x v="206"/>
              <x v="207"/>
              <x v="208"/>
              <x v="213"/>
              <x v="237"/>
              <x v="241"/>
              <x v="243"/>
              <x v="244"/>
              <x v="251"/>
              <x v="252"/>
              <x v="279"/>
              <x v="285"/>
              <x v="287"/>
              <x v="291"/>
              <x v="292"/>
              <x v="320"/>
              <x v="322"/>
              <x v="333"/>
              <x v="355"/>
              <x v="423"/>
              <x v="426"/>
              <x v="442"/>
              <x v="460"/>
              <x v="461"/>
              <x v="470"/>
              <x v="472"/>
              <x v="476"/>
              <x v="491"/>
              <x v="519"/>
              <x v="524"/>
              <x v="525"/>
              <x v="554"/>
            </reference>
          </references>
        </pivotArea>
      </pivotSelection>
    </sheetView>
  </sheetViews>
  <sheetFormatPr defaultRowHeight="14.4" x14ac:dyDescent="0.3"/>
  <cols>
    <col min="4" max="4" width="15.6640625" customWidth="1"/>
    <col min="5" max="5" width="13.44140625" customWidth="1"/>
    <col min="10" max="10" width="12.5546875" bestFit="1" customWidth="1"/>
    <col min="11" max="11" width="10.77734375" bestFit="1" customWidth="1"/>
  </cols>
  <sheetData>
    <row r="1" spans="1:11" x14ac:dyDescent="0.3">
      <c r="A1" s="74" t="s">
        <v>500</v>
      </c>
      <c r="B1" s="74" t="s">
        <v>501</v>
      </c>
      <c r="C1" s="74" t="s">
        <v>502</v>
      </c>
      <c r="D1" s="74" t="s">
        <v>503</v>
      </c>
      <c r="E1" s="74" t="s">
        <v>499</v>
      </c>
      <c r="F1" s="74" t="s">
        <v>469</v>
      </c>
      <c r="G1" s="74" t="s">
        <v>468</v>
      </c>
    </row>
    <row r="2" spans="1:11" x14ac:dyDescent="0.3">
      <c r="A2">
        <f>CellTable_WY2025!M2</f>
        <v>1</v>
      </c>
      <c r="B2">
        <f>CellTable_WY2025!N2</f>
        <v>38</v>
      </c>
      <c r="C2">
        <f>CellTable_WY2025!O2</f>
        <v>18</v>
      </c>
      <c r="D2">
        <f>E2*43560/365.25</f>
        <v>1073.3470225872691</v>
      </c>
      <c r="E2">
        <f>CellTable_WY2025!K2</f>
        <v>9</v>
      </c>
      <c r="F2">
        <f>CellTable_WY2025!J2</f>
        <v>89181</v>
      </c>
      <c r="G2">
        <f>CellTable_WY2025!L2</f>
        <v>1038018</v>
      </c>
      <c r="J2" s="63" t="s">
        <v>470</v>
      </c>
      <c r="K2" t="s">
        <v>505</v>
      </c>
    </row>
    <row r="3" spans="1:11" x14ac:dyDescent="0.3">
      <c r="A3">
        <f>CellTable_WY2025!M3</f>
        <v>1</v>
      </c>
      <c r="B3">
        <f>CellTable_WY2025!N3</f>
        <v>38</v>
      </c>
      <c r="C3">
        <f>CellTable_WY2025!O3</f>
        <v>18</v>
      </c>
      <c r="D3">
        <f t="shared" ref="D3:D66" si="0">E3*43560/365.25</f>
        <v>-1073.3470225872691</v>
      </c>
      <c r="E3">
        <f>CellTable_WY2025!K3</f>
        <v>-9</v>
      </c>
      <c r="F3">
        <f>CellTable_WY2025!J3</f>
        <v>89181</v>
      </c>
      <c r="G3">
        <f>CellTable_WY2025!L3</f>
        <v>1038018</v>
      </c>
      <c r="J3" s="64">
        <v>1009108</v>
      </c>
      <c r="K3">
        <v>6</v>
      </c>
    </row>
    <row r="4" spans="1:11" x14ac:dyDescent="0.3">
      <c r="A4">
        <f>CellTable_WY2025!M4</f>
        <v>1</v>
      </c>
      <c r="B4">
        <f>CellTable_WY2025!N4</f>
        <v>82</v>
      </c>
      <c r="C4">
        <f>CellTable_WY2025!O4</f>
        <v>59</v>
      </c>
      <c r="D4">
        <f t="shared" si="0"/>
        <v>632.08213552361394</v>
      </c>
      <c r="E4">
        <f>CellTable_WY2025!K4</f>
        <v>5.3</v>
      </c>
      <c r="F4">
        <f>CellTable_WY2025!J4</f>
        <v>89295</v>
      </c>
      <c r="G4">
        <f>CellTable_WY2025!L4</f>
        <v>1082059</v>
      </c>
      <c r="J4" s="64">
        <v>1025111</v>
      </c>
      <c r="K4">
        <v>-93</v>
      </c>
    </row>
    <row r="5" spans="1:11" x14ac:dyDescent="0.3">
      <c r="A5">
        <f>CellTable_WY2025!M5</f>
        <v>1</v>
      </c>
      <c r="B5">
        <f>CellTable_WY2025!N5</f>
        <v>83</v>
      </c>
      <c r="C5">
        <f>CellTable_WY2025!O5</f>
        <v>58</v>
      </c>
      <c r="D5">
        <f t="shared" si="0"/>
        <v>633.27474332648865</v>
      </c>
      <c r="E5">
        <f>CellTable_WY2025!K5</f>
        <v>5.31</v>
      </c>
      <c r="F5">
        <f>CellTable_WY2025!J5</f>
        <v>89295</v>
      </c>
      <c r="G5">
        <f>CellTable_WY2025!L5</f>
        <v>1083058</v>
      </c>
      <c r="J5" s="64">
        <v>1027109</v>
      </c>
      <c r="K5">
        <v>-6</v>
      </c>
    </row>
    <row r="6" spans="1:11" x14ac:dyDescent="0.3">
      <c r="A6">
        <f>CellTable_WY2025!M6</f>
        <v>1</v>
      </c>
      <c r="B6">
        <f>CellTable_WY2025!N6</f>
        <v>82</v>
      </c>
      <c r="C6">
        <f>CellTable_WY2025!O6</f>
        <v>59</v>
      </c>
      <c r="D6">
        <f t="shared" si="0"/>
        <v>-420.99055441478436</v>
      </c>
      <c r="E6">
        <f>CellTable_WY2025!K6</f>
        <v>-3.53</v>
      </c>
      <c r="F6">
        <f>CellTable_WY2025!J6</f>
        <v>89295</v>
      </c>
      <c r="G6">
        <f>CellTable_WY2025!L6</f>
        <v>1082059</v>
      </c>
      <c r="J6" s="64">
        <v>1027111</v>
      </c>
      <c r="K6">
        <v>93</v>
      </c>
    </row>
    <row r="7" spans="1:11" x14ac:dyDescent="0.3">
      <c r="A7">
        <f>CellTable_WY2025!M7</f>
        <v>1</v>
      </c>
      <c r="B7">
        <f>CellTable_WY2025!N7</f>
        <v>84</v>
      </c>
      <c r="C7">
        <f>CellTable_WY2025!O7</f>
        <v>58</v>
      </c>
      <c r="D7">
        <f t="shared" si="0"/>
        <v>-422.18316221765912</v>
      </c>
      <c r="E7">
        <f>CellTable_WY2025!K7</f>
        <v>-3.54</v>
      </c>
      <c r="F7">
        <f>CellTable_WY2025!J7</f>
        <v>89295</v>
      </c>
      <c r="G7">
        <f>CellTable_WY2025!L7</f>
        <v>1084058</v>
      </c>
      <c r="J7" s="64">
        <v>1027129</v>
      </c>
      <c r="K7">
        <v>27.9</v>
      </c>
    </row>
    <row r="8" spans="1:11" x14ac:dyDescent="0.3">
      <c r="A8">
        <f>CellTable_WY2025!M8</f>
        <v>1</v>
      </c>
      <c r="B8">
        <f>CellTable_WY2025!N8</f>
        <v>83</v>
      </c>
      <c r="C8">
        <f>CellTable_WY2025!O8</f>
        <v>60</v>
      </c>
      <c r="D8">
        <f t="shared" si="0"/>
        <v>-422.18316221765912</v>
      </c>
      <c r="E8">
        <f>CellTable_WY2025!K8</f>
        <v>-3.54</v>
      </c>
      <c r="F8">
        <f>CellTable_WY2025!J8</f>
        <v>89295</v>
      </c>
      <c r="G8">
        <f>CellTable_WY2025!L8</f>
        <v>1083060</v>
      </c>
      <c r="J8" s="64">
        <v>1028130</v>
      </c>
      <c r="K8">
        <v>55.2</v>
      </c>
    </row>
    <row r="9" spans="1:11" x14ac:dyDescent="0.3">
      <c r="A9">
        <f>CellTable_WY2025!M9</f>
        <v>1</v>
      </c>
      <c r="B9">
        <f>CellTable_WY2025!N9</f>
        <v>51</v>
      </c>
      <c r="C9">
        <f>CellTable_WY2025!O9</f>
        <v>23</v>
      </c>
      <c r="D9">
        <f t="shared" si="0"/>
        <v>17829.486652977412</v>
      </c>
      <c r="E9">
        <f>CellTable_WY2025!K9</f>
        <v>149.5</v>
      </c>
      <c r="F9">
        <f>CellTable_WY2025!J9</f>
        <v>89544</v>
      </c>
      <c r="G9">
        <f>CellTable_WY2025!L9</f>
        <v>1051023</v>
      </c>
      <c r="J9" s="64">
        <v>1029131</v>
      </c>
      <c r="K9">
        <v>-83.1</v>
      </c>
    </row>
    <row r="10" spans="1:11" x14ac:dyDescent="0.3">
      <c r="A10">
        <f>CellTable_WY2025!M10</f>
        <v>1</v>
      </c>
      <c r="B10">
        <f>CellTable_WY2025!N10</f>
        <v>52</v>
      </c>
      <c r="C10">
        <f>CellTable_WY2025!O10</f>
        <v>23</v>
      </c>
      <c r="D10">
        <f t="shared" si="0"/>
        <v>-17829.486652977412</v>
      </c>
      <c r="E10">
        <f>CellTable_WY2025!K10</f>
        <v>-149.5</v>
      </c>
      <c r="F10">
        <f>CellTable_WY2025!J10</f>
        <v>89544</v>
      </c>
      <c r="G10">
        <f>CellTable_WY2025!L10</f>
        <v>1052023</v>
      </c>
      <c r="J10" s="64">
        <v>1029156</v>
      </c>
      <c r="K10">
        <v>15.3</v>
      </c>
    </row>
    <row r="11" spans="1:11" x14ac:dyDescent="0.3">
      <c r="A11">
        <f>CellTable_WY2025!M11</f>
        <v>1</v>
      </c>
      <c r="B11">
        <f>CellTable_WY2025!N11</f>
        <v>56</v>
      </c>
      <c r="C11">
        <f>CellTable_WY2025!O11</f>
        <v>30</v>
      </c>
      <c r="D11">
        <f t="shared" si="0"/>
        <v>121812.96098562628</v>
      </c>
      <c r="E11">
        <f>CellTable_WY2025!K11</f>
        <v>1021.4</v>
      </c>
      <c r="F11">
        <f>CellTable_WY2025!J11</f>
        <v>89444</v>
      </c>
      <c r="G11">
        <f>CellTable_WY2025!L11</f>
        <v>1056030</v>
      </c>
      <c r="J11" s="64">
        <v>1030015</v>
      </c>
      <c r="K11">
        <v>86.9</v>
      </c>
    </row>
    <row r="12" spans="1:11" x14ac:dyDescent="0.3">
      <c r="A12">
        <f>CellTable_WY2025!M12</f>
        <v>1</v>
      </c>
      <c r="B12">
        <f>CellTable_WY2025!N12</f>
        <v>56</v>
      </c>
      <c r="C12">
        <f>CellTable_WY2025!O12</f>
        <v>31</v>
      </c>
      <c r="D12">
        <f t="shared" si="0"/>
        <v>121812.96098562628</v>
      </c>
      <c r="E12">
        <f>CellTable_WY2025!K12</f>
        <v>1021.4</v>
      </c>
      <c r="F12">
        <f>CellTable_WY2025!J12</f>
        <v>89444</v>
      </c>
      <c r="G12">
        <f>CellTable_WY2025!L12</f>
        <v>1056031</v>
      </c>
      <c r="J12" s="64">
        <v>1031015</v>
      </c>
      <c r="K12">
        <v>-86.899999999999977</v>
      </c>
    </row>
    <row r="13" spans="1:11" x14ac:dyDescent="0.3">
      <c r="A13">
        <f>CellTable_WY2025!M13</f>
        <v>1</v>
      </c>
      <c r="B13">
        <f>CellTable_WY2025!N13</f>
        <v>56</v>
      </c>
      <c r="C13">
        <f>CellTable_WY2025!O13</f>
        <v>32</v>
      </c>
      <c r="D13">
        <f t="shared" si="0"/>
        <v>121812.96098562628</v>
      </c>
      <c r="E13">
        <f>CellTable_WY2025!K13</f>
        <v>1021.4</v>
      </c>
      <c r="F13">
        <f>CellTable_WY2025!J13</f>
        <v>89444</v>
      </c>
      <c r="G13">
        <f>CellTable_WY2025!L13</f>
        <v>1056032</v>
      </c>
      <c r="J13" s="64">
        <v>1035155</v>
      </c>
      <c r="K13">
        <v>-7.65</v>
      </c>
    </row>
    <row r="14" spans="1:11" x14ac:dyDescent="0.3">
      <c r="A14">
        <f>CellTable_WY2025!M14</f>
        <v>1</v>
      </c>
      <c r="B14">
        <f>CellTable_WY2025!N14</f>
        <v>56</v>
      </c>
      <c r="C14">
        <f>CellTable_WY2025!O14</f>
        <v>31</v>
      </c>
      <c r="D14">
        <f t="shared" si="0"/>
        <v>121812.96098562628</v>
      </c>
      <c r="E14">
        <f>CellTable_WY2025!K14</f>
        <v>1021.4</v>
      </c>
      <c r="F14">
        <f>CellTable_WY2025!J14</f>
        <v>89444</v>
      </c>
      <c r="G14">
        <f>CellTable_WY2025!L14</f>
        <v>1056031</v>
      </c>
      <c r="J14" s="64">
        <v>1035156</v>
      </c>
      <c r="K14">
        <v>-7.65</v>
      </c>
    </row>
    <row r="15" spans="1:11" x14ac:dyDescent="0.3">
      <c r="A15">
        <f>CellTable_WY2025!M15</f>
        <v>1</v>
      </c>
      <c r="B15">
        <f>CellTable_WY2025!N15</f>
        <v>56</v>
      </c>
      <c r="C15">
        <f>CellTable_WY2025!O15</f>
        <v>30</v>
      </c>
      <c r="D15">
        <f t="shared" si="0"/>
        <v>-121812.96098562628</v>
      </c>
      <c r="E15">
        <f>CellTable_WY2025!K15</f>
        <v>-1021.4</v>
      </c>
      <c r="F15">
        <f>CellTable_WY2025!J15</f>
        <v>89444</v>
      </c>
      <c r="G15">
        <f>CellTable_WY2025!L15</f>
        <v>1056030</v>
      </c>
      <c r="J15" s="64">
        <v>1038018</v>
      </c>
      <c r="K15">
        <v>0</v>
      </c>
    </row>
    <row r="16" spans="1:11" x14ac:dyDescent="0.3">
      <c r="A16">
        <f>CellTable_WY2025!M16</f>
        <v>1</v>
      </c>
      <c r="B16">
        <f>CellTable_WY2025!N16</f>
        <v>56</v>
      </c>
      <c r="C16">
        <f>CellTable_WY2025!O16</f>
        <v>31</v>
      </c>
      <c r="D16">
        <f t="shared" si="0"/>
        <v>-121812.96098562628</v>
      </c>
      <c r="E16">
        <f>CellTable_WY2025!K16</f>
        <v>-1021.4</v>
      </c>
      <c r="F16">
        <f>CellTable_WY2025!J16</f>
        <v>89444</v>
      </c>
      <c r="G16">
        <f>CellTable_WY2025!L16</f>
        <v>1056031</v>
      </c>
      <c r="J16" s="64">
        <v>1041202</v>
      </c>
      <c r="K16">
        <v>-3</v>
      </c>
    </row>
    <row r="17" spans="1:11" x14ac:dyDescent="0.3">
      <c r="A17">
        <f>CellTable_WY2025!M17</f>
        <v>1</v>
      </c>
      <c r="B17">
        <f>CellTable_WY2025!N17</f>
        <v>56</v>
      </c>
      <c r="C17">
        <f>CellTable_WY2025!O17</f>
        <v>32</v>
      </c>
      <c r="D17">
        <f t="shared" si="0"/>
        <v>-121812.96098562628</v>
      </c>
      <c r="E17">
        <f>CellTable_WY2025!K17</f>
        <v>-1021.4</v>
      </c>
      <c r="F17">
        <f>CellTable_WY2025!J17</f>
        <v>89444</v>
      </c>
      <c r="G17">
        <f>CellTable_WY2025!L17</f>
        <v>1056032</v>
      </c>
      <c r="J17" s="64">
        <v>1050015</v>
      </c>
      <c r="K17">
        <v>37.5</v>
      </c>
    </row>
    <row r="18" spans="1:11" x14ac:dyDescent="0.3">
      <c r="A18">
        <f>CellTable_WY2025!M18</f>
        <v>1</v>
      </c>
      <c r="B18">
        <f>CellTable_WY2025!N18</f>
        <v>56</v>
      </c>
      <c r="C18">
        <f>CellTable_WY2025!O18</f>
        <v>31</v>
      </c>
      <c r="D18">
        <f t="shared" si="0"/>
        <v>-121812.96098562628</v>
      </c>
      <c r="E18">
        <f>CellTable_WY2025!K18</f>
        <v>-1021.4</v>
      </c>
      <c r="F18">
        <f>CellTable_WY2025!J18</f>
        <v>89444</v>
      </c>
      <c r="G18">
        <f>CellTable_WY2025!L18</f>
        <v>1056031</v>
      </c>
      <c r="J18" s="64">
        <v>1050016</v>
      </c>
      <c r="K18">
        <v>37.5</v>
      </c>
    </row>
    <row r="19" spans="1:11" x14ac:dyDescent="0.3">
      <c r="A19">
        <f>CellTable_WY2025!M19</f>
        <v>1</v>
      </c>
      <c r="B19">
        <f>CellTable_WY2025!N19</f>
        <v>56</v>
      </c>
      <c r="C19">
        <f>CellTable_WY2025!O19</f>
        <v>31</v>
      </c>
      <c r="D19">
        <f t="shared" si="0"/>
        <v>11806.817248459958</v>
      </c>
      <c r="E19">
        <f>CellTable_WY2025!K19</f>
        <v>99</v>
      </c>
      <c r="F19">
        <f>CellTable_WY2025!J19</f>
        <v>89445</v>
      </c>
      <c r="G19">
        <f>CellTable_WY2025!L19</f>
        <v>1056031</v>
      </c>
      <c r="J19" s="64">
        <v>1050189</v>
      </c>
      <c r="K19">
        <v>-11.3</v>
      </c>
    </row>
    <row r="20" spans="1:11" x14ac:dyDescent="0.3">
      <c r="A20">
        <f>CellTable_WY2025!M20</f>
        <v>1</v>
      </c>
      <c r="B20">
        <f>CellTable_WY2025!N20</f>
        <v>57</v>
      </c>
      <c r="C20">
        <f>CellTable_WY2025!O20</f>
        <v>32</v>
      </c>
      <c r="D20">
        <f t="shared" si="0"/>
        <v>-11806.817248459958</v>
      </c>
      <c r="E20">
        <f>CellTable_WY2025!K20</f>
        <v>-99</v>
      </c>
      <c r="F20">
        <f>CellTable_WY2025!J20</f>
        <v>89445</v>
      </c>
      <c r="G20">
        <f>CellTable_WY2025!L20</f>
        <v>1057032</v>
      </c>
      <c r="J20" s="64">
        <v>1051015</v>
      </c>
      <c r="K20">
        <v>37.5</v>
      </c>
    </row>
    <row r="21" spans="1:11" x14ac:dyDescent="0.3">
      <c r="A21">
        <f>CellTable_WY2025!M21</f>
        <v>1</v>
      </c>
      <c r="B21">
        <f>CellTable_WY2025!N21</f>
        <v>50</v>
      </c>
      <c r="C21">
        <f>CellTable_WY2025!O21</f>
        <v>15</v>
      </c>
      <c r="D21">
        <f t="shared" si="0"/>
        <v>4472.2792607802876</v>
      </c>
      <c r="E21">
        <f>CellTable_WY2025!K21</f>
        <v>37.5</v>
      </c>
      <c r="F21">
        <f>CellTable_WY2025!J21</f>
        <v>89451</v>
      </c>
      <c r="G21">
        <f>CellTable_WY2025!L21</f>
        <v>1050015</v>
      </c>
      <c r="J21" s="64">
        <v>1051016</v>
      </c>
      <c r="K21">
        <v>-112.5</v>
      </c>
    </row>
    <row r="22" spans="1:11" x14ac:dyDescent="0.3">
      <c r="A22">
        <f>CellTable_WY2025!M22</f>
        <v>1</v>
      </c>
      <c r="B22">
        <f>CellTable_WY2025!N22</f>
        <v>50</v>
      </c>
      <c r="C22">
        <f>CellTable_WY2025!O22</f>
        <v>16</v>
      </c>
      <c r="D22">
        <f t="shared" si="0"/>
        <v>4472.2792607802876</v>
      </c>
      <c r="E22">
        <f>CellTable_WY2025!K22</f>
        <v>37.5</v>
      </c>
      <c r="F22">
        <f>CellTable_WY2025!J22</f>
        <v>89451</v>
      </c>
      <c r="G22">
        <f>CellTable_WY2025!L22</f>
        <v>1050016</v>
      </c>
      <c r="J22" s="64">
        <v>1051023</v>
      </c>
      <c r="K22">
        <v>149.5</v>
      </c>
    </row>
    <row r="23" spans="1:11" x14ac:dyDescent="0.3">
      <c r="A23">
        <f>CellTable_WY2025!M23</f>
        <v>1</v>
      </c>
      <c r="B23">
        <f>CellTable_WY2025!N23</f>
        <v>51</v>
      </c>
      <c r="C23">
        <f>CellTable_WY2025!O23</f>
        <v>15</v>
      </c>
      <c r="D23">
        <f t="shared" si="0"/>
        <v>4472.2792607802876</v>
      </c>
      <c r="E23">
        <f>CellTable_WY2025!K23</f>
        <v>37.5</v>
      </c>
      <c r="F23">
        <f>CellTable_WY2025!J23</f>
        <v>89451</v>
      </c>
      <c r="G23">
        <f>CellTable_WY2025!L23</f>
        <v>1051015</v>
      </c>
      <c r="J23" s="64">
        <v>1052023</v>
      </c>
      <c r="K23">
        <v>-149.5</v>
      </c>
    </row>
    <row r="24" spans="1:11" x14ac:dyDescent="0.3">
      <c r="A24">
        <f>CellTable_WY2025!M24</f>
        <v>1</v>
      </c>
      <c r="B24">
        <f>CellTable_WY2025!N24</f>
        <v>51</v>
      </c>
      <c r="C24">
        <f>CellTable_WY2025!O24</f>
        <v>16</v>
      </c>
      <c r="D24">
        <f t="shared" si="0"/>
        <v>4484.2053388090353</v>
      </c>
      <c r="E24">
        <f>CellTable_WY2025!K24</f>
        <v>37.6</v>
      </c>
      <c r="F24">
        <f>CellTable_WY2025!J24</f>
        <v>89451</v>
      </c>
      <c r="G24">
        <f>CellTable_WY2025!L24</f>
        <v>1051016</v>
      </c>
      <c r="J24" s="64">
        <v>1056030</v>
      </c>
      <c r="K24">
        <v>0</v>
      </c>
    </row>
    <row r="25" spans="1:11" x14ac:dyDescent="0.3">
      <c r="A25">
        <f>CellTable_WY2025!M25</f>
        <v>1</v>
      </c>
      <c r="B25">
        <f>CellTable_WY2025!N25</f>
        <v>51</v>
      </c>
      <c r="C25">
        <f>CellTable_WY2025!O25</f>
        <v>16</v>
      </c>
      <c r="D25">
        <f t="shared" si="0"/>
        <v>-17901.043121149898</v>
      </c>
      <c r="E25">
        <f>CellTable_WY2025!K25</f>
        <v>-150.1</v>
      </c>
      <c r="F25">
        <f>CellTable_WY2025!J25</f>
        <v>89451</v>
      </c>
      <c r="G25">
        <f>CellTable_WY2025!L25</f>
        <v>1051016</v>
      </c>
      <c r="J25" s="64">
        <v>1056031</v>
      </c>
      <c r="K25">
        <v>99</v>
      </c>
    </row>
    <row r="26" spans="1:11" x14ac:dyDescent="0.3">
      <c r="A26">
        <f>CellTable_WY2025!M26</f>
        <v>1</v>
      </c>
      <c r="B26">
        <f>CellTable_WY2025!N26</f>
        <v>69</v>
      </c>
      <c r="C26">
        <f>CellTable_WY2025!O26</f>
        <v>58</v>
      </c>
      <c r="D26">
        <f t="shared" si="0"/>
        <v>11806.817248459958</v>
      </c>
      <c r="E26">
        <f>CellTable_WY2025!K26</f>
        <v>99</v>
      </c>
      <c r="F26">
        <f>CellTable_WY2025!J26</f>
        <v>89596</v>
      </c>
      <c r="G26">
        <f>CellTable_WY2025!L26</f>
        <v>1069058</v>
      </c>
      <c r="J26" s="64">
        <v>1056032</v>
      </c>
      <c r="K26">
        <v>0</v>
      </c>
    </row>
    <row r="27" spans="1:11" x14ac:dyDescent="0.3">
      <c r="A27">
        <f>CellTable_WY2025!M27</f>
        <v>1</v>
      </c>
      <c r="B27">
        <f>CellTable_WY2025!N27</f>
        <v>81</v>
      </c>
      <c r="C27">
        <f>CellTable_WY2025!O27</f>
        <v>68</v>
      </c>
      <c r="D27">
        <f t="shared" si="0"/>
        <v>-11806.817248459958</v>
      </c>
      <c r="E27">
        <f>CellTable_WY2025!K27</f>
        <v>-99</v>
      </c>
      <c r="F27">
        <f>CellTable_WY2025!J27</f>
        <v>89596</v>
      </c>
      <c r="G27">
        <f>CellTable_WY2025!L27</f>
        <v>1081068</v>
      </c>
      <c r="J27" s="64">
        <v>1057032</v>
      </c>
      <c r="K27">
        <v>-99</v>
      </c>
    </row>
    <row r="28" spans="1:11" x14ac:dyDescent="0.3">
      <c r="A28">
        <f>CellTable_WY2025!M28</f>
        <v>1</v>
      </c>
      <c r="B28">
        <f>CellTable_WY2025!N28</f>
        <v>30</v>
      </c>
      <c r="C28">
        <f>CellTable_WY2025!O28</f>
        <v>15</v>
      </c>
      <c r="D28">
        <f t="shared" si="0"/>
        <v>10363.761806981522</v>
      </c>
      <c r="E28">
        <f>CellTable_WY2025!K28</f>
        <v>86.9</v>
      </c>
      <c r="F28">
        <f>CellTable_WY2025!J28</f>
        <v>89641</v>
      </c>
      <c r="G28">
        <f>CellTable_WY2025!L28</f>
        <v>1030015</v>
      </c>
      <c r="J28" s="64">
        <v>1060182</v>
      </c>
      <c r="K28">
        <v>-192.60000000000002</v>
      </c>
    </row>
    <row r="29" spans="1:11" x14ac:dyDescent="0.3">
      <c r="A29">
        <f>CellTable_WY2025!M29</f>
        <v>1</v>
      </c>
      <c r="B29">
        <f>CellTable_WY2025!N29</f>
        <v>31</v>
      </c>
      <c r="C29">
        <f>CellTable_WY2025!O29</f>
        <v>15</v>
      </c>
      <c r="D29">
        <f t="shared" si="0"/>
        <v>51806.88295687885</v>
      </c>
      <c r="E29">
        <f>CellTable_WY2025!K29</f>
        <v>434.4</v>
      </c>
      <c r="F29">
        <f>CellTable_WY2025!J29</f>
        <v>89641</v>
      </c>
      <c r="G29">
        <f>CellTable_WY2025!L29</f>
        <v>1031015</v>
      </c>
      <c r="J29" s="64">
        <v>1061176</v>
      </c>
      <c r="K29">
        <v>108</v>
      </c>
    </row>
    <row r="30" spans="1:11" x14ac:dyDescent="0.3">
      <c r="A30">
        <f>CellTable_WY2025!M30</f>
        <v>1</v>
      </c>
      <c r="B30">
        <f>CellTable_WY2025!N30</f>
        <v>31</v>
      </c>
      <c r="C30">
        <f>CellTable_WY2025!O30</f>
        <v>15</v>
      </c>
      <c r="D30">
        <f t="shared" si="0"/>
        <v>-62170.644763860357</v>
      </c>
      <c r="E30">
        <f>CellTable_WY2025!K30</f>
        <v>-521.29999999999995</v>
      </c>
      <c r="F30">
        <f>CellTable_WY2025!J30</f>
        <v>89641</v>
      </c>
      <c r="G30">
        <f>CellTable_WY2025!L30</f>
        <v>1031015</v>
      </c>
      <c r="J30" s="64">
        <v>1061183</v>
      </c>
      <c r="K30">
        <v>141.80000000000001</v>
      </c>
    </row>
    <row r="31" spans="1:11" x14ac:dyDescent="0.3">
      <c r="A31">
        <f>CellTable_WY2025!M31</f>
        <v>1</v>
      </c>
      <c r="B31">
        <f>CellTable_WY2025!N31</f>
        <v>84</v>
      </c>
      <c r="C31">
        <f>CellTable_WY2025!O31</f>
        <v>58</v>
      </c>
      <c r="D31">
        <f t="shared" si="0"/>
        <v>916709.91375770024</v>
      </c>
      <c r="E31">
        <f>CellTable_WY2025!K31</f>
        <v>7686.6</v>
      </c>
      <c r="F31">
        <f>CellTable_WY2025!J31</f>
        <v>89908</v>
      </c>
      <c r="G31">
        <f>CellTable_WY2025!L31</f>
        <v>1084058</v>
      </c>
      <c r="J31" s="64">
        <v>1061184</v>
      </c>
      <c r="K31">
        <v>16.899999999999999</v>
      </c>
    </row>
    <row r="32" spans="1:11" x14ac:dyDescent="0.3">
      <c r="A32">
        <f>CellTable_WY2025!M32</f>
        <v>1</v>
      </c>
      <c r="B32">
        <f>CellTable_WY2025!N32</f>
        <v>84</v>
      </c>
      <c r="C32">
        <f>CellTable_WY2025!O32</f>
        <v>58</v>
      </c>
      <c r="D32">
        <f t="shared" si="0"/>
        <v>-916709.91375770024</v>
      </c>
      <c r="E32">
        <f>CellTable_WY2025!K32</f>
        <v>-7686.6</v>
      </c>
      <c r="F32">
        <f>CellTable_WY2025!J32</f>
        <v>89908</v>
      </c>
      <c r="G32">
        <f>CellTable_WY2025!L32</f>
        <v>1084058</v>
      </c>
      <c r="J32" s="64">
        <v>1062183</v>
      </c>
      <c r="K32">
        <v>16.899999999999999</v>
      </c>
    </row>
    <row r="33" spans="1:11" x14ac:dyDescent="0.3">
      <c r="A33">
        <f>CellTable_WY2025!M33</f>
        <v>1</v>
      </c>
      <c r="B33">
        <f>CellTable_WY2025!N33</f>
        <v>90</v>
      </c>
      <c r="C33">
        <f>CellTable_WY2025!O33</f>
        <v>39</v>
      </c>
      <c r="D33">
        <f t="shared" si="0"/>
        <v>209898.97330595483</v>
      </c>
      <c r="E33">
        <f>CellTable_WY2025!K33</f>
        <v>1760</v>
      </c>
      <c r="F33">
        <f>CellTable_WY2025!J33</f>
        <v>89992</v>
      </c>
      <c r="G33">
        <f>CellTable_WY2025!L33</f>
        <v>1090039</v>
      </c>
      <c r="J33" s="64">
        <v>1062184</v>
      </c>
      <c r="K33">
        <v>17</v>
      </c>
    </row>
    <row r="34" spans="1:11" x14ac:dyDescent="0.3">
      <c r="A34">
        <f>CellTable_WY2025!M34</f>
        <v>1</v>
      </c>
      <c r="B34">
        <f>CellTable_WY2025!N34</f>
        <v>89</v>
      </c>
      <c r="C34">
        <f>CellTable_WY2025!O34</f>
        <v>38</v>
      </c>
      <c r="D34">
        <f t="shared" si="0"/>
        <v>209898.97330595483</v>
      </c>
      <c r="E34">
        <f>CellTable_WY2025!K34</f>
        <v>1760</v>
      </c>
      <c r="F34">
        <f>CellTable_WY2025!J34</f>
        <v>89992</v>
      </c>
      <c r="G34">
        <f>CellTable_WY2025!L34</f>
        <v>1089038</v>
      </c>
      <c r="J34" s="64">
        <v>1067177</v>
      </c>
      <c r="K34">
        <v>-6.4</v>
      </c>
    </row>
    <row r="35" spans="1:11" x14ac:dyDescent="0.3">
      <c r="A35">
        <f>CellTable_WY2025!M35</f>
        <v>1</v>
      </c>
      <c r="B35">
        <f>CellTable_WY2025!N35</f>
        <v>90</v>
      </c>
      <c r="C35">
        <f>CellTable_WY2025!O35</f>
        <v>38</v>
      </c>
      <c r="D35">
        <f t="shared" si="0"/>
        <v>-419797.94661190966</v>
      </c>
      <c r="E35">
        <f>CellTable_WY2025!K35</f>
        <v>-3520</v>
      </c>
      <c r="F35">
        <f>CellTable_WY2025!J35</f>
        <v>89992</v>
      </c>
      <c r="G35">
        <f>CellTable_WY2025!L35</f>
        <v>1090038</v>
      </c>
      <c r="J35" s="64">
        <v>1068180</v>
      </c>
      <c r="K35">
        <v>-108</v>
      </c>
    </row>
    <row r="36" spans="1:11" x14ac:dyDescent="0.3">
      <c r="A36">
        <f>CellTable_WY2025!M36</f>
        <v>1</v>
      </c>
      <c r="B36">
        <f>CellTable_WY2025!N36</f>
        <v>73</v>
      </c>
      <c r="C36">
        <f>CellTable_WY2025!O36</f>
        <v>138</v>
      </c>
      <c r="D36">
        <f t="shared" si="0"/>
        <v>1252.2381930184804</v>
      </c>
      <c r="E36">
        <f>CellTable_WY2025!K36</f>
        <v>10.5</v>
      </c>
      <c r="F36">
        <f>CellTable_WY2025!J36</f>
        <v>89409</v>
      </c>
      <c r="G36">
        <f>CellTable_WY2025!L36</f>
        <v>1073138</v>
      </c>
      <c r="J36" s="64">
        <v>1069058</v>
      </c>
      <c r="K36">
        <v>99</v>
      </c>
    </row>
    <row r="37" spans="1:11" x14ac:dyDescent="0.3">
      <c r="A37">
        <f>CellTable_WY2025!M37</f>
        <v>1</v>
      </c>
      <c r="B37">
        <f>CellTable_WY2025!N37</f>
        <v>74</v>
      </c>
      <c r="C37">
        <f>CellTable_WY2025!O37</f>
        <v>137</v>
      </c>
      <c r="D37">
        <f t="shared" si="0"/>
        <v>1252.2381930184804</v>
      </c>
      <c r="E37">
        <f>CellTable_WY2025!K37</f>
        <v>10.5</v>
      </c>
      <c r="F37">
        <f>CellTable_WY2025!J37</f>
        <v>89409</v>
      </c>
      <c r="G37">
        <f>CellTable_WY2025!L37</f>
        <v>1074137</v>
      </c>
      <c r="J37" s="64">
        <v>1069161</v>
      </c>
      <c r="K37">
        <v>-215.4</v>
      </c>
    </row>
    <row r="38" spans="1:11" x14ac:dyDescent="0.3">
      <c r="A38">
        <f>CellTable_WY2025!M38</f>
        <v>1</v>
      </c>
      <c r="B38">
        <f>CellTable_WY2025!N38</f>
        <v>83</v>
      </c>
      <c r="C38">
        <f>CellTable_WY2025!O38</f>
        <v>153</v>
      </c>
      <c r="D38">
        <f t="shared" si="0"/>
        <v>-2504.4763860369608</v>
      </c>
      <c r="E38">
        <f>CellTable_WY2025!K38</f>
        <v>-21</v>
      </c>
      <c r="F38">
        <f>CellTable_WY2025!J38</f>
        <v>89409</v>
      </c>
      <c r="G38">
        <f>CellTable_WY2025!L38</f>
        <v>1083153</v>
      </c>
      <c r="J38" s="64">
        <v>1069162</v>
      </c>
      <c r="K38">
        <v>215.4</v>
      </c>
    </row>
    <row r="39" spans="1:11" x14ac:dyDescent="0.3">
      <c r="A39">
        <f>CellTable_WY2025!M39</f>
        <v>1</v>
      </c>
      <c r="B39">
        <f>CellTable_WY2025!N39</f>
        <v>69</v>
      </c>
      <c r="C39">
        <f>CellTable_WY2025!O39</f>
        <v>161</v>
      </c>
      <c r="D39">
        <f t="shared" si="0"/>
        <v>25688.772073921973</v>
      </c>
      <c r="E39">
        <f>CellTable_WY2025!K39</f>
        <v>215.4</v>
      </c>
      <c r="F39">
        <f>CellTable_WY2025!J39</f>
        <v>89433</v>
      </c>
      <c r="G39">
        <f>CellTable_WY2025!L39</f>
        <v>1069161</v>
      </c>
      <c r="J39" s="64">
        <v>1073138</v>
      </c>
      <c r="K39">
        <v>81.45</v>
      </c>
    </row>
    <row r="40" spans="1:11" x14ac:dyDescent="0.3">
      <c r="A40">
        <f>CellTable_WY2025!M40</f>
        <v>1</v>
      </c>
      <c r="B40">
        <f>CellTable_WY2025!N40</f>
        <v>69</v>
      </c>
      <c r="C40">
        <f>CellTable_WY2025!O40</f>
        <v>162</v>
      </c>
      <c r="D40">
        <f t="shared" si="0"/>
        <v>25688.772073921973</v>
      </c>
      <c r="E40">
        <f>CellTable_WY2025!K40</f>
        <v>215.4</v>
      </c>
      <c r="F40">
        <f>CellTable_WY2025!J40</f>
        <v>89433</v>
      </c>
      <c r="G40">
        <f>CellTable_WY2025!L40</f>
        <v>1069162</v>
      </c>
      <c r="J40" s="64">
        <v>1073164</v>
      </c>
      <c r="K40">
        <v>-32.4</v>
      </c>
    </row>
    <row r="41" spans="1:11" x14ac:dyDescent="0.3">
      <c r="A41">
        <f>CellTable_WY2025!M41</f>
        <v>1</v>
      </c>
      <c r="B41">
        <f>CellTable_WY2025!N41</f>
        <v>69</v>
      </c>
      <c r="C41">
        <f>CellTable_WY2025!O41</f>
        <v>161</v>
      </c>
      <c r="D41">
        <f t="shared" si="0"/>
        <v>-51377.544147843946</v>
      </c>
      <c r="E41">
        <f>CellTable_WY2025!K41</f>
        <v>-430.8</v>
      </c>
      <c r="F41">
        <f>CellTable_WY2025!J41</f>
        <v>89433</v>
      </c>
      <c r="G41">
        <f>CellTable_WY2025!L41</f>
        <v>1069161</v>
      </c>
      <c r="J41" s="64">
        <v>1074137</v>
      </c>
      <c r="K41">
        <v>70.150000000000006</v>
      </c>
    </row>
    <row r="42" spans="1:11" x14ac:dyDescent="0.3">
      <c r="A42">
        <f>CellTable_WY2025!M42</f>
        <v>1</v>
      </c>
      <c r="B42">
        <f>CellTable_WY2025!N42</f>
        <v>73</v>
      </c>
      <c r="C42">
        <f>CellTable_WY2025!O42</f>
        <v>138</v>
      </c>
      <c r="D42">
        <f t="shared" si="0"/>
        <v>1347.6468172484601</v>
      </c>
      <c r="E42">
        <f>CellTable_WY2025!K42</f>
        <v>11.3</v>
      </c>
      <c r="F42">
        <f>CellTable_WY2025!J42</f>
        <v>89344</v>
      </c>
      <c r="G42">
        <f>CellTable_WY2025!L42</f>
        <v>1073138</v>
      </c>
      <c r="J42" s="64">
        <v>1075156</v>
      </c>
      <c r="K42">
        <v>-26.5</v>
      </c>
    </row>
    <row r="43" spans="1:11" x14ac:dyDescent="0.3">
      <c r="A43">
        <f>CellTable_WY2025!M43</f>
        <v>1</v>
      </c>
      <c r="B43">
        <f>CellTable_WY2025!N43</f>
        <v>50</v>
      </c>
      <c r="C43">
        <f>CellTable_WY2025!O43</f>
        <v>189</v>
      </c>
      <c r="D43">
        <f t="shared" si="0"/>
        <v>-1347.6468172484601</v>
      </c>
      <c r="E43">
        <f>CellTable_WY2025!K43</f>
        <v>-11.3</v>
      </c>
      <c r="F43">
        <f>CellTable_WY2025!J43</f>
        <v>89344</v>
      </c>
      <c r="G43">
        <f>CellTable_WY2025!L43</f>
        <v>1050189</v>
      </c>
      <c r="J43" s="64">
        <v>1080159</v>
      </c>
      <c r="K43">
        <v>-28.2</v>
      </c>
    </row>
    <row r="44" spans="1:11" x14ac:dyDescent="0.3">
      <c r="A44">
        <f>CellTable_WY2025!M44</f>
        <v>1</v>
      </c>
      <c r="B44">
        <f>CellTable_WY2025!N44</f>
        <v>73</v>
      </c>
      <c r="C44">
        <f>CellTable_WY2025!O44</f>
        <v>138</v>
      </c>
      <c r="D44">
        <f t="shared" si="0"/>
        <v>1580.2053388090349</v>
      </c>
      <c r="E44">
        <f>CellTable_WY2025!K44</f>
        <v>13.25</v>
      </c>
      <c r="F44">
        <f>CellTable_WY2025!J44</f>
        <v>89478</v>
      </c>
      <c r="G44">
        <f>CellTable_WY2025!L44</f>
        <v>1073138</v>
      </c>
      <c r="J44" s="64">
        <v>1081068</v>
      </c>
      <c r="K44">
        <v>-99</v>
      </c>
    </row>
    <row r="45" spans="1:11" x14ac:dyDescent="0.3">
      <c r="A45">
        <f>CellTable_WY2025!M45</f>
        <v>1</v>
      </c>
      <c r="B45">
        <f>CellTable_WY2025!N45</f>
        <v>74</v>
      </c>
      <c r="C45">
        <f>CellTable_WY2025!O45</f>
        <v>137</v>
      </c>
      <c r="D45">
        <f t="shared" si="0"/>
        <v>1580.2053388090349</v>
      </c>
      <c r="E45">
        <f>CellTable_WY2025!K45</f>
        <v>13.25</v>
      </c>
      <c r="F45">
        <f>CellTable_WY2025!J45</f>
        <v>89478</v>
      </c>
      <c r="G45">
        <f>CellTable_WY2025!L45</f>
        <v>1074137</v>
      </c>
      <c r="J45" s="64">
        <v>1082059</v>
      </c>
      <c r="K45">
        <v>1.77</v>
      </c>
    </row>
    <row r="46" spans="1:11" x14ac:dyDescent="0.3">
      <c r="A46">
        <f>CellTable_WY2025!M46</f>
        <v>1</v>
      </c>
      <c r="B46">
        <f>CellTable_WY2025!N46</f>
        <v>75</v>
      </c>
      <c r="C46">
        <f>CellTable_WY2025!O46</f>
        <v>156</v>
      </c>
      <c r="D46">
        <f t="shared" si="0"/>
        <v>-3160.4106776180697</v>
      </c>
      <c r="E46">
        <f>CellTable_WY2025!K46</f>
        <v>-26.5</v>
      </c>
      <c r="F46">
        <f>CellTable_WY2025!J46</f>
        <v>89478</v>
      </c>
      <c r="G46">
        <f>CellTable_WY2025!L46</f>
        <v>1075156</v>
      </c>
      <c r="J46" s="64">
        <v>1083058</v>
      </c>
      <c r="K46">
        <v>5.31</v>
      </c>
    </row>
    <row r="47" spans="1:11" x14ac:dyDescent="0.3">
      <c r="A47">
        <f>CellTable_WY2025!M47</f>
        <v>1</v>
      </c>
      <c r="B47">
        <f>CellTable_WY2025!N47</f>
        <v>61</v>
      </c>
      <c r="C47">
        <f>CellTable_WY2025!O47</f>
        <v>183</v>
      </c>
      <c r="D47">
        <f t="shared" si="0"/>
        <v>16911.178644763862</v>
      </c>
      <c r="E47">
        <f>CellTable_WY2025!K47</f>
        <v>141.80000000000001</v>
      </c>
      <c r="F47">
        <f>CellTable_WY2025!J47</f>
        <v>89500</v>
      </c>
      <c r="G47">
        <f>CellTable_WY2025!L47</f>
        <v>1061183</v>
      </c>
      <c r="J47" s="64">
        <v>1083060</v>
      </c>
      <c r="K47">
        <v>-3.54</v>
      </c>
    </row>
    <row r="48" spans="1:11" x14ac:dyDescent="0.3">
      <c r="A48">
        <f>CellTable_WY2025!M48</f>
        <v>1</v>
      </c>
      <c r="B48">
        <f>CellTable_WY2025!N48</f>
        <v>60</v>
      </c>
      <c r="C48">
        <f>CellTable_WY2025!O48</f>
        <v>182</v>
      </c>
      <c r="D48">
        <f t="shared" si="0"/>
        <v>-16911.178644763862</v>
      </c>
      <c r="E48">
        <f>CellTable_WY2025!K48</f>
        <v>-141.80000000000001</v>
      </c>
      <c r="F48">
        <f>CellTable_WY2025!J48</f>
        <v>89500</v>
      </c>
      <c r="G48">
        <f>CellTable_WY2025!L48</f>
        <v>1060182</v>
      </c>
      <c r="J48" s="64">
        <v>1083136</v>
      </c>
      <c r="K48">
        <v>-41.6</v>
      </c>
    </row>
    <row r="49" spans="1:11" x14ac:dyDescent="0.3">
      <c r="A49">
        <f>CellTable_WY2025!M49</f>
        <v>1</v>
      </c>
      <c r="B49">
        <f>CellTable_WY2025!N49</f>
        <v>73</v>
      </c>
      <c r="C49">
        <f>CellTable_WY2025!O49</f>
        <v>138</v>
      </c>
      <c r="D49">
        <f t="shared" si="0"/>
        <v>1681.577002053388</v>
      </c>
      <c r="E49">
        <f>CellTable_WY2025!K49</f>
        <v>14.1</v>
      </c>
      <c r="F49">
        <f>CellTable_WY2025!J49</f>
        <v>89524</v>
      </c>
      <c r="G49">
        <f>CellTable_WY2025!L49</f>
        <v>1073138</v>
      </c>
      <c r="J49" s="64">
        <v>1083153</v>
      </c>
      <c r="K49">
        <v>-21</v>
      </c>
    </row>
    <row r="50" spans="1:11" x14ac:dyDescent="0.3">
      <c r="A50">
        <f>CellTable_WY2025!M50</f>
        <v>1</v>
      </c>
      <c r="B50">
        <f>CellTable_WY2025!N50</f>
        <v>74</v>
      </c>
      <c r="C50">
        <f>CellTable_WY2025!O50</f>
        <v>137</v>
      </c>
      <c r="D50">
        <f t="shared" si="0"/>
        <v>1681.577002053388</v>
      </c>
      <c r="E50">
        <f>CellTable_WY2025!K50</f>
        <v>14.1</v>
      </c>
      <c r="F50">
        <f>CellTable_WY2025!J50</f>
        <v>89524</v>
      </c>
      <c r="G50">
        <f>CellTable_WY2025!L50</f>
        <v>1074137</v>
      </c>
      <c r="J50" s="64">
        <v>1084058</v>
      </c>
      <c r="K50">
        <v>-3.5399999999999636</v>
      </c>
    </row>
    <row r="51" spans="1:11" x14ac:dyDescent="0.3">
      <c r="A51">
        <f>CellTable_WY2025!M51</f>
        <v>1</v>
      </c>
      <c r="B51">
        <f>CellTable_WY2025!N51</f>
        <v>80</v>
      </c>
      <c r="C51">
        <f>CellTable_WY2025!O51</f>
        <v>159</v>
      </c>
      <c r="D51">
        <f t="shared" si="0"/>
        <v>-3363.154004106776</v>
      </c>
      <c r="E51">
        <f>CellTable_WY2025!K51</f>
        <v>-28.2</v>
      </c>
      <c r="F51">
        <f>CellTable_WY2025!J51</f>
        <v>89524</v>
      </c>
      <c r="G51">
        <f>CellTable_WY2025!L51</f>
        <v>1080159</v>
      </c>
      <c r="J51" s="64">
        <v>1084146</v>
      </c>
      <c r="K51">
        <v>18.8</v>
      </c>
    </row>
    <row r="52" spans="1:11" x14ac:dyDescent="0.3">
      <c r="A52">
        <f>CellTable_WY2025!M52</f>
        <v>1</v>
      </c>
      <c r="B52">
        <f>CellTable_WY2025!N52</f>
        <v>61</v>
      </c>
      <c r="C52">
        <f>CellTable_WY2025!O52</f>
        <v>184</v>
      </c>
      <c r="D52">
        <f t="shared" si="0"/>
        <v>2015.5071868583159</v>
      </c>
      <c r="E52">
        <f>CellTable_WY2025!K52</f>
        <v>16.899999999999999</v>
      </c>
      <c r="F52">
        <f>CellTable_WY2025!J52</f>
        <v>89182</v>
      </c>
      <c r="G52">
        <f>CellTable_WY2025!L52</f>
        <v>1061184</v>
      </c>
      <c r="J52" s="64">
        <v>1089038</v>
      </c>
      <c r="K52">
        <v>1760</v>
      </c>
    </row>
    <row r="53" spans="1:11" x14ac:dyDescent="0.3">
      <c r="A53">
        <f>CellTable_WY2025!M53</f>
        <v>1</v>
      </c>
      <c r="B53">
        <f>CellTable_WY2025!N53</f>
        <v>62</v>
      </c>
      <c r="C53">
        <f>CellTable_WY2025!O53</f>
        <v>183</v>
      </c>
      <c r="D53">
        <f t="shared" si="0"/>
        <v>2015.5071868583159</v>
      </c>
      <c r="E53">
        <f>CellTable_WY2025!K53</f>
        <v>16.899999999999999</v>
      </c>
      <c r="F53">
        <f>CellTable_WY2025!J53</f>
        <v>89182</v>
      </c>
      <c r="G53">
        <f>CellTable_WY2025!L53</f>
        <v>1062183</v>
      </c>
      <c r="J53" s="64">
        <v>1090038</v>
      </c>
      <c r="K53">
        <v>-3520</v>
      </c>
    </row>
    <row r="54" spans="1:11" x14ac:dyDescent="0.3">
      <c r="A54">
        <f>CellTable_WY2025!M54</f>
        <v>1</v>
      </c>
      <c r="B54">
        <f>CellTable_WY2025!N54</f>
        <v>62</v>
      </c>
      <c r="C54">
        <f>CellTable_WY2025!O54</f>
        <v>184</v>
      </c>
      <c r="D54">
        <f t="shared" si="0"/>
        <v>2027.4332648870636</v>
      </c>
      <c r="E54">
        <f>CellTable_WY2025!K54</f>
        <v>17</v>
      </c>
      <c r="F54">
        <f>CellTable_WY2025!J54</f>
        <v>89182</v>
      </c>
      <c r="G54">
        <f>CellTable_WY2025!L54</f>
        <v>1062184</v>
      </c>
      <c r="J54" s="64">
        <v>1090039</v>
      </c>
      <c r="K54">
        <v>1760</v>
      </c>
    </row>
    <row r="55" spans="1:11" x14ac:dyDescent="0.3">
      <c r="A55">
        <f>CellTable_WY2025!M55</f>
        <v>1</v>
      </c>
      <c r="B55">
        <f>CellTable_WY2025!N55</f>
        <v>60</v>
      </c>
      <c r="C55">
        <f>CellTable_WY2025!O55</f>
        <v>182</v>
      </c>
      <c r="D55">
        <f t="shared" si="0"/>
        <v>-6058.4476386036959</v>
      </c>
      <c r="E55">
        <f>CellTable_WY2025!K55</f>
        <v>-50.8</v>
      </c>
      <c r="F55">
        <f>CellTable_WY2025!J55</f>
        <v>89182</v>
      </c>
      <c r="G55">
        <f>CellTable_WY2025!L55</f>
        <v>1060182</v>
      </c>
      <c r="J55" s="64">
        <v>1096116</v>
      </c>
      <c r="K55">
        <v>0</v>
      </c>
    </row>
    <row r="56" spans="1:11" x14ac:dyDescent="0.3">
      <c r="A56">
        <f>CellTable_WY2025!M56</f>
        <v>1</v>
      </c>
      <c r="B56">
        <f>CellTable_WY2025!N56</f>
        <v>9</v>
      </c>
      <c r="C56">
        <f>CellTable_WY2025!O56</f>
        <v>108</v>
      </c>
      <c r="D56">
        <f t="shared" si="0"/>
        <v>715.56468172484597</v>
      </c>
      <c r="E56">
        <f>CellTable_WY2025!K56</f>
        <v>6</v>
      </c>
      <c r="F56">
        <f>CellTable_WY2025!J56</f>
        <v>88832</v>
      </c>
      <c r="G56">
        <f>CellTable_WY2025!L56</f>
        <v>1009108</v>
      </c>
      <c r="J56" s="64" t="s">
        <v>504</v>
      </c>
    </row>
    <row r="57" spans="1:11" x14ac:dyDescent="0.3">
      <c r="A57">
        <f>CellTable_WY2025!M57</f>
        <v>1</v>
      </c>
      <c r="B57">
        <f>CellTable_WY2025!N57</f>
        <v>27</v>
      </c>
      <c r="C57">
        <f>CellTable_WY2025!O57</f>
        <v>109</v>
      </c>
      <c r="D57">
        <f t="shared" si="0"/>
        <v>-715.56468172484597</v>
      </c>
      <c r="E57">
        <f>CellTable_WY2025!K57</f>
        <v>-6</v>
      </c>
      <c r="F57">
        <f>CellTable_WY2025!J57</f>
        <v>88832</v>
      </c>
      <c r="G57">
        <f>CellTable_WY2025!L57</f>
        <v>1027109</v>
      </c>
      <c r="J57" s="64" t="s">
        <v>471</v>
      </c>
      <c r="K57">
        <v>0</v>
      </c>
    </row>
    <row r="58" spans="1:11" x14ac:dyDescent="0.3">
      <c r="A58">
        <f>CellTable_WY2025!M58</f>
        <v>1</v>
      </c>
      <c r="B58">
        <f>CellTable_WY2025!N58</f>
        <v>73</v>
      </c>
      <c r="C58">
        <f>CellTable_WY2025!O58</f>
        <v>138</v>
      </c>
      <c r="D58">
        <f t="shared" si="0"/>
        <v>1932.0246406570841</v>
      </c>
      <c r="E58">
        <f>CellTable_WY2025!K58</f>
        <v>16.2</v>
      </c>
      <c r="F58">
        <f>CellTable_WY2025!J58</f>
        <v>89460</v>
      </c>
      <c r="G58">
        <f>CellTable_WY2025!L58</f>
        <v>1073138</v>
      </c>
    </row>
    <row r="59" spans="1:11" x14ac:dyDescent="0.3">
      <c r="A59">
        <f>CellTable_WY2025!M59</f>
        <v>1</v>
      </c>
      <c r="B59">
        <f>CellTable_WY2025!N59</f>
        <v>74</v>
      </c>
      <c r="C59">
        <f>CellTable_WY2025!O59</f>
        <v>137</v>
      </c>
      <c r="D59">
        <f t="shared" si="0"/>
        <v>1932.0246406570841</v>
      </c>
      <c r="E59">
        <f>CellTable_WY2025!K59</f>
        <v>16.2</v>
      </c>
      <c r="F59">
        <f>CellTable_WY2025!J59</f>
        <v>89460</v>
      </c>
      <c r="G59">
        <f>CellTable_WY2025!L59</f>
        <v>1074137</v>
      </c>
    </row>
    <row r="60" spans="1:11" x14ac:dyDescent="0.3">
      <c r="A60">
        <f>CellTable_WY2025!M60</f>
        <v>1</v>
      </c>
      <c r="B60">
        <f>CellTable_WY2025!N60</f>
        <v>73</v>
      </c>
      <c r="C60">
        <f>CellTable_WY2025!O60</f>
        <v>164</v>
      </c>
      <c r="D60">
        <f t="shared" si="0"/>
        <v>-3864.0492813141682</v>
      </c>
      <c r="E60">
        <f>CellTable_WY2025!K60</f>
        <v>-32.4</v>
      </c>
      <c r="F60">
        <f>CellTable_WY2025!J60</f>
        <v>89460</v>
      </c>
      <c r="G60">
        <f>CellTable_WY2025!L60</f>
        <v>1073164</v>
      </c>
    </row>
    <row r="61" spans="1:11" x14ac:dyDescent="0.3">
      <c r="A61">
        <f>CellTable_WY2025!M61</f>
        <v>1</v>
      </c>
      <c r="B61">
        <f>CellTable_WY2025!N61</f>
        <v>61</v>
      </c>
      <c r="C61">
        <f>CellTable_WY2025!O61</f>
        <v>176</v>
      </c>
      <c r="D61">
        <f t="shared" si="0"/>
        <v>12880.164271047228</v>
      </c>
      <c r="E61">
        <f>CellTable_WY2025!K61</f>
        <v>108</v>
      </c>
      <c r="F61">
        <f>CellTable_WY2025!J61</f>
        <v>87765</v>
      </c>
      <c r="G61">
        <f>CellTable_WY2025!L61</f>
        <v>1061176</v>
      </c>
    </row>
    <row r="62" spans="1:11" x14ac:dyDescent="0.3">
      <c r="A62">
        <f>CellTable_WY2025!M62</f>
        <v>1</v>
      </c>
      <c r="B62">
        <f>CellTable_WY2025!N62</f>
        <v>68</v>
      </c>
      <c r="C62">
        <f>CellTable_WY2025!O62</f>
        <v>180</v>
      </c>
      <c r="D62">
        <f t="shared" si="0"/>
        <v>-12880.164271047228</v>
      </c>
      <c r="E62">
        <f>CellTable_WY2025!K62</f>
        <v>-108</v>
      </c>
      <c r="F62">
        <f>CellTable_WY2025!J62</f>
        <v>87765</v>
      </c>
      <c r="G62">
        <f>CellTable_WY2025!L62</f>
        <v>1068180</v>
      </c>
    </row>
    <row r="63" spans="1:11" x14ac:dyDescent="0.3">
      <c r="A63">
        <f>CellTable_WY2025!M63</f>
        <v>1</v>
      </c>
      <c r="B63">
        <f>CellTable_WY2025!N63</f>
        <v>73</v>
      </c>
      <c r="C63">
        <f>CellTable_WY2025!O63</f>
        <v>138</v>
      </c>
      <c r="D63">
        <f t="shared" si="0"/>
        <v>381.63449691991786</v>
      </c>
      <c r="E63">
        <f>CellTable_WY2025!K63</f>
        <v>3.2</v>
      </c>
      <c r="F63">
        <f>CellTable_WY2025!J63</f>
        <v>89629</v>
      </c>
      <c r="G63">
        <f>CellTable_WY2025!L63</f>
        <v>1073138</v>
      </c>
    </row>
    <row r="64" spans="1:11" x14ac:dyDescent="0.3">
      <c r="A64">
        <f>CellTable_WY2025!M64</f>
        <v>1</v>
      </c>
      <c r="B64">
        <f>CellTable_WY2025!N64</f>
        <v>74</v>
      </c>
      <c r="C64">
        <f>CellTable_WY2025!O64</f>
        <v>137</v>
      </c>
      <c r="D64">
        <f t="shared" si="0"/>
        <v>381.63449691991786</v>
      </c>
      <c r="E64">
        <f>CellTable_WY2025!K64</f>
        <v>3.2</v>
      </c>
      <c r="F64">
        <f>CellTable_WY2025!J64</f>
        <v>89629</v>
      </c>
      <c r="G64">
        <f>CellTable_WY2025!L64</f>
        <v>1074137</v>
      </c>
    </row>
    <row r="65" spans="1:7" x14ac:dyDescent="0.3">
      <c r="A65">
        <f>CellTable_WY2025!M65</f>
        <v>1</v>
      </c>
      <c r="B65">
        <f>CellTable_WY2025!N65</f>
        <v>67</v>
      </c>
      <c r="C65">
        <f>CellTable_WY2025!O65</f>
        <v>177</v>
      </c>
      <c r="D65">
        <f t="shared" si="0"/>
        <v>-763.26899383983573</v>
      </c>
      <c r="E65">
        <f>CellTable_WY2025!K65</f>
        <v>-6.4</v>
      </c>
      <c r="F65">
        <f>CellTable_WY2025!J65</f>
        <v>89629</v>
      </c>
      <c r="G65">
        <f>CellTable_WY2025!L65</f>
        <v>1067177</v>
      </c>
    </row>
    <row r="66" spans="1:7" x14ac:dyDescent="0.3">
      <c r="A66">
        <f>CellTable_WY2025!M66</f>
        <v>1</v>
      </c>
      <c r="B66">
        <f>CellTable_WY2025!N66</f>
        <v>29</v>
      </c>
      <c r="C66">
        <f>CellTable_WY2025!O66</f>
        <v>156</v>
      </c>
      <c r="D66">
        <f t="shared" si="0"/>
        <v>1824.6899383983573</v>
      </c>
      <c r="E66">
        <f>CellTable_WY2025!K66</f>
        <v>15.3</v>
      </c>
      <c r="F66">
        <f>CellTable_WY2025!J66</f>
        <v>89502</v>
      </c>
      <c r="G66">
        <f>CellTable_WY2025!L66</f>
        <v>1029156</v>
      </c>
    </row>
    <row r="67" spans="1:7" x14ac:dyDescent="0.3">
      <c r="A67">
        <f>CellTable_WY2025!M67</f>
        <v>1</v>
      </c>
      <c r="B67">
        <f>CellTable_WY2025!N67</f>
        <v>35</v>
      </c>
      <c r="C67">
        <f>CellTable_WY2025!O67</f>
        <v>155</v>
      </c>
      <c r="D67">
        <f t="shared" ref="D67:D83" si="1">E67*43560/365.25</f>
        <v>-912.34496919917865</v>
      </c>
      <c r="E67">
        <f>CellTable_WY2025!K67</f>
        <v>-7.65</v>
      </c>
      <c r="F67">
        <f>CellTable_WY2025!J67</f>
        <v>89502</v>
      </c>
      <c r="G67">
        <f>CellTable_WY2025!L67</f>
        <v>1035155</v>
      </c>
    </row>
    <row r="68" spans="1:7" x14ac:dyDescent="0.3">
      <c r="A68">
        <f>CellTable_WY2025!M68</f>
        <v>1</v>
      </c>
      <c r="B68">
        <f>CellTable_WY2025!N68</f>
        <v>35</v>
      </c>
      <c r="C68">
        <f>CellTable_WY2025!O68</f>
        <v>156</v>
      </c>
      <c r="D68">
        <f t="shared" si="1"/>
        <v>-912.34496919917865</v>
      </c>
      <c r="E68">
        <f>CellTable_WY2025!K68</f>
        <v>-7.65</v>
      </c>
      <c r="F68">
        <f>CellTable_WY2025!J68</f>
        <v>89502</v>
      </c>
      <c r="G68">
        <f>CellTable_WY2025!L68</f>
        <v>1035156</v>
      </c>
    </row>
    <row r="69" spans="1:7" x14ac:dyDescent="0.3">
      <c r="A69">
        <f>CellTable_WY2025!M69</f>
        <v>1</v>
      </c>
      <c r="B69">
        <f>CellTable_WY2025!N69</f>
        <v>73</v>
      </c>
      <c r="C69">
        <f>CellTable_WY2025!O69</f>
        <v>138</v>
      </c>
      <c r="D69">
        <f t="shared" si="1"/>
        <v>178.89117043121149</v>
      </c>
      <c r="E69">
        <f>CellTable_WY2025!K69</f>
        <v>1.5</v>
      </c>
      <c r="F69">
        <f>CellTable_WY2025!J69</f>
        <v>89454</v>
      </c>
      <c r="G69">
        <f>CellTable_WY2025!L69</f>
        <v>1073138</v>
      </c>
    </row>
    <row r="70" spans="1:7" x14ac:dyDescent="0.3">
      <c r="A70">
        <f>CellTable_WY2025!M70</f>
        <v>1</v>
      </c>
      <c r="B70">
        <f>CellTable_WY2025!N70</f>
        <v>74</v>
      </c>
      <c r="C70">
        <f>CellTable_WY2025!O70</f>
        <v>137</v>
      </c>
      <c r="D70">
        <f t="shared" si="1"/>
        <v>178.89117043121149</v>
      </c>
      <c r="E70">
        <f>CellTable_WY2025!K70</f>
        <v>1.5</v>
      </c>
      <c r="F70">
        <f>CellTable_WY2025!J70</f>
        <v>89454</v>
      </c>
      <c r="G70">
        <f>CellTable_WY2025!L70</f>
        <v>1074137</v>
      </c>
    </row>
    <row r="71" spans="1:7" x14ac:dyDescent="0.3">
      <c r="A71">
        <f>CellTable_WY2025!M71</f>
        <v>1</v>
      </c>
      <c r="B71">
        <f>CellTable_WY2025!N71</f>
        <v>41</v>
      </c>
      <c r="C71">
        <f>CellTable_WY2025!O71</f>
        <v>202</v>
      </c>
      <c r="D71">
        <f t="shared" si="1"/>
        <v>-357.78234086242298</v>
      </c>
      <c r="E71">
        <f>CellTable_WY2025!K71</f>
        <v>-3</v>
      </c>
      <c r="F71">
        <f>CellTable_WY2025!J71</f>
        <v>89454</v>
      </c>
      <c r="G71">
        <f>CellTable_WY2025!L71</f>
        <v>1041202</v>
      </c>
    </row>
    <row r="72" spans="1:7" x14ac:dyDescent="0.3">
      <c r="A72">
        <f>CellTable_WY2025!M72</f>
        <v>1</v>
      </c>
      <c r="B72">
        <f>CellTable_WY2025!N72</f>
        <v>27</v>
      </c>
      <c r="C72">
        <f>CellTable_WY2025!O72</f>
        <v>129</v>
      </c>
      <c r="D72">
        <f t="shared" si="1"/>
        <v>3327.3757700205338</v>
      </c>
      <c r="E72">
        <f>CellTable_WY2025!K72</f>
        <v>27.9</v>
      </c>
      <c r="F72">
        <f>CellTable_WY2025!J72</f>
        <v>89453</v>
      </c>
      <c r="G72">
        <f>CellTable_WY2025!L72</f>
        <v>1027129</v>
      </c>
    </row>
    <row r="73" spans="1:7" x14ac:dyDescent="0.3">
      <c r="A73">
        <f>CellTable_WY2025!M73</f>
        <v>1</v>
      </c>
      <c r="B73">
        <f>CellTable_WY2025!N73</f>
        <v>28</v>
      </c>
      <c r="C73">
        <f>CellTable_WY2025!O73</f>
        <v>130</v>
      </c>
      <c r="D73">
        <f t="shared" si="1"/>
        <v>6583.195071868583</v>
      </c>
      <c r="E73">
        <f>CellTable_WY2025!K73</f>
        <v>55.2</v>
      </c>
      <c r="F73">
        <f>CellTable_WY2025!J73</f>
        <v>89453</v>
      </c>
      <c r="G73">
        <f>CellTable_WY2025!L73</f>
        <v>1028130</v>
      </c>
    </row>
    <row r="74" spans="1:7" x14ac:dyDescent="0.3">
      <c r="A74">
        <f>CellTable_WY2025!M74</f>
        <v>1</v>
      </c>
      <c r="B74">
        <f>CellTable_WY2025!N74</f>
        <v>29</v>
      </c>
      <c r="C74">
        <f>CellTable_WY2025!O74</f>
        <v>131</v>
      </c>
      <c r="D74">
        <f t="shared" si="1"/>
        <v>-9910.5708418891154</v>
      </c>
      <c r="E74">
        <f>CellTable_WY2025!K74</f>
        <v>-83.1</v>
      </c>
      <c r="F74">
        <f>CellTable_WY2025!J74</f>
        <v>89453</v>
      </c>
      <c r="G74">
        <f>CellTable_WY2025!L74</f>
        <v>1029131</v>
      </c>
    </row>
    <row r="75" spans="1:7" x14ac:dyDescent="0.3">
      <c r="A75">
        <f>CellTable_WY2025!M75</f>
        <v>1</v>
      </c>
      <c r="B75">
        <f>CellTable_WY2025!N75</f>
        <v>73</v>
      </c>
      <c r="C75">
        <f>CellTable_WY2025!O75</f>
        <v>138</v>
      </c>
      <c r="D75">
        <f t="shared" si="1"/>
        <v>1359.5728952772074</v>
      </c>
      <c r="E75">
        <f>CellTable_WY2025!K75</f>
        <v>11.4</v>
      </c>
      <c r="F75">
        <f>CellTable_WY2025!J75</f>
        <v>89728</v>
      </c>
      <c r="G75">
        <f>CellTable_WY2025!L75</f>
        <v>1073138</v>
      </c>
    </row>
    <row r="76" spans="1:7" x14ac:dyDescent="0.3">
      <c r="A76">
        <f>CellTable_WY2025!M76</f>
        <v>1</v>
      </c>
      <c r="B76">
        <f>CellTable_WY2025!N76</f>
        <v>74</v>
      </c>
      <c r="C76">
        <f>CellTable_WY2025!O76</f>
        <v>137</v>
      </c>
      <c r="D76">
        <f t="shared" si="1"/>
        <v>1359.5728952772074</v>
      </c>
      <c r="E76">
        <f>CellTable_WY2025!K76</f>
        <v>11.4</v>
      </c>
      <c r="F76">
        <f>CellTable_WY2025!J76</f>
        <v>89728</v>
      </c>
      <c r="G76">
        <f>CellTable_WY2025!L76</f>
        <v>1074137</v>
      </c>
    </row>
    <row r="77" spans="1:7" x14ac:dyDescent="0.3">
      <c r="A77">
        <f>CellTable_WY2025!M77</f>
        <v>1</v>
      </c>
      <c r="B77">
        <f>CellTable_WY2025!N77</f>
        <v>83</v>
      </c>
      <c r="C77">
        <f>CellTable_WY2025!O77</f>
        <v>136</v>
      </c>
      <c r="D77">
        <f t="shared" si="1"/>
        <v>-2719.1457905544148</v>
      </c>
      <c r="E77">
        <f>CellTable_WY2025!K77</f>
        <v>-22.8</v>
      </c>
      <c r="F77">
        <f>CellTable_WY2025!J77</f>
        <v>89728</v>
      </c>
      <c r="G77">
        <f>CellTable_WY2025!L77</f>
        <v>1083136</v>
      </c>
    </row>
    <row r="78" spans="1:7" x14ac:dyDescent="0.3">
      <c r="A78">
        <f>CellTable_WY2025!M78</f>
        <v>1</v>
      </c>
      <c r="B78">
        <f>CellTable_WY2025!N78</f>
        <v>27</v>
      </c>
      <c r="C78">
        <f>CellTable_WY2025!O78</f>
        <v>111</v>
      </c>
      <c r="D78">
        <f t="shared" si="1"/>
        <v>11091.252566735113</v>
      </c>
      <c r="E78">
        <f>CellTable_WY2025!K78</f>
        <v>93</v>
      </c>
      <c r="F78">
        <f>CellTable_WY2025!J78</f>
        <v>89863</v>
      </c>
      <c r="G78">
        <f>CellTable_WY2025!L78</f>
        <v>1027111</v>
      </c>
    </row>
    <row r="79" spans="1:7" x14ac:dyDescent="0.3">
      <c r="A79">
        <f>CellTable_WY2025!M79</f>
        <v>1</v>
      </c>
      <c r="B79">
        <f>CellTable_WY2025!N79</f>
        <v>25</v>
      </c>
      <c r="C79">
        <f>CellTable_WY2025!O79</f>
        <v>111</v>
      </c>
      <c r="D79">
        <f t="shared" si="1"/>
        <v>-11091.252566735113</v>
      </c>
      <c r="E79">
        <f>CellTable_WY2025!K79</f>
        <v>-93</v>
      </c>
      <c r="F79">
        <f>CellTable_WY2025!J79</f>
        <v>89863</v>
      </c>
      <c r="G79">
        <f>CellTable_WY2025!L79</f>
        <v>1025111</v>
      </c>
    </row>
    <row r="80" spans="1:7" x14ac:dyDescent="0.3">
      <c r="A80">
        <f>CellTable_WY2025!M80</f>
        <v>1</v>
      </c>
      <c r="B80">
        <f>CellTable_WY2025!N80</f>
        <v>96</v>
      </c>
      <c r="C80">
        <f>CellTable_WY2025!O80</f>
        <v>116</v>
      </c>
      <c r="D80">
        <f t="shared" si="1"/>
        <v>1252.2381930184804</v>
      </c>
      <c r="E80">
        <f>CellTable_WY2025!K80</f>
        <v>10.5</v>
      </c>
      <c r="F80">
        <f>CellTable_WY2025!J80</f>
        <v>89947</v>
      </c>
      <c r="G80">
        <f>CellTable_WY2025!L80</f>
        <v>1096116</v>
      </c>
    </row>
    <row r="81" spans="1:7" x14ac:dyDescent="0.3">
      <c r="A81">
        <f>CellTable_WY2025!M81</f>
        <v>1</v>
      </c>
      <c r="B81">
        <f>CellTable_WY2025!N81</f>
        <v>96</v>
      </c>
      <c r="C81">
        <f>CellTable_WY2025!O81</f>
        <v>116</v>
      </c>
      <c r="D81">
        <f t="shared" si="1"/>
        <v>-1252.2381930184804</v>
      </c>
      <c r="E81">
        <f>CellTable_WY2025!K81</f>
        <v>-10.5</v>
      </c>
      <c r="F81">
        <f>CellTable_WY2025!J81</f>
        <v>89947</v>
      </c>
      <c r="G81">
        <f>CellTable_WY2025!L81</f>
        <v>1096116</v>
      </c>
    </row>
    <row r="82" spans="1:7" x14ac:dyDescent="0.3">
      <c r="A82">
        <f>CellTable_WY2025!M82</f>
        <v>1</v>
      </c>
      <c r="B82">
        <f>CellTable_WY2025!N82</f>
        <v>84</v>
      </c>
      <c r="C82">
        <f>CellTable_WY2025!O82</f>
        <v>146</v>
      </c>
      <c r="D82">
        <f t="shared" si="1"/>
        <v>2242.1026694045177</v>
      </c>
      <c r="E82">
        <f>CellTable_WY2025!K82</f>
        <v>18.8</v>
      </c>
      <c r="F82">
        <f>CellTable_WY2025!J82</f>
        <v>89932</v>
      </c>
      <c r="G82">
        <f>CellTable_WY2025!L82</f>
        <v>1084146</v>
      </c>
    </row>
    <row r="83" spans="1:7" x14ac:dyDescent="0.3">
      <c r="A83">
        <f>CellTable_WY2025!M83</f>
        <v>1</v>
      </c>
      <c r="B83">
        <f>CellTable_WY2025!N83</f>
        <v>83</v>
      </c>
      <c r="C83">
        <f>CellTable_WY2025!O83</f>
        <v>136</v>
      </c>
      <c r="D83">
        <f t="shared" si="1"/>
        <v>-2242.1026694045177</v>
      </c>
      <c r="E83">
        <f>CellTable_WY2025!K83</f>
        <v>-18.8</v>
      </c>
      <c r="F83">
        <f>CellTable_WY2025!J83</f>
        <v>89932</v>
      </c>
      <c r="G83">
        <f>CellTable_WY2025!L83</f>
        <v>1083136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30290-EC6C-4FC4-BC65-1E29DA2BEE45}">
  <dimension ref="A1:V128"/>
  <sheetViews>
    <sheetView workbookViewId="0">
      <selection activeCell="L83" activeCellId="1" sqref="B2:B83 L2:L83"/>
    </sheetView>
  </sheetViews>
  <sheetFormatPr defaultColWidth="9.109375" defaultRowHeight="14.4" x14ac:dyDescent="0.3"/>
  <cols>
    <col min="1" max="1" width="9.5546875" style="78" bestFit="1" customWidth="1"/>
    <col min="2" max="2" width="18.33203125" style="78" customWidth="1"/>
    <col min="3" max="3" width="13.5546875" style="78" bestFit="1" customWidth="1"/>
    <col min="4" max="4" width="16.109375" style="78" bestFit="1" customWidth="1"/>
    <col min="5" max="6" width="9.109375" style="78"/>
    <col min="7" max="7" width="10.6640625" style="79" bestFit="1" customWidth="1"/>
    <col min="8" max="8" width="17.109375" style="78" customWidth="1"/>
    <col min="9" max="9" width="30.109375" style="189" customWidth="1"/>
    <col min="10" max="10" width="16" style="62" customWidth="1"/>
    <col min="11" max="11" width="11.88671875" style="195" customWidth="1"/>
    <col min="12" max="12" width="16.44140625" style="62" customWidth="1"/>
    <col min="13" max="13" width="9.109375" style="6"/>
    <col min="14" max="14" width="14" style="6" customWidth="1"/>
    <col min="15" max="15" width="9.109375" style="6"/>
    <col min="16" max="16" width="11.33203125" style="6" bestFit="1" customWidth="1"/>
    <col min="17" max="17" width="12.5546875" style="6" bestFit="1" customWidth="1"/>
    <col min="18" max="18" width="12.109375" style="196" bestFit="1" customWidth="1"/>
    <col min="19" max="19" width="9.109375" style="6"/>
    <col min="20" max="20" width="12.5546875" style="6" bestFit="1" customWidth="1"/>
    <col min="21" max="21" width="12.109375" style="6" bestFit="1" customWidth="1"/>
    <col min="22" max="16384" width="9.109375" style="6"/>
  </cols>
  <sheetData>
    <row r="1" spans="1:22" ht="66" x14ac:dyDescent="0.3">
      <c r="A1" s="20" t="s">
        <v>0</v>
      </c>
      <c r="B1" s="25" t="s">
        <v>1</v>
      </c>
      <c r="C1" s="20" t="s">
        <v>2</v>
      </c>
      <c r="D1" s="20" t="s">
        <v>3</v>
      </c>
      <c r="E1" s="178" t="s">
        <v>697</v>
      </c>
      <c r="F1" s="178" t="s">
        <v>5</v>
      </c>
      <c r="G1" s="179" t="s">
        <v>6</v>
      </c>
      <c r="H1" s="25" t="s">
        <v>7</v>
      </c>
      <c r="I1" s="190" t="s">
        <v>8</v>
      </c>
      <c r="J1" s="61" t="s">
        <v>469</v>
      </c>
      <c r="K1" s="194" t="s">
        <v>467</v>
      </c>
      <c r="L1" s="61" t="s">
        <v>468</v>
      </c>
      <c r="M1" s="60" t="s">
        <v>500</v>
      </c>
      <c r="N1" s="60" t="s">
        <v>501</v>
      </c>
      <c r="O1" s="73" t="s">
        <v>502</v>
      </c>
      <c r="P1"/>
      <c r="Q1" s="63" t="s">
        <v>470</v>
      </c>
      <c r="R1" s="162" t="s">
        <v>472</v>
      </c>
      <c r="S1"/>
      <c r="T1" s="63" t="s">
        <v>470</v>
      </c>
      <c r="U1" t="s">
        <v>472</v>
      </c>
      <c r="V1"/>
    </row>
    <row r="2" spans="1:22" ht="15" customHeight="1" x14ac:dyDescent="0.3">
      <c r="A2" s="110">
        <v>89181</v>
      </c>
      <c r="B2" s="110" t="s">
        <v>9</v>
      </c>
      <c r="C2" s="110">
        <v>38</v>
      </c>
      <c r="D2" s="110">
        <v>18</v>
      </c>
      <c r="E2" s="110">
        <v>3</v>
      </c>
      <c r="F2" s="110">
        <v>9</v>
      </c>
      <c r="G2" s="111">
        <v>45679</v>
      </c>
      <c r="H2" s="110" t="s">
        <v>12</v>
      </c>
      <c r="I2" s="191" t="s">
        <v>695</v>
      </c>
      <c r="J2" s="62">
        <f t="shared" ref="J2:J34" si="0">A2</f>
        <v>89181</v>
      </c>
      <c r="K2" s="195">
        <f t="shared" ref="K2:K34" si="1">IF(B2="To",-F2,IF(B2="From",F2,"FALSE"))</f>
        <v>9</v>
      </c>
      <c r="L2" s="62">
        <f t="shared" ref="L2:L34" si="2">1000000+C2*1000+D2</f>
        <v>1038018</v>
      </c>
      <c r="M2" s="62">
        <v>1</v>
      </c>
      <c r="N2" s="62">
        <f t="shared" ref="N2:N34" si="3">C2</f>
        <v>38</v>
      </c>
      <c r="O2" s="62">
        <f t="shared" ref="O2:O34" si="4">D2</f>
        <v>18</v>
      </c>
      <c r="P2"/>
      <c r="Q2" s="64">
        <v>1009108</v>
      </c>
      <c r="R2" s="162">
        <v>6</v>
      </c>
      <c r="S2"/>
      <c r="T2" s="64">
        <v>87765</v>
      </c>
      <c r="U2">
        <v>0</v>
      </c>
      <c r="V2"/>
    </row>
    <row r="3" spans="1:22" ht="15" customHeight="1" x14ac:dyDescent="0.3">
      <c r="A3" s="110">
        <v>89181</v>
      </c>
      <c r="B3" s="110" t="s">
        <v>11</v>
      </c>
      <c r="C3" s="110">
        <v>38</v>
      </c>
      <c r="D3" s="110">
        <v>18</v>
      </c>
      <c r="E3" s="110">
        <v>3</v>
      </c>
      <c r="F3" s="110">
        <v>9</v>
      </c>
      <c r="G3" s="111"/>
      <c r="H3" s="110"/>
      <c r="I3" s="191" t="s">
        <v>667</v>
      </c>
      <c r="J3" s="62">
        <f t="shared" si="0"/>
        <v>89181</v>
      </c>
      <c r="K3" s="195">
        <f t="shared" si="1"/>
        <v>-9</v>
      </c>
      <c r="L3" s="62">
        <f t="shared" si="2"/>
        <v>1038018</v>
      </c>
      <c r="M3" s="62">
        <v>1</v>
      </c>
      <c r="N3" s="62">
        <f t="shared" si="3"/>
        <v>38</v>
      </c>
      <c r="O3" s="62">
        <f t="shared" si="4"/>
        <v>18</v>
      </c>
      <c r="P3"/>
      <c r="Q3" s="64">
        <v>1025111</v>
      </c>
      <c r="R3" s="162">
        <v>-93</v>
      </c>
      <c r="S3"/>
      <c r="T3" s="64">
        <v>88832</v>
      </c>
      <c r="U3">
        <v>0</v>
      </c>
      <c r="V3"/>
    </row>
    <row r="4" spans="1:22" ht="15" customHeight="1" x14ac:dyDescent="0.3">
      <c r="A4" s="78">
        <v>89295</v>
      </c>
      <c r="B4" s="78" t="s">
        <v>9</v>
      </c>
      <c r="C4" s="78">
        <v>82</v>
      </c>
      <c r="D4" s="78">
        <v>59</v>
      </c>
      <c r="F4" s="78">
        <v>5.3</v>
      </c>
      <c r="G4" s="79">
        <v>45663</v>
      </c>
      <c r="H4" s="78" t="s">
        <v>12</v>
      </c>
      <c r="I4" s="189" t="s">
        <v>694</v>
      </c>
      <c r="J4" s="62">
        <f t="shared" si="0"/>
        <v>89295</v>
      </c>
      <c r="K4" s="195">
        <f t="shared" si="1"/>
        <v>5.3</v>
      </c>
      <c r="L4" s="62">
        <f t="shared" si="2"/>
        <v>1082059</v>
      </c>
      <c r="M4" s="62">
        <v>1</v>
      </c>
      <c r="N4" s="62">
        <f t="shared" si="3"/>
        <v>82</v>
      </c>
      <c r="O4" s="62">
        <f t="shared" si="4"/>
        <v>59</v>
      </c>
      <c r="P4"/>
      <c r="Q4" s="64">
        <v>1027109</v>
      </c>
      <c r="R4" s="162">
        <v>-6</v>
      </c>
      <c r="S4"/>
      <c r="T4" s="64">
        <v>89181</v>
      </c>
      <c r="U4">
        <v>0</v>
      </c>
      <c r="V4"/>
    </row>
    <row r="5" spans="1:22" ht="15" customHeight="1" x14ac:dyDescent="0.3">
      <c r="A5" s="78">
        <v>89295</v>
      </c>
      <c r="B5" s="78" t="s">
        <v>9</v>
      </c>
      <c r="C5" s="78">
        <v>83</v>
      </c>
      <c r="D5" s="78">
        <v>58</v>
      </c>
      <c r="F5" s="78">
        <v>5.31</v>
      </c>
      <c r="J5" s="62">
        <f t="shared" si="0"/>
        <v>89295</v>
      </c>
      <c r="K5" s="195">
        <f t="shared" si="1"/>
        <v>5.31</v>
      </c>
      <c r="L5" s="62">
        <f t="shared" si="2"/>
        <v>1083058</v>
      </c>
      <c r="M5" s="62">
        <v>1</v>
      </c>
      <c r="N5" s="62">
        <f t="shared" si="3"/>
        <v>83</v>
      </c>
      <c r="O5" s="62">
        <f t="shared" si="4"/>
        <v>58</v>
      </c>
      <c r="P5"/>
      <c r="Q5" s="64">
        <v>1027111</v>
      </c>
      <c r="R5" s="162">
        <v>93</v>
      </c>
      <c r="S5"/>
      <c r="T5" s="64">
        <v>89182</v>
      </c>
      <c r="U5">
        <v>0</v>
      </c>
      <c r="V5"/>
    </row>
    <row r="6" spans="1:22" ht="15" customHeight="1" x14ac:dyDescent="0.3">
      <c r="A6" s="78">
        <v>89295</v>
      </c>
      <c r="B6" s="78" t="s">
        <v>11</v>
      </c>
      <c r="C6" s="78">
        <v>82</v>
      </c>
      <c r="D6" s="78">
        <v>59</v>
      </c>
      <c r="F6" s="78">
        <v>3.53</v>
      </c>
      <c r="J6" s="62">
        <f t="shared" si="0"/>
        <v>89295</v>
      </c>
      <c r="K6" s="195">
        <f t="shared" si="1"/>
        <v>-3.53</v>
      </c>
      <c r="L6" s="62">
        <f t="shared" si="2"/>
        <v>1082059</v>
      </c>
      <c r="M6" s="62">
        <v>1</v>
      </c>
      <c r="N6" s="62">
        <f t="shared" si="3"/>
        <v>82</v>
      </c>
      <c r="O6" s="62">
        <f t="shared" si="4"/>
        <v>59</v>
      </c>
      <c r="P6"/>
      <c r="Q6" s="64">
        <v>1027129</v>
      </c>
      <c r="R6" s="162">
        <v>27.9</v>
      </c>
      <c r="S6"/>
      <c r="T6" s="64">
        <v>89295</v>
      </c>
      <c r="U6">
        <v>0</v>
      </c>
      <c r="V6"/>
    </row>
    <row r="7" spans="1:22" ht="15" customHeight="1" x14ac:dyDescent="0.3">
      <c r="A7" s="78">
        <v>89295</v>
      </c>
      <c r="B7" s="78" t="s">
        <v>11</v>
      </c>
      <c r="C7" s="78">
        <v>84</v>
      </c>
      <c r="D7" s="78">
        <v>58</v>
      </c>
      <c r="F7" s="78">
        <v>3.54</v>
      </c>
      <c r="J7" s="62">
        <f t="shared" si="0"/>
        <v>89295</v>
      </c>
      <c r="K7" s="195">
        <f t="shared" si="1"/>
        <v>-3.54</v>
      </c>
      <c r="L7" s="62">
        <f t="shared" si="2"/>
        <v>1084058</v>
      </c>
      <c r="M7" s="62">
        <v>1</v>
      </c>
      <c r="N7" s="62">
        <f t="shared" si="3"/>
        <v>84</v>
      </c>
      <c r="O7" s="62">
        <f t="shared" si="4"/>
        <v>58</v>
      </c>
      <c r="P7"/>
      <c r="Q7" s="64">
        <v>1028130</v>
      </c>
      <c r="R7" s="162">
        <v>55.2</v>
      </c>
      <c r="S7"/>
      <c r="T7" s="64">
        <v>89344</v>
      </c>
      <c r="U7">
        <v>0</v>
      </c>
      <c r="V7"/>
    </row>
    <row r="8" spans="1:22" ht="15" customHeight="1" x14ac:dyDescent="0.3">
      <c r="A8" s="78">
        <v>89295</v>
      </c>
      <c r="B8" s="78" t="s">
        <v>11</v>
      </c>
      <c r="C8" s="78">
        <v>83</v>
      </c>
      <c r="D8" s="78">
        <v>60</v>
      </c>
      <c r="F8" s="78">
        <v>3.54</v>
      </c>
      <c r="J8" s="62">
        <f t="shared" si="0"/>
        <v>89295</v>
      </c>
      <c r="K8" s="195">
        <f t="shared" si="1"/>
        <v>-3.54</v>
      </c>
      <c r="L8" s="62">
        <f t="shared" si="2"/>
        <v>1083060</v>
      </c>
      <c r="M8" s="62">
        <v>1</v>
      </c>
      <c r="N8" s="62">
        <f t="shared" si="3"/>
        <v>83</v>
      </c>
      <c r="O8" s="62">
        <f t="shared" si="4"/>
        <v>60</v>
      </c>
      <c r="P8"/>
      <c r="Q8" s="64">
        <v>1029131</v>
      </c>
      <c r="R8" s="162">
        <v>-83.1</v>
      </c>
      <c r="S8"/>
      <c r="T8" s="64">
        <v>89409</v>
      </c>
      <c r="U8">
        <v>0</v>
      </c>
      <c r="V8"/>
    </row>
    <row r="9" spans="1:22" ht="15" customHeight="1" x14ac:dyDescent="0.3">
      <c r="A9" s="110">
        <v>89544</v>
      </c>
      <c r="B9" s="110" t="s">
        <v>9</v>
      </c>
      <c r="C9" s="110">
        <v>51</v>
      </c>
      <c r="D9" s="110">
        <v>23</v>
      </c>
      <c r="E9" s="110"/>
      <c r="F9" s="110">
        <v>149.5</v>
      </c>
      <c r="G9" s="111">
        <v>45716</v>
      </c>
      <c r="H9" s="110" t="s">
        <v>12</v>
      </c>
      <c r="I9" s="191" t="s">
        <v>693</v>
      </c>
      <c r="J9" s="62">
        <f t="shared" si="0"/>
        <v>89544</v>
      </c>
      <c r="K9" s="195">
        <f t="shared" si="1"/>
        <v>149.5</v>
      </c>
      <c r="L9" s="62">
        <f t="shared" si="2"/>
        <v>1051023</v>
      </c>
      <c r="M9" s="62">
        <v>1</v>
      </c>
      <c r="N9" s="62">
        <f t="shared" si="3"/>
        <v>51</v>
      </c>
      <c r="O9" s="62">
        <f t="shared" si="4"/>
        <v>23</v>
      </c>
      <c r="P9"/>
      <c r="Q9" s="64">
        <v>1029156</v>
      </c>
      <c r="R9" s="162">
        <v>15.3</v>
      </c>
      <c r="S9"/>
      <c r="T9" s="64">
        <v>89433</v>
      </c>
      <c r="U9">
        <v>0</v>
      </c>
      <c r="V9"/>
    </row>
    <row r="10" spans="1:22" ht="15" customHeight="1" x14ac:dyDescent="0.3">
      <c r="A10" s="110">
        <v>89544</v>
      </c>
      <c r="B10" s="110" t="s">
        <v>11</v>
      </c>
      <c r="C10" s="110">
        <v>52</v>
      </c>
      <c r="D10" s="110">
        <v>23</v>
      </c>
      <c r="E10" s="110"/>
      <c r="F10" s="110">
        <v>149.5</v>
      </c>
      <c r="G10" s="111"/>
      <c r="H10" s="110"/>
      <c r="I10" s="191" t="s">
        <v>683</v>
      </c>
      <c r="J10" s="62">
        <f t="shared" si="0"/>
        <v>89544</v>
      </c>
      <c r="K10" s="195">
        <f t="shared" si="1"/>
        <v>-149.5</v>
      </c>
      <c r="L10" s="62">
        <f t="shared" si="2"/>
        <v>1052023</v>
      </c>
      <c r="M10" s="62">
        <v>1</v>
      </c>
      <c r="N10" s="62">
        <f t="shared" si="3"/>
        <v>52</v>
      </c>
      <c r="O10" s="62">
        <f t="shared" si="4"/>
        <v>23</v>
      </c>
      <c r="P10"/>
      <c r="Q10" s="64">
        <v>1030015</v>
      </c>
      <c r="R10" s="162">
        <v>86.9</v>
      </c>
      <c r="S10"/>
      <c r="T10" s="64">
        <v>89444</v>
      </c>
      <c r="U10">
        <v>0</v>
      </c>
      <c r="V10"/>
    </row>
    <row r="11" spans="1:22" ht="15" customHeight="1" x14ac:dyDescent="0.3">
      <c r="A11" s="78">
        <v>89444</v>
      </c>
      <c r="B11" s="78" t="s">
        <v>9</v>
      </c>
      <c r="C11" s="78">
        <v>56</v>
      </c>
      <c r="D11" s="78">
        <v>30</v>
      </c>
      <c r="E11" s="78">
        <v>733.6</v>
      </c>
      <c r="F11" s="78">
        <v>1021.4</v>
      </c>
      <c r="G11" s="79">
        <v>45745</v>
      </c>
      <c r="H11" s="78" t="s">
        <v>12</v>
      </c>
      <c r="I11" s="189" t="s">
        <v>692</v>
      </c>
      <c r="J11" s="62">
        <f t="shared" si="0"/>
        <v>89444</v>
      </c>
      <c r="K11" s="195">
        <f t="shared" si="1"/>
        <v>1021.4</v>
      </c>
      <c r="L11" s="62">
        <f t="shared" si="2"/>
        <v>1056030</v>
      </c>
      <c r="M11" s="62">
        <v>1</v>
      </c>
      <c r="N11" s="62">
        <f t="shared" si="3"/>
        <v>56</v>
      </c>
      <c r="O11" s="62">
        <f t="shared" si="4"/>
        <v>30</v>
      </c>
      <c r="P11"/>
      <c r="Q11" s="64">
        <v>1031015</v>
      </c>
      <c r="R11" s="162">
        <v>-86.899999999999977</v>
      </c>
      <c r="S11"/>
      <c r="T11" s="64">
        <v>89445</v>
      </c>
      <c r="U11">
        <v>0</v>
      </c>
      <c r="V11"/>
    </row>
    <row r="12" spans="1:22" ht="15" customHeight="1" x14ac:dyDescent="0.3">
      <c r="A12" s="78">
        <v>89444</v>
      </c>
      <c r="B12" s="78" t="s">
        <v>9</v>
      </c>
      <c r="C12" s="78">
        <v>56</v>
      </c>
      <c r="D12" s="78">
        <v>31</v>
      </c>
      <c r="E12" s="78">
        <v>733.6</v>
      </c>
      <c r="F12" s="78">
        <v>1021.4</v>
      </c>
      <c r="I12" s="189" t="s">
        <v>691</v>
      </c>
      <c r="J12" s="62">
        <f t="shared" si="0"/>
        <v>89444</v>
      </c>
      <c r="K12" s="195">
        <f t="shared" si="1"/>
        <v>1021.4</v>
      </c>
      <c r="L12" s="62">
        <f t="shared" si="2"/>
        <v>1056031</v>
      </c>
      <c r="M12" s="62">
        <v>1</v>
      </c>
      <c r="N12" s="62">
        <f t="shared" si="3"/>
        <v>56</v>
      </c>
      <c r="O12" s="62">
        <f t="shared" si="4"/>
        <v>31</v>
      </c>
      <c r="P12"/>
      <c r="Q12" s="64">
        <v>1035155</v>
      </c>
      <c r="R12" s="162">
        <v>-7.65</v>
      </c>
      <c r="S12"/>
      <c r="T12" s="64">
        <v>89451</v>
      </c>
      <c r="U12">
        <v>0</v>
      </c>
      <c r="V12"/>
    </row>
    <row r="13" spans="1:22" ht="15" customHeight="1" x14ac:dyDescent="0.3">
      <c r="A13" s="78">
        <v>89444</v>
      </c>
      <c r="B13" s="78" t="s">
        <v>9</v>
      </c>
      <c r="C13" s="78">
        <v>56</v>
      </c>
      <c r="D13" s="78">
        <v>32</v>
      </c>
      <c r="E13" s="78">
        <v>733.6</v>
      </c>
      <c r="F13" s="78">
        <v>1021.4</v>
      </c>
      <c r="J13" s="62">
        <f t="shared" si="0"/>
        <v>89444</v>
      </c>
      <c r="K13" s="195">
        <f t="shared" si="1"/>
        <v>1021.4</v>
      </c>
      <c r="L13" s="62">
        <f t="shared" si="2"/>
        <v>1056032</v>
      </c>
      <c r="M13" s="62">
        <v>1</v>
      </c>
      <c r="N13" s="62">
        <f t="shared" si="3"/>
        <v>56</v>
      </c>
      <c r="O13" s="62">
        <f t="shared" si="4"/>
        <v>32</v>
      </c>
      <c r="P13"/>
      <c r="Q13" s="64">
        <v>1035156</v>
      </c>
      <c r="R13" s="162">
        <v>-7.65</v>
      </c>
      <c r="S13"/>
      <c r="T13" s="64">
        <v>89453</v>
      </c>
      <c r="U13">
        <v>0</v>
      </c>
      <c r="V13"/>
    </row>
    <row r="14" spans="1:22" ht="15" customHeight="1" x14ac:dyDescent="0.3">
      <c r="A14" s="78">
        <v>89444</v>
      </c>
      <c r="B14" s="78" t="s">
        <v>9</v>
      </c>
      <c r="C14" s="78">
        <v>56</v>
      </c>
      <c r="D14" s="78">
        <v>31</v>
      </c>
      <c r="E14" s="78">
        <v>254.8</v>
      </c>
      <c r="F14" s="78">
        <v>1021.4</v>
      </c>
      <c r="J14" s="62">
        <f t="shared" ref="J14:J15" si="5">A14</f>
        <v>89444</v>
      </c>
      <c r="K14" s="195">
        <f t="shared" ref="K14:K15" si="6">IF(B14="To",-F14,IF(B14="From",F14,"FALSE"))</f>
        <v>1021.4</v>
      </c>
      <c r="L14" s="62">
        <f t="shared" ref="L14:L15" si="7">1000000+C14*1000+D14</f>
        <v>1056031</v>
      </c>
      <c r="M14" s="62">
        <v>1</v>
      </c>
      <c r="N14" s="62">
        <f t="shared" ref="N14:N15" si="8">C14</f>
        <v>56</v>
      </c>
      <c r="O14" s="62">
        <f t="shared" ref="O14:O15" si="9">D14</f>
        <v>31</v>
      </c>
      <c r="P14"/>
      <c r="Q14" s="64">
        <v>1038018</v>
      </c>
      <c r="R14" s="162">
        <v>0</v>
      </c>
      <c r="S14"/>
      <c r="T14" s="64">
        <v>89454</v>
      </c>
      <c r="U14">
        <v>0</v>
      </c>
      <c r="V14"/>
    </row>
    <row r="15" spans="1:22" ht="15" customHeight="1" x14ac:dyDescent="0.3">
      <c r="A15" s="78">
        <v>89444</v>
      </c>
      <c r="B15" s="78" t="s">
        <v>11</v>
      </c>
      <c r="C15" s="78">
        <v>56</v>
      </c>
      <c r="D15" s="78">
        <v>30</v>
      </c>
      <c r="E15" s="78">
        <v>733.6</v>
      </c>
      <c r="F15" s="78">
        <v>1021.4</v>
      </c>
      <c r="J15" s="62">
        <f t="shared" si="5"/>
        <v>89444</v>
      </c>
      <c r="K15" s="195">
        <f t="shared" si="6"/>
        <v>-1021.4</v>
      </c>
      <c r="L15" s="62">
        <f t="shared" si="7"/>
        <v>1056030</v>
      </c>
      <c r="M15" s="62">
        <v>1</v>
      </c>
      <c r="N15" s="62">
        <f t="shared" si="8"/>
        <v>56</v>
      </c>
      <c r="O15" s="62">
        <f t="shared" si="9"/>
        <v>30</v>
      </c>
      <c r="P15"/>
      <c r="Q15" s="64">
        <v>1041202</v>
      </c>
      <c r="R15" s="162">
        <v>-3</v>
      </c>
      <c r="S15"/>
      <c r="T15" s="64">
        <v>89460</v>
      </c>
      <c r="U15">
        <v>0</v>
      </c>
      <c r="V15"/>
    </row>
    <row r="16" spans="1:22" ht="15" customHeight="1" x14ac:dyDescent="0.3">
      <c r="A16" s="78">
        <v>89444</v>
      </c>
      <c r="B16" s="78" t="s">
        <v>11</v>
      </c>
      <c r="C16" s="78">
        <v>56</v>
      </c>
      <c r="D16" s="78">
        <v>31</v>
      </c>
      <c r="E16" s="78">
        <v>733.6</v>
      </c>
      <c r="F16" s="78">
        <v>1021.4</v>
      </c>
      <c r="J16" s="62">
        <f t="shared" si="0"/>
        <v>89444</v>
      </c>
      <c r="K16" s="195">
        <f t="shared" si="1"/>
        <v>-1021.4</v>
      </c>
      <c r="L16" s="62">
        <f t="shared" si="2"/>
        <v>1056031</v>
      </c>
      <c r="M16" s="62">
        <v>1</v>
      </c>
      <c r="N16" s="62">
        <f t="shared" si="3"/>
        <v>56</v>
      </c>
      <c r="O16" s="62">
        <f t="shared" si="4"/>
        <v>31</v>
      </c>
      <c r="P16"/>
      <c r="Q16" s="64">
        <v>1050015</v>
      </c>
      <c r="R16" s="162">
        <v>37.5</v>
      </c>
      <c r="S16"/>
      <c r="T16" s="64">
        <v>89478</v>
      </c>
      <c r="U16">
        <v>0</v>
      </c>
      <c r="V16"/>
    </row>
    <row r="17" spans="1:22" ht="15" customHeight="1" x14ac:dyDescent="0.3">
      <c r="A17" s="78">
        <v>89444</v>
      </c>
      <c r="B17" s="78" t="s">
        <v>11</v>
      </c>
      <c r="C17" s="78">
        <v>56</v>
      </c>
      <c r="D17" s="78">
        <v>32</v>
      </c>
      <c r="E17" s="78">
        <v>733.6</v>
      </c>
      <c r="F17" s="78">
        <v>1021.4</v>
      </c>
      <c r="J17" s="62">
        <f t="shared" si="0"/>
        <v>89444</v>
      </c>
      <c r="K17" s="195">
        <f t="shared" si="1"/>
        <v>-1021.4</v>
      </c>
      <c r="L17" s="62">
        <f t="shared" si="2"/>
        <v>1056032</v>
      </c>
      <c r="M17" s="62">
        <v>1</v>
      </c>
      <c r="N17" s="62">
        <f t="shared" si="3"/>
        <v>56</v>
      </c>
      <c r="O17" s="62">
        <f t="shared" si="4"/>
        <v>32</v>
      </c>
      <c r="P17"/>
      <c r="Q17" s="64">
        <v>1050016</v>
      </c>
      <c r="R17" s="162">
        <v>37.5</v>
      </c>
      <c r="S17"/>
      <c r="T17" s="64">
        <v>89500</v>
      </c>
      <c r="U17">
        <v>0</v>
      </c>
      <c r="V17"/>
    </row>
    <row r="18" spans="1:22" ht="15" customHeight="1" x14ac:dyDescent="0.3">
      <c r="A18" s="78">
        <v>89444</v>
      </c>
      <c r="B18" s="78" t="s">
        <v>11</v>
      </c>
      <c r="C18" s="78">
        <v>56</v>
      </c>
      <c r="D18" s="78">
        <v>31</v>
      </c>
      <c r="E18" s="78">
        <v>254.8</v>
      </c>
      <c r="F18" s="78">
        <v>1021.4</v>
      </c>
      <c r="J18" s="62">
        <f t="shared" si="0"/>
        <v>89444</v>
      </c>
      <c r="K18" s="195">
        <f t="shared" si="1"/>
        <v>-1021.4</v>
      </c>
      <c r="L18" s="62">
        <f t="shared" si="2"/>
        <v>1056031</v>
      </c>
      <c r="M18" s="62">
        <v>1</v>
      </c>
      <c r="N18" s="62">
        <f t="shared" si="3"/>
        <v>56</v>
      </c>
      <c r="O18" s="62">
        <f t="shared" si="4"/>
        <v>31</v>
      </c>
      <c r="P18"/>
      <c r="Q18" s="64">
        <v>1050189</v>
      </c>
      <c r="R18" s="162">
        <v>-11.3</v>
      </c>
      <c r="S18"/>
      <c r="T18" s="64">
        <v>89502</v>
      </c>
      <c r="U18">
        <v>0</v>
      </c>
      <c r="V18"/>
    </row>
    <row r="19" spans="1:22" ht="15" customHeight="1" x14ac:dyDescent="0.3">
      <c r="A19" s="110">
        <v>89445</v>
      </c>
      <c r="B19" s="110" t="s">
        <v>9</v>
      </c>
      <c r="C19" s="110">
        <v>56</v>
      </c>
      <c r="D19" s="110">
        <v>31</v>
      </c>
      <c r="E19" s="110">
        <v>33</v>
      </c>
      <c r="F19" s="110">
        <v>99</v>
      </c>
      <c r="G19" s="111">
        <v>45745</v>
      </c>
      <c r="H19" s="110" t="s">
        <v>12</v>
      </c>
      <c r="I19" s="191"/>
      <c r="J19" s="62">
        <f t="shared" si="0"/>
        <v>89445</v>
      </c>
      <c r="K19" s="195">
        <f t="shared" si="1"/>
        <v>99</v>
      </c>
      <c r="L19" s="62">
        <f t="shared" si="2"/>
        <v>1056031</v>
      </c>
      <c r="M19" s="62">
        <v>1</v>
      </c>
      <c r="N19" s="62">
        <f t="shared" si="3"/>
        <v>56</v>
      </c>
      <c r="O19" s="62">
        <f t="shared" si="4"/>
        <v>31</v>
      </c>
      <c r="P19"/>
      <c r="Q19" s="64">
        <v>1051015</v>
      </c>
      <c r="R19" s="162">
        <v>37.5</v>
      </c>
      <c r="T19" s="64">
        <v>89524</v>
      </c>
      <c r="U19">
        <v>0</v>
      </c>
    </row>
    <row r="20" spans="1:22" ht="15" customHeight="1" x14ac:dyDescent="0.3">
      <c r="A20" s="110">
        <v>89445</v>
      </c>
      <c r="B20" s="110" t="s">
        <v>11</v>
      </c>
      <c r="C20" s="110">
        <v>57</v>
      </c>
      <c r="D20" s="110">
        <v>32</v>
      </c>
      <c r="E20" s="110">
        <v>33</v>
      </c>
      <c r="F20" s="110">
        <v>99</v>
      </c>
      <c r="G20" s="111"/>
      <c r="H20" s="110"/>
      <c r="I20" s="191" t="s">
        <v>690</v>
      </c>
      <c r="J20" s="62">
        <f t="shared" si="0"/>
        <v>89445</v>
      </c>
      <c r="K20" s="195">
        <f t="shared" si="1"/>
        <v>-99</v>
      </c>
      <c r="L20" s="62">
        <f t="shared" si="2"/>
        <v>1057032</v>
      </c>
      <c r="M20" s="62">
        <v>1</v>
      </c>
      <c r="N20" s="62">
        <f t="shared" si="3"/>
        <v>57</v>
      </c>
      <c r="O20" s="62">
        <f t="shared" si="4"/>
        <v>32</v>
      </c>
      <c r="P20"/>
      <c r="Q20" s="64">
        <v>1051016</v>
      </c>
      <c r="R20" s="162">
        <v>-112.5</v>
      </c>
      <c r="T20" s="64">
        <v>89544</v>
      </c>
      <c r="U20">
        <v>0</v>
      </c>
    </row>
    <row r="21" spans="1:22" ht="15" customHeight="1" x14ac:dyDescent="0.3">
      <c r="A21" s="78">
        <v>89451</v>
      </c>
      <c r="B21" s="78" t="s">
        <v>9</v>
      </c>
      <c r="C21" s="78">
        <v>50</v>
      </c>
      <c r="D21" s="78">
        <v>15</v>
      </c>
      <c r="E21" s="78">
        <v>11.25</v>
      </c>
      <c r="F21" s="78">
        <v>37.5</v>
      </c>
      <c r="G21" s="79">
        <v>45738</v>
      </c>
      <c r="H21" s="78" t="s">
        <v>12</v>
      </c>
      <c r="I21" s="189" t="s">
        <v>689</v>
      </c>
      <c r="J21" s="62">
        <f t="shared" si="0"/>
        <v>89451</v>
      </c>
      <c r="K21" s="195">
        <f t="shared" si="1"/>
        <v>37.5</v>
      </c>
      <c r="L21" s="62">
        <f t="shared" si="2"/>
        <v>1050015</v>
      </c>
      <c r="M21" s="62">
        <v>1</v>
      </c>
      <c r="N21" s="62">
        <f t="shared" si="3"/>
        <v>50</v>
      </c>
      <c r="O21" s="62">
        <f t="shared" si="4"/>
        <v>15</v>
      </c>
      <c r="P21"/>
      <c r="Q21" s="64">
        <v>1051023</v>
      </c>
      <c r="R21" s="162">
        <v>149.5</v>
      </c>
      <c r="T21" s="64">
        <v>89596</v>
      </c>
      <c r="U21">
        <v>0</v>
      </c>
    </row>
    <row r="22" spans="1:22" ht="15" customHeight="1" x14ac:dyDescent="0.3">
      <c r="A22" s="78">
        <v>89451</v>
      </c>
      <c r="B22" s="78" t="s">
        <v>9</v>
      </c>
      <c r="C22" s="78">
        <v>50</v>
      </c>
      <c r="D22" s="78">
        <v>16</v>
      </c>
      <c r="E22" s="78">
        <v>11.25</v>
      </c>
      <c r="F22" s="78">
        <v>37.5</v>
      </c>
      <c r="J22" s="62">
        <f t="shared" si="0"/>
        <v>89451</v>
      </c>
      <c r="K22" s="195">
        <f t="shared" si="1"/>
        <v>37.5</v>
      </c>
      <c r="L22" s="62">
        <f t="shared" si="2"/>
        <v>1050016</v>
      </c>
      <c r="M22" s="62">
        <v>1</v>
      </c>
      <c r="N22" s="62">
        <f t="shared" si="3"/>
        <v>50</v>
      </c>
      <c r="O22" s="62">
        <f t="shared" si="4"/>
        <v>16</v>
      </c>
      <c r="P22"/>
      <c r="Q22" s="64">
        <v>1052023</v>
      </c>
      <c r="R22" s="162">
        <v>-149.5</v>
      </c>
      <c r="T22" s="64">
        <v>89629</v>
      </c>
      <c r="U22">
        <v>0</v>
      </c>
    </row>
    <row r="23" spans="1:22" ht="15" customHeight="1" x14ac:dyDescent="0.3">
      <c r="A23" s="78">
        <v>89451</v>
      </c>
      <c r="B23" s="78" t="s">
        <v>9</v>
      </c>
      <c r="C23" s="78">
        <v>51</v>
      </c>
      <c r="D23" s="78">
        <v>15</v>
      </c>
      <c r="E23" s="78">
        <v>11.25</v>
      </c>
      <c r="F23" s="78">
        <v>37.5</v>
      </c>
      <c r="J23" s="62">
        <f t="shared" si="0"/>
        <v>89451</v>
      </c>
      <c r="K23" s="195">
        <f t="shared" si="1"/>
        <v>37.5</v>
      </c>
      <c r="L23" s="62">
        <f t="shared" si="2"/>
        <v>1051015</v>
      </c>
      <c r="M23" s="62">
        <v>1</v>
      </c>
      <c r="N23" s="62">
        <f t="shared" si="3"/>
        <v>51</v>
      </c>
      <c r="O23" s="62">
        <f t="shared" si="4"/>
        <v>15</v>
      </c>
      <c r="P23"/>
      <c r="Q23" s="64">
        <v>1056030</v>
      </c>
      <c r="R23" s="162">
        <v>0</v>
      </c>
      <c r="T23" s="64">
        <v>89641</v>
      </c>
      <c r="U23">
        <v>0</v>
      </c>
    </row>
    <row r="24" spans="1:22" ht="15" customHeight="1" x14ac:dyDescent="0.3">
      <c r="A24" s="78">
        <v>89451</v>
      </c>
      <c r="B24" s="78" t="s">
        <v>9</v>
      </c>
      <c r="C24" s="78">
        <v>51</v>
      </c>
      <c r="D24" s="78">
        <v>16</v>
      </c>
      <c r="E24" s="78">
        <v>11.25</v>
      </c>
      <c r="F24" s="78">
        <v>37.6</v>
      </c>
      <c r="J24" s="62">
        <f t="shared" si="0"/>
        <v>89451</v>
      </c>
      <c r="K24" s="195">
        <f t="shared" si="1"/>
        <v>37.6</v>
      </c>
      <c r="L24" s="62">
        <f t="shared" si="2"/>
        <v>1051016</v>
      </c>
      <c r="M24" s="62">
        <v>1</v>
      </c>
      <c r="N24" s="62">
        <f t="shared" si="3"/>
        <v>51</v>
      </c>
      <c r="O24" s="62">
        <f t="shared" si="4"/>
        <v>16</v>
      </c>
      <c r="P24"/>
      <c r="Q24" s="64">
        <v>1056031</v>
      </c>
      <c r="R24" s="162">
        <v>99</v>
      </c>
      <c r="T24" s="64">
        <v>89728</v>
      </c>
      <c r="U24">
        <v>0</v>
      </c>
    </row>
    <row r="25" spans="1:22" ht="15" customHeight="1" x14ac:dyDescent="0.3">
      <c r="A25" s="78">
        <v>89451</v>
      </c>
      <c r="B25" s="78" t="s">
        <v>11</v>
      </c>
      <c r="C25" s="78">
        <v>51</v>
      </c>
      <c r="D25" s="78">
        <v>16</v>
      </c>
      <c r="E25" s="78">
        <v>45</v>
      </c>
      <c r="F25" s="78">
        <v>150.1</v>
      </c>
      <c r="J25" s="62">
        <f t="shared" si="0"/>
        <v>89451</v>
      </c>
      <c r="K25" s="195">
        <f t="shared" si="1"/>
        <v>-150.1</v>
      </c>
      <c r="L25" s="62">
        <f t="shared" si="2"/>
        <v>1051016</v>
      </c>
      <c r="M25" s="62">
        <v>1</v>
      </c>
      <c r="N25" s="62">
        <f t="shared" si="3"/>
        <v>51</v>
      </c>
      <c r="O25" s="62">
        <f t="shared" si="4"/>
        <v>16</v>
      </c>
      <c r="P25"/>
      <c r="Q25" s="64">
        <v>1056032</v>
      </c>
      <c r="R25" s="162">
        <v>0</v>
      </c>
      <c r="T25" s="64">
        <v>89863</v>
      </c>
      <c r="U25">
        <v>0</v>
      </c>
    </row>
    <row r="26" spans="1:22" ht="15" customHeight="1" x14ac:dyDescent="0.3">
      <c r="A26" s="110">
        <v>89596</v>
      </c>
      <c r="B26" s="110" t="s">
        <v>9</v>
      </c>
      <c r="C26" s="110">
        <v>69</v>
      </c>
      <c r="D26" s="110">
        <v>58</v>
      </c>
      <c r="E26" s="110" t="s">
        <v>15</v>
      </c>
      <c r="F26" s="110">
        <v>99</v>
      </c>
      <c r="G26" s="111">
        <v>45888</v>
      </c>
      <c r="H26" s="110" t="s">
        <v>10</v>
      </c>
      <c r="I26" s="191" t="s">
        <v>688</v>
      </c>
      <c r="J26" s="62">
        <f t="shared" si="0"/>
        <v>89596</v>
      </c>
      <c r="K26" s="195">
        <f t="shared" si="1"/>
        <v>99</v>
      </c>
      <c r="L26" s="62">
        <f t="shared" si="2"/>
        <v>1069058</v>
      </c>
      <c r="M26" s="62">
        <v>1</v>
      </c>
      <c r="N26" s="62">
        <f t="shared" si="3"/>
        <v>69</v>
      </c>
      <c r="O26" s="62">
        <f t="shared" si="4"/>
        <v>58</v>
      </c>
      <c r="P26"/>
      <c r="Q26" s="64">
        <v>1057032</v>
      </c>
      <c r="R26" s="162">
        <v>-99</v>
      </c>
      <c r="T26" s="64">
        <v>89908</v>
      </c>
      <c r="U26">
        <v>0</v>
      </c>
    </row>
    <row r="27" spans="1:22" ht="15" customHeight="1" x14ac:dyDescent="0.3">
      <c r="A27" s="110">
        <v>89596</v>
      </c>
      <c r="B27" s="110" t="s">
        <v>11</v>
      </c>
      <c r="C27" s="110">
        <v>81</v>
      </c>
      <c r="D27" s="110">
        <v>68</v>
      </c>
      <c r="E27" s="110"/>
      <c r="F27" s="110">
        <v>99</v>
      </c>
      <c r="G27" s="111"/>
      <c r="H27" s="110"/>
      <c r="I27" s="191"/>
      <c r="J27" s="62">
        <f t="shared" si="0"/>
        <v>89596</v>
      </c>
      <c r="K27" s="195">
        <f t="shared" si="1"/>
        <v>-99</v>
      </c>
      <c r="L27" s="62">
        <f t="shared" si="2"/>
        <v>1081068</v>
      </c>
      <c r="M27" s="62">
        <v>1</v>
      </c>
      <c r="N27" s="62">
        <f t="shared" si="3"/>
        <v>81</v>
      </c>
      <c r="O27" s="62">
        <f t="shared" si="4"/>
        <v>68</v>
      </c>
      <c r="P27"/>
      <c r="Q27" s="64">
        <v>1060182</v>
      </c>
      <c r="R27" s="162">
        <v>-192.60000000000002</v>
      </c>
      <c r="T27" s="64">
        <v>89932</v>
      </c>
      <c r="U27">
        <v>0</v>
      </c>
    </row>
    <row r="28" spans="1:22" ht="15" customHeight="1" x14ac:dyDescent="0.3">
      <c r="A28" s="78">
        <v>89641</v>
      </c>
      <c r="B28" s="78" t="s">
        <v>9</v>
      </c>
      <c r="C28" s="78">
        <v>30</v>
      </c>
      <c r="D28" s="78">
        <v>15</v>
      </c>
      <c r="E28" s="187">
        <v>0.12</v>
      </c>
      <c r="F28" s="185">
        <v>86.9</v>
      </c>
      <c r="G28" s="79">
        <v>45879</v>
      </c>
      <c r="H28" s="78" t="s">
        <v>12</v>
      </c>
      <c r="I28" s="189" t="s">
        <v>686</v>
      </c>
      <c r="J28" s="62">
        <f t="shared" si="0"/>
        <v>89641</v>
      </c>
      <c r="K28" s="195">
        <f t="shared" si="1"/>
        <v>86.9</v>
      </c>
      <c r="L28" s="62">
        <f t="shared" si="2"/>
        <v>1030015</v>
      </c>
      <c r="M28" s="62">
        <v>1</v>
      </c>
      <c r="N28" s="62">
        <f t="shared" si="3"/>
        <v>30</v>
      </c>
      <c r="O28" s="62">
        <f t="shared" si="4"/>
        <v>15</v>
      </c>
      <c r="P28"/>
      <c r="Q28" s="64">
        <v>1061176</v>
      </c>
      <c r="R28" s="162">
        <v>108</v>
      </c>
      <c r="T28" s="64">
        <v>89947</v>
      </c>
      <c r="U28">
        <v>0</v>
      </c>
    </row>
    <row r="29" spans="1:22" ht="15" customHeight="1" x14ac:dyDescent="0.3">
      <c r="A29" s="78">
        <v>89641</v>
      </c>
      <c r="B29" s="78" t="s">
        <v>9</v>
      </c>
      <c r="C29" s="78">
        <v>31</v>
      </c>
      <c r="D29" s="78">
        <v>15</v>
      </c>
      <c r="E29" s="187">
        <v>0.6</v>
      </c>
      <c r="F29" s="185">
        <v>434.4</v>
      </c>
      <c r="I29" s="192" t="s">
        <v>696</v>
      </c>
      <c r="J29" s="62">
        <f t="shared" si="0"/>
        <v>89641</v>
      </c>
      <c r="K29" s="195">
        <f t="shared" si="1"/>
        <v>434.4</v>
      </c>
      <c r="L29" s="62">
        <f t="shared" si="2"/>
        <v>1031015</v>
      </c>
      <c r="M29" s="62">
        <v>1</v>
      </c>
      <c r="N29" s="62">
        <f t="shared" si="3"/>
        <v>31</v>
      </c>
      <c r="O29" s="62">
        <f t="shared" si="4"/>
        <v>15</v>
      </c>
      <c r="P29"/>
      <c r="Q29" s="64">
        <v>1061183</v>
      </c>
      <c r="R29" s="162">
        <v>141.80000000000001</v>
      </c>
      <c r="T29" s="64">
        <v>89992</v>
      </c>
      <c r="U29">
        <v>0</v>
      </c>
    </row>
    <row r="30" spans="1:22" ht="15" customHeight="1" x14ac:dyDescent="0.3">
      <c r="A30" s="78">
        <v>89641</v>
      </c>
      <c r="B30" s="78" t="s">
        <v>11</v>
      </c>
      <c r="C30" s="78">
        <v>31</v>
      </c>
      <c r="D30" s="78">
        <v>15</v>
      </c>
      <c r="E30" s="187">
        <v>0.72</v>
      </c>
      <c r="F30" s="185">
        <v>521.29999999999995</v>
      </c>
      <c r="I30" s="189" t="s">
        <v>683</v>
      </c>
      <c r="J30" s="62">
        <f t="shared" si="0"/>
        <v>89641</v>
      </c>
      <c r="K30" s="195">
        <f>IF(B30="To",-F30,IF(B30="From",F30,"FALSE"))</f>
        <v>-521.29999999999995</v>
      </c>
      <c r="L30" s="62">
        <f t="shared" si="2"/>
        <v>1031015</v>
      </c>
      <c r="M30" s="62">
        <v>1</v>
      </c>
      <c r="N30" s="62">
        <f t="shared" si="3"/>
        <v>31</v>
      </c>
      <c r="O30" s="62">
        <f t="shared" si="4"/>
        <v>15</v>
      </c>
      <c r="P30"/>
      <c r="Q30" s="64">
        <v>1061184</v>
      </c>
      <c r="R30" s="162">
        <v>16.899999999999999</v>
      </c>
      <c r="T30" s="64" t="s">
        <v>504</v>
      </c>
      <c r="U30"/>
    </row>
    <row r="31" spans="1:22" ht="15" customHeight="1" x14ac:dyDescent="0.3">
      <c r="A31" s="110">
        <v>89908</v>
      </c>
      <c r="B31" s="110" t="s">
        <v>9</v>
      </c>
      <c r="C31" s="110">
        <v>84</v>
      </c>
      <c r="D31" s="110">
        <v>58</v>
      </c>
      <c r="E31" s="188">
        <v>10.61</v>
      </c>
      <c r="F31" s="186">
        <v>7686.6</v>
      </c>
      <c r="G31" s="111">
        <v>45900</v>
      </c>
      <c r="H31" s="110" t="s">
        <v>12</v>
      </c>
      <c r="I31" s="191" t="s">
        <v>682</v>
      </c>
      <c r="J31" s="62">
        <f t="shared" si="0"/>
        <v>89908</v>
      </c>
      <c r="K31" s="195">
        <f t="shared" si="1"/>
        <v>7686.6</v>
      </c>
      <c r="L31" s="62">
        <f t="shared" si="2"/>
        <v>1084058</v>
      </c>
      <c r="M31" s="62">
        <v>1</v>
      </c>
      <c r="N31" s="62">
        <f t="shared" si="3"/>
        <v>84</v>
      </c>
      <c r="O31" s="62">
        <f t="shared" si="4"/>
        <v>58</v>
      </c>
      <c r="P31"/>
      <c r="Q31" s="64">
        <v>1062183</v>
      </c>
      <c r="R31" s="162">
        <v>16.899999999999999</v>
      </c>
      <c r="T31" s="64" t="s">
        <v>471</v>
      </c>
      <c r="U31">
        <v>0</v>
      </c>
    </row>
    <row r="32" spans="1:22" ht="15" customHeight="1" x14ac:dyDescent="0.3">
      <c r="A32" s="110">
        <v>89908</v>
      </c>
      <c r="B32" s="110" t="s">
        <v>11</v>
      </c>
      <c r="C32" s="110">
        <v>84</v>
      </c>
      <c r="D32" s="110">
        <v>58</v>
      </c>
      <c r="E32" s="188">
        <v>10.61</v>
      </c>
      <c r="F32" s="186">
        <v>7686.6</v>
      </c>
      <c r="G32" s="111"/>
      <c r="H32" s="110"/>
      <c r="I32" s="193" t="s">
        <v>696</v>
      </c>
      <c r="J32" s="62">
        <f t="shared" si="0"/>
        <v>89908</v>
      </c>
      <c r="K32" s="195">
        <f t="shared" si="1"/>
        <v>-7686.6</v>
      </c>
      <c r="L32" s="62">
        <f t="shared" si="2"/>
        <v>1084058</v>
      </c>
      <c r="M32" s="62">
        <v>1</v>
      </c>
      <c r="N32" s="62">
        <f t="shared" si="3"/>
        <v>84</v>
      </c>
      <c r="O32" s="62">
        <f t="shared" si="4"/>
        <v>58</v>
      </c>
      <c r="P32"/>
      <c r="Q32" s="64">
        <v>1062184</v>
      </c>
      <c r="R32" s="162">
        <v>17</v>
      </c>
    </row>
    <row r="33" spans="1:18" ht="15" customHeight="1" x14ac:dyDescent="0.3">
      <c r="A33" s="78">
        <v>89992</v>
      </c>
      <c r="B33" s="78" t="s">
        <v>9</v>
      </c>
      <c r="C33" s="78">
        <v>90</v>
      </c>
      <c r="D33" s="78">
        <v>39</v>
      </c>
      <c r="E33" s="78">
        <v>440</v>
      </c>
      <c r="F33" s="78">
        <v>1760</v>
      </c>
      <c r="G33" s="79">
        <v>45933</v>
      </c>
      <c r="H33" s="78" t="s">
        <v>12</v>
      </c>
      <c r="I33" s="189" t="s">
        <v>681</v>
      </c>
      <c r="J33" s="62">
        <f t="shared" si="0"/>
        <v>89992</v>
      </c>
      <c r="K33" s="195">
        <f t="shared" si="1"/>
        <v>1760</v>
      </c>
      <c r="L33" s="62">
        <f t="shared" si="2"/>
        <v>1090039</v>
      </c>
      <c r="M33" s="62">
        <v>1</v>
      </c>
      <c r="N33" s="62">
        <f t="shared" si="3"/>
        <v>90</v>
      </c>
      <c r="O33" s="62">
        <f t="shared" si="4"/>
        <v>39</v>
      </c>
      <c r="P33"/>
      <c r="Q33" s="64">
        <v>1067177</v>
      </c>
      <c r="R33" s="162">
        <v>-6.4</v>
      </c>
    </row>
    <row r="34" spans="1:18" ht="15" customHeight="1" x14ac:dyDescent="0.3">
      <c r="A34" s="78">
        <v>89992</v>
      </c>
      <c r="B34" s="78" t="s">
        <v>9</v>
      </c>
      <c r="C34" s="78">
        <v>89</v>
      </c>
      <c r="D34" s="78">
        <v>38</v>
      </c>
      <c r="E34" s="78">
        <v>440</v>
      </c>
      <c r="F34" s="78">
        <v>1760</v>
      </c>
      <c r="J34" s="62">
        <f t="shared" si="0"/>
        <v>89992</v>
      </c>
      <c r="K34" s="195">
        <f t="shared" si="1"/>
        <v>1760</v>
      </c>
      <c r="L34" s="62">
        <f t="shared" si="2"/>
        <v>1089038</v>
      </c>
      <c r="M34" s="62">
        <v>1</v>
      </c>
      <c r="N34" s="62">
        <f t="shared" si="3"/>
        <v>89</v>
      </c>
      <c r="O34" s="62">
        <f t="shared" si="4"/>
        <v>38</v>
      </c>
      <c r="P34"/>
      <c r="Q34" s="64">
        <v>1068180</v>
      </c>
      <c r="R34" s="162">
        <v>-108</v>
      </c>
    </row>
    <row r="35" spans="1:18" ht="15.75" customHeight="1" x14ac:dyDescent="0.3">
      <c r="A35" s="78">
        <v>89992</v>
      </c>
      <c r="B35" s="78" t="s">
        <v>11</v>
      </c>
      <c r="C35" s="78">
        <v>90</v>
      </c>
      <c r="D35" s="78">
        <v>38</v>
      </c>
      <c r="E35" s="78">
        <v>880</v>
      </c>
      <c r="F35" s="78">
        <v>3520</v>
      </c>
      <c r="J35" s="62">
        <f t="shared" ref="J35:J66" si="10">A35</f>
        <v>89992</v>
      </c>
      <c r="K35" s="195">
        <f t="shared" ref="K35:K66" si="11">IF(B35="To",-F35,IF(B35="From",F35,"FALSE"))</f>
        <v>-3520</v>
      </c>
      <c r="L35" s="62">
        <f t="shared" ref="L35:L66" si="12">1000000+C35*1000+D35</f>
        <v>1090038</v>
      </c>
      <c r="M35" s="62">
        <v>1</v>
      </c>
      <c r="N35" s="62">
        <f t="shared" ref="N35:N66" si="13">C35</f>
        <v>90</v>
      </c>
      <c r="O35" s="62">
        <f t="shared" ref="O35:O66" si="14">D35</f>
        <v>38</v>
      </c>
      <c r="P35"/>
      <c r="Q35" s="64">
        <v>1069058</v>
      </c>
      <c r="R35" s="162">
        <v>99</v>
      </c>
    </row>
    <row r="36" spans="1:18" ht="15" customHeight="1" x14ac:dyDescent="0.3">
      <c r="A36" s="110">
        <v>89409</v>
      </c>
      <c r="B36" s="110" t="s">
        <v>9</v>
      </c>
      <c r="C36" s="110">
        <v>73</v>
      </c>
      <c r="D36" s="110">
        <v>138</v>
      </c>
      <c r="E36" s="110">
        <v>3.5</v>
      </c>
      <c r="F36" s="110">
        <v>10.5</v>
      </c>
      <c r="G36" s="111">
        <v>45664</v>
      </c>
      <c r="H36" s="110" t="s">
        <v>10</v>
      </c>
      <c r="I36" s="191"/>
      <c r="J36" s="62">
        <f t="shared" si="10"/>
        <v>89409</v>
      </c>
      <c r="K36" s="195">
        <f t="shared" si="11"/>
        <v>10.5</v>
      </c>
      <c r="L36" s="62">
        <f t="shared" si="12"/>
        <v>1073138</v>
      </c>
      <c r="M36" s="62">
        <v>1</v>
      </c>
      <c r="N36" s="62">
        <f t="shared" si="13"/>
        <v>73</v>
      </c>
      <c r="O36" s="62">
        <f t="shared" si="14"/>
        <v>138</v>
      </c>
      <c r="P36"/>
      <c r="Q36" s="64">
        <v>1069161</v>
      </c>
      <c r="R36" s="162">
        <v>-215.4</v>
      </c>
    </row>
    <row r="37" spans="1:18" ht="15" customHeight="1" x14ac:dyDescent="0.3">
      <c r="A37" s="110">
        <v>89409</v>
      </c>
      <c r="B37" s="110" t="s">
        <v>9</v>
      </c>
      <c r="C37" s="110">
        <v>74</v>
      </c>
      <c r="D37" s="110">
        <v>137</v>
      </c>
      <c r="E37" s="110">
        <v>3.5</v>
      </c>
      <c r="F37" s="110">
        <v>10.5</v>
      </c>
      <c r="G37" s="111"/>
      <c r="H37" s="110"/>
      <c r="I37" s="191"/>
      <c r="J37" s="62">
        <f t="shared" si="10"/>
        <v>89409</v>
      </c>
      <c r="K37" s="195">
        <f t="shared" si="11"/>
        <v>10.5</v>
      </c>
      <c r="L37" s="62">
        <f t="shared" si="12"/>
        <v>1074137</v>
      </c>
      <c r="M37" s="62">
        <v>1</v>
      </c>
      <c r="N37" s="62">
        <f t="shared" si="13"/>
        <v>74</v>
      </c>
      <c r="O37" s="62">
        <f t="shared" si="14"/>
        <v>137</v>
      </c>
      <c r="P37"/>
      <c r="Q37" s="64">
        <v>1069162</v>
      </c>
      <c r="R37" s="162">
        <v>215.4</v>
      </c>
    </row>
    <row r="38" spans="1:18" ht="15" customHeight="1" x14ac:dyDescent="0.3">
      <c r="A38" s="110">
        <v>89409</v>
      </c>
      <c r="B38" s="110" t="s">
        <v>11</v>
      </c>
      <c r="C38" s="110">
        <v>83</v>
      </c>
      <c r="D38" s="110">
        <v>153</v>
      </c>
      <c r="E38" s="110">
        <v>7</v>
      </c>
      <c r="F38" s="110">
        <v>21</v>
      </c>
      <c r="G38" s="111"/>
      <c r="H38" s="110"/>
      <c r="I38" s="191"/>
      <c r="J38" s="62">
        <f t="shared" si="10"/>
        <v>89409</v>
      </c>
      <c r="K38" s="195">
        <f t="shared" si="11"/>
        <v>-21</v>
      </c>
      <c r="L38" s="62">
        <f t="shared" si="12"/>
        <v>1083153</v>
      </c>
      <c r="M38" s="62">
        <v>1</v>
      </c>
      <c r="N38" s="62">
        <f t="shared" si="13"/>
        <v>83</v>
      </c>
      <c r="O38" s="62">
        <f t="shared" si="14"/>
        <v>153</v>
      </c>
      <c r="P38"/>
      <c r="Q38" s="64">
        <v>1073138</v>
      </c>
      <c r="R38" s="162">
        <v>81.45</v>
      </c>
    </row>
    <row r="39" spans="1:18" ht="15" customHeight="1" x14ac:dyDescent="0.3">
      <c r="A39" s="78">
        <v>89433</v>
      </c>
      <c r="B39" s="78" t="s">
        <v>9</v>
      </c>
      <c r="C39" s="78">
        <v>69</v>
      </c>
      <c r="D39" s="78">
        <v>161</v>
      </c>
      <c r="E39" s="78" t="s">
        <v>15</v>
      </c>
      <c r="F39" s="78">
        <v>215.4</v>
      </c>
      <c r="G39" s="79">
        <v>45665</v>
      </c>
      <c r="H39" s="78" t="s">
        <v>12</v>
      </c>
      <c r="I39" s="189" t="s">
        <v>680</v>
      </c>
      <c r="J39" s="62">
        <f t="shared" si="10"/>
        <v>89433</v>
      </c>
      <c r="K39" s="195">
        <f t="shared" si="11"/>
        <v>215.4</v>
      </c>
      <c r="L39" s="62">
        <f t="shared" si="12"/>
        <v>1069161</v>
      </c>
      <c r="M39" s="62">
        <v>1</v>
      </c>
      <c r="N39" s="62">
        <f t="shared" si="13"/>
        <v>69</v>
      </c>
      <c r="O39" s="62">
        <f t="shared" si="14"/>
        <v>161</v>
      </c>
      <c r="P39"/>
      <c r="Q39" s="64">
        <v>1073164</v>
      </c>
      <c r="R39" s="162">
        <v>-32.4</v>
      </c>
    </row>
    <row r="40" spans="1:18" ht="15" customHeight="1" x14ac:dyDescent="0.3">
      <c r="A40" s="78">
        <v>89433</v>
      </c>
      <c r="B40" s="78" t="s">
        <v>9</v>
      </c>
      <c r="C40" s="78">
        <v>69</v>
      </c>
      <c r="D40" s="78">
        <v>162</v>
      </c>
      <c r="E40" s="78" t="s">
        <v>15</v>
      </c>
      <c r="F40" s="78">
        <v>215.4</v>
      </c>
      <c r="J40" s="62">
        <f t="shared" si="10"/>
        <v>89433</v>
      </c>
      <c r="K40" s="195">
        <f t="shared" si="11"/>
        <v>215.4</v>
      </c>
      <c r="L40" s="62">
        <f t="shared" si="12"/>
        <v>1069162</v>
      </c>
      <c r="M40" s="62">
        <v>1</v>
      </c>
      <c r="N40" s="62">
        <f t="shared" si="13"/>
        <v>69</v>
      </c>
      <c r="O40" s="62">
        <f t="shared" si="14"/>
        <v>162</v>
      </c>
      <c r="P40"/>
      <c r="Q40" s="64">
        <v>1074137</v>
      </c>
      <c r="R40" s="162">
        <v>70.150000000000006</v>
      </c>
    </row>
    <row r="41" spans="1:18" ht="15" customHeight="1" x14ac:dyDescent="0.3">
      <c r="A41" s="78">
        <v>89433</v>
      </c>
      <c r="B41" s="78" t="s">
        <v>11</v>
      </c>
      <c r="C41" s="78">
        <v>69</v>
      </c>
      <c r="D41" s="78">
        <v>161</v>
      </c>
      <c r="F41" s="78">
        <v>430.8</v>
      </c>
      <c r="I41" s="189" t="s">
        <v>667</v>
      </c>
      <c r="J41" s="62">
        <f t="shared" si="10"/>
        <v>89433</v>
      </c>
      <c r="K41" s="195">
        <f t="shared" si="11"/>
        <v>-430.8</v>
      </c>
      <c r="L41" s="62">
        <f t="shared" si="12"/>
        <v>1069161</v>
      </c>
      <c r="M41" s="62">
        <v>1</v>
      </c>
      <c r="N41" s="62">
        <f t="shared" si="13"/>
        <v>69</v>
      </c>
      <c r="O41" s="62">
        <f t="shared" si="14"/>
        <v>161</v>
      </c>
      <c r="P41"/>
      <c r="Q41" s="64">
        <v>1075156</v>
      </c>
      <c r="R41" s="162">
        <v>-26.5</v>
      </c>
    </row>
    <row r="42" spans="1:18" ht="15" customHeight="1" x14ac:dyDescent="0.3">
      <c r="A42" s="110">
        <v>89344</v>
      </c>
      <c r="B42" s="110" t="s">
        <v>9</v>
      </c>
      <c r="C42" s="110">
        <v>73</v>
      </c>
      <c r="D42" s="110">
        <v>138</v>
      </c>
      <c r="E42" s="110">
        <v>4</v>
      </c>
      <c r="F42" s="110">
        <v>11.3</v>
      </c>
      <c r="G42" s="111">
        <v>45686</v>
      </c>
      <c r="H42" s="110" t="s">
        <v>10</v>
      </c>
      <c r="I42" s="191" t="s">
        <v>679</v>
      </c>
      <c r="J42" s="62">
        <f t="shared" si="10"/>
        <v>89344</v>
      </c>
      <c r="K42" s="195">
        <f t="shared" si="11"/>
        <v>11.3</v>
      </c>
      <c r="L42" s="62">
        <f t="shared" si="12"/>
        <v>1073138</v>
      </c>
      <c r="M42" s="62">
        <v>1</v>
      </c>
      <c r="N42" s="62">
        <f t="shared" si="13"/>
        <v>73</v>
      </c>
      <c r="O42" s="62">
        <f t="shared" si="14"/>
        <v>138</v>
      </c>
      <c r="P42"/>
      <c r="Q42" s="64">
        <v>1080159</v>
      </c>
      <c r="R42" s="162">
        <v>-28.2</v>
      </c>
    </row>
    <row r="43" spans="1:18" ht="15" customHeight="1" x14ac:dyDescent="0.3">
      <c r="A43" s="110">
        <v>89344</v>
      </c>
      <c r="B43" s="110" t="s">
        <v>11</v>
      </c>
      <c r="C43" s="110">
        <v>50</v>
      </c>
      <c r="D43" s="110">
        <v>189</v>
      </c>
      <c r="E43" s="110" t="s">
        <v>15</v>
      </c>
      <c r="F43" s="110">
        <v>11.3</v>
      </c>
      <c r="G43" s="111"/>
      <c r="H43" s="110"/>
      <c r="I43" s="191"/>
      <c r="J43" s="62">
        <f t="shared" si="10"/>
        <v>89344</v>
      </c>
      <c r="K43" s="195">
        <f t="shared" si="11"/>
        <v>-11.3</v>
      </c>
      <c r="L43" s="62">
        <f t="shared" si="12"/>
        <v>1050189</v>
      </c>
      <c r="M43" s="62">
        <v>1</v>
      </c>
      <c r="N43" s="62">
        <f t="shared" si="13"/>
        <v>50</v>
      </c>
      <c r="O43" s="62">
        <f t="shared" si="14"/>
        <v>189</v>
      </c>
      <c r="P43"/>
      <c r="Q43" s="64">
        <v>1081068</v>
      </c>
      <c r="R43" s="162">
        <v>-99</v>
      </c>
    </row>
    <row r="44" spans="1:18" ht="15" customHeight="1" x14ac:dyDescent="0.3">
      <c r="A44" s="78">
        <v>89478</v>
      </c>
      <c r="B44" s="78" t="s">
        <v>9</v>
      </c>
      <c r="C44" s="78">
        <v>73</v>
      </c>
      <c r="D44" s="78">
        <v>138</v>
      </c>
      <c r="E44" s="78">
        <v>4.45</v>
      </c>
      <c r="F44" s="78">
        <v>13.25</v>
      </c>
      <c r="G44" s="79">
        <v>45706</v>
      </c>
      <c r="H44" s="78" t="s">
        <v>10</v>
      </c>
      <c r="I44" s="189" t="s">
        <v>678</v>
      </c>
      <c r="J44" s="62">
        <f t="shared" si="10"/>
        <v>89478</v>
      </c>
      <c r="K44" s="195">
        <f t="shared" si="11"/>
        <v>13.25</v>
      </c>
      <c r="L44" s="62">
        <f t="shared" si="12"/>
        <v>1073138</v>
      </c>
      <c r="M44" s="62">
        <v>1</v>
      </c>
      <c r="N44" s="62">
        <f t="shared" si="13"/>
        <v>73</v>
      </c>
      <c r="O44" s="62">
        <f t="shared" si="14"/>
        <v>138</v>
      </c>
      <c r="P44"/>
      <c r="Q44" s="64">
        <v>1082059</v>
      </c>
      <c r="R44" s="162">
        <v>1.77</v>
      </c>
    </row>
    <row r="45" spans="1:18" ht="15" customHeight="1" x14ac:dyDescent="0.3">
      <c r="A45" s="78">
        <v>89478</v>
      </c>
      <c r="B45" s="78" t="s">
        <v>9</v>
      </c>
      <c r="C45" s="78">
        <v>74</v>
      </c>
      <c r="D45" s="78">
        <v>137</v>
      </c>
      <c r="E45" s="78">
        <v>4.45</v>
      </c>
      <c r="F45" s="78">
        <v>13.25</v>
      </c>
      <c r="J45" s="62">
        <f t="shared" si="10"/>
        <v>89478</v>
      </c>
      <c r="K45" s="195">
        <f t="shared" si="11"/>
        <v>13.25</v>
      </c>
      <c r="L45" s="62">
        <f t="shared" si="12"/>
        <v>1074137</v>
      </c>
      <c r="M45" s="62">
        <v>1</v>
      </c>
      <c r="N45" s="62">
        <f t="shared" si="13"/>
        <v>74</v>
      </c>
      <c r="O45" s="62">
        <f t="shared" si="14"/>
        <v>137</v>
      </c>
      <c r="P45"/>
      <c r="Q45" s="64">
        <v>1083058</v>
      </c>
      <c r="R45" s="162">
        <v>5.31</v>
      </c>
    </row>
    <row r="46" spans="1:18" ht="15" customHeight="1" x14ac:dyDescent="0.3">
      <c r="A46" s="78">
        <v>89478</v>
      </c>
      <c r="B46" s="78" t="s">
        <v>11</v>
      </c>
      <c r="C46" s="78">
        <v>75</v>
      </c>
      <c r="D46" s="78">
        <v>156</v>
      </c>
      <c r="E46" s="78" t="s">
        <v>15</v>
      </c>
      <c r="F46" s="78">
        <v>26.5</v>
      </c>
      <c r="J46" s="62">
        <f t="shared" si="10"/>
        <v>89478</v>
      </c>
      <c r="K46" s="195">
        <f t="shared" si="11"/>
        <v>-26.5</v>
      </c>
      <c r="L46" s="62">
        <f t="shared" si="12"/>
        <v>1075156</v>
      </c>
      <c r="M46" s="62">
        <v>1</v>
      </c>
      <c r="N46" s="62">
        <f t="shared" si="13"/>
        <v>75</v>
      </c>
      <c r="O46" s="62">
        <f t="shared" si="14"/>
        <v>156</v>
      </c>
      <c r="P46"/>
      <c r="Q46" s="64">
        <v>1083060</v>
      </c>
      <c r="R46" s="162">
        <v>-3.54</v>
      </c>
    </row>
    <row r="47" spans="1:18" ht="15" customHeight="1" x14ac:dyDescent="0.3">
      <c r="A47" s="110">
        <v>89500</v>
      </c>
      <c r="B47" s="110" t="s">
        <v>9</v>
      </c>
      <c r="C47" s="110">
        <v>61</v>
      </c>
      <c r="D47" s="110">
        <v>183</v>
      </c>
      <c r="E47" s="110">
        <v>58.5</v>
      </c>
      <c r="F47" s="110">
        <v>141.80000000000001</v>
      </c>
      <c r="G47" s="111">
        <v>45715</v>
      </c>
      <c r="H47" s="110" t="s">
        <v>10</v>
      </c>
      <c r="I47" s="191" t="s">
        <v>677</v>
      </c>
      <c r="J47" s="62">
        <f t="shared" si="10"/>
        <v>89500</v>
      </c>
      <c r="K47" s="195">
        <f t="shared" si="11"/>
        <v>141.80000000000001</v>
      </c>
      <c r="L47" s="62">
        <f t="shared" si="12"/>
        <v>1061183</v>
      </c>
      <c r="M47" s="62">
        <v>1</v>
      </c>
      <c r="N47" s="62">
        <f t="shared" si="13"/>
        <v>61</v>
      </c>
      <c r="O47" s="62">
        <f t="shared" si="14"/>
        <v>183</v>
      </c>
      <c r="P47"/>
      <c r="Q47" s="64">
        <v>1083136</v>
      </c>
      <c r="R47" s="162">
        <v>-41.6</v>
      </c>
    </row>
    <row r="48" spans="1:18" ht="15" customHeight="1" x14ac:dyDescent="0.3">
      <c r="A48" s="110">
        <v>89500</v>
      </c>
      <c r="B48" s="110" t="s">
        <v>11</v>
      </c>
      <c r="C48" s="110">
        <v>60</v>
      </c>
      <c r="D48" s="110">
        <v>182</v>
      </c>
      <c r="E48" s="110" t="s">
        <v>15</v>
      </c>
      <c r="F48" s="110">
        <v>141.80000000000001</v>
      </c>
      <c r="G48" s="111"/>
      <c r="H48" s="110"/>
      <c r="I48" s="191"/>
      <c r="J48" s="62">
        <f t="shared" si="10"/>
        <v>89500</v>
      </c>
      <c r="K48" s="195">
        <f t="shared" si="11"/>
        <v>-141.80000000000001</v>
      </c>
      <c r="L48" s="62">
        <f t="shared" si="12"/>
        <v>1060182</v>
      </c>
      <c r="M48" s="62">
        <v>1</v>
      </c>
      <c r="N48" s="62">
        <f t="shared" si="13"/>
        <v>60</v>
      </c>
      <c r="O48" s="62">
        <f t="shared" si="14"/>
        <v>182</v>
      </c>
      <c r="P48"/>
      <c r="Q48" s="64">
        <v>1083153</v>
      </c>
      <c r="R48" s="162">
        <v>-21</v>
      </c>
    </row>
    <row r="49" spans="1:18" ht="15" customHeight="1" x14ac:dyDescent="0.3">
      <c r="A49" s="78">
        <v>89524</v>
      </c>
      <c r="B49" s="78" t="s">
        <v>9</v>
      </c>
      <c r="C49" s="78">
        <v>73</v>
      </c>
      <c r="D49" s="78">
        <v>138</v>
      </c>
      <c r="E49" s="78">
        <v>5</v>
      </c>
      <c r="F49" s="78">
        <v>14.1</v>
      </c>
      <c r="G49" s="79">
        <v>45742</v>
      </c>
      <c r="H49" s="78" t="s">
        <v>10</v>
      </c>
      <c r="I49" s="189" t="s">
        <v>676</v>
      </c>
      <c r="J49" s="62">
        <f t="shared" si="10"/>
        <v>89524</v>
      </c>
      <c r="K49" s="195">
        <f t="shared" si="11"/>
        <v>14.1</v>
      </c>
      <c r="L49" s="62">
        <f t="shared" si="12"/>
        <v>1073138</v>
      </c>
      <c r="M49" s="62">
        <v>1</v>
      </c>
      <c r="N49" s="62">
        <f t="shared" si="13"/>
        <v>73</v>
      </c>
      <c r="O49" s="62">
        <f t="shared" si="14"/>
        <v>138</v>
      </c>
      <c r="P49"/>
      <c r="Q49" s="64">
        <v>1084058</v>
      </c>
      <c r="R49" s="162">
        <v>-3.5399999999999636</v>
      </c>
    </row>
    <row r="50" spans="1:18" ht="15" customHeight="1" x14ac:dyDescent="0.3">
      <c r="A50" s="78">
        <v>89524</v>
      </c>
      <c r="B50" s="78" t="s">
        <v>9</v>
      </c>
      <c r="C50" s="78">
        <v>74</v>
      </c>
      <c r="D50" s="78">
        <v>137</v>
      </c>
      <c r="E50" s="78">
        <v>5</v>
      </c>
      <c r="F50" s="78">
        <v>14.1</v>
      </c>
      <c r="J50" s="62">
        <f t="shared" si="10"/>
        <v>89524</v>
      </c>
      <c r="K50" s="195">
        <f t="shared" si="11"/>
        <v>14.1</v>
      </c>
      <c r="L50" s="62">
        <f t="shared" si="12"/>
        <v>1074137</v>
      </c>
      <c r="M50" s="62">
        <v>1</v>
      </c>
      <c r="N50" s="62">
        <f t="shared" si="13"/>
        <v>74</v>
      </c>
      <c r="O50" s="62">
        <f t="shared" si="14"/>
        <v>137</v>
      </c>
      <c r="P50"/>
      <c r="Q50" s="64">
        <v>1084146</v>
      </c>
      <c r="R50" s="162">
        <v>18.8</v>
      </c>
    </row>
    <row r="51" spans="1:18" ht="15" customHeight="1" x14ac:dyDescent="0.3">
      <c r="A51" s="78">
        <v>89524</v>
      </c>
      <c r="B51" s="78" t="s">
        <v>11</v>
      </c>
      <c r="C51" s="78">
        <v>80</v>
      </c>
      <c r="D51" s="78">
        <v>159</v>
      </c>
      <c r="E51" s="78" t="s">
        <v>15</v>
      </c>
      <c r="F51" s="78">
        <v>28.2</v>
      </c>
      <c r="J51" s="62">
        <f t="shared" si="10"/>
        <v>89524</v>
      </c>
      <c r="K51" s="195">
        <f t="shared" si="11"/>
        <v>-28.2</v>
      </c>
      <c r="L51" s="62">
        <f t="shared" si="12"/>
        <v>1080159</v>
      </c>
      <c r="M51" s="62">
        <v>1</v>
      </c>
      <c r="N51" s="62">
        <f t="shared" si="13"/>
        <v>80</v>
      </c>
      <c r="O51" s="62">
        <f t="shared" si="14"/>
        <v>159</v>
      </c>
      <c r="P51"/>
      <c r="Q51" s="64">
        <v>1089038</v>
      </c>
      <c r="R51" s="162">
        <v>1760</v>
      </c>
    </row>
    <row r="52" spans="1:18" ht="15" customHeight="1" x14ac:dyDescent="0.3">
      <c r="A52" s="110">
        <v>89182</v>
      </c>
      <c r="B52" s="110" t="s">
        <v>9</v>
      </c>
      <c r="C52" s="110">
        <v>61</v>
      </c>
      <c r="D52" s="110">
        <v>184</v>
      </c>
      <c r="E52" s="110">
        <v>9.3000000000000007</v>
      </c>
      <c r="F52" s="110">
        <v>16.899999999999999</v>
      </c>
      <c r="G52" s="111">
        <v>45735</v>
      </c>
      <c r="H52" s="110" t="s">
        <v>10</v>
      </c>
      <c r="I52" s="191" t="s">
        <v>675</v>
      </c>
      <c r="J52" s="62">
        <f t="shared" si="10"/>
        <v>89182</v>
      </c>
      <c r="K52" s="195">
        <f t="shared" si="11"/>
        <v>16.899999999999999</v>
      </c>
      <c r="L52" s="62">
        <f t="shared" si="12"/>
        <v>1061184</v>
      </c>
      <c r="M52" s="62">
        <v>1</v>
      </c>
      <c r="N52" s="62">
        <f t="shared" si="13"/>
        <v>61</v>
      </c>
      <c r="O52" s="62">
        <f t="shared" si="14"/>
        <v>184</v>
      </c>
      <c r="P52"/>
      <c r="Q52" s="64">
        <v>1090038</v>
      </c>
      <c r="R52" s="162">
        <v>-3520</v>
      </c>
    </row>
    <row r="53" spans="1:18" ht="15" customHeight="1" x14ac:dyDescent="0.3">
      <c r="A53" s="110">
        <v>89182</v>
      </c>
      <c r="B53" s="110" t="s">
        <v>9</v>
      </c>
      <c r="C53" s="110">
        <v>62</v>
      </c>
      <c r="D53" s="110">
        <v>183</v>
      </c>
      <c r="E53" s="110">
        <v>9.3000000000000007</v>
      </c>
      <c r="F53" s="110">
        <v>16.899999999999999</v>
      </c>
      <c r="G53" s="111"/>
      <c r="H53" s="110"/>
      <c r="I53" s="191"/>
      <c r="J53" s="62">
        <f t="shared" si="10"/>
        <v>89182</v>
      </c>
      <c r="K53" s="195">
        <f t="shared" si="11"/>
        <v>16.899999999999999</v>
      </c>
      <c r="L53" s="62">
        <f t="shared" si="12"/>
        <v>1062183</v>
      </c>
      <c r="M53" s="62">
        <v>1</v>
      </c>
      <c r="N53" s="62">
        <f t="shared" si="13"/>
        <v>62</v>
      </c>
      <c r="O53" s="62">
        <f t="shared" si="14"/>
        <v>183</v>
      </c>
      <c r="P53"/>
      <c r="Q53" s="64">
        <v>1090039</v>
      </c>
      <c r="R53" s="162">
        <v>1760</v>
      </c>
    </row>
    <row r="54" spans="1:18" ht="15" customHeight="1" x14ac:dyDescent="0.3">
      <c r="A54" s="110">
        <v>89182</v>
      </c>
      <c r="B54" s="110" t="s">
        <v>9</v>
      </c>
      <c r="C54" s="110">
        <v>62</v>
      </c>
      <c r="D54" s="110">
        <v>184</v>
      </c>
      <c r="E54" s="110">
        <v>9.4</v>
      </c>
      <c r="F54" s="110">
        <v>17</v>
      </c>
      <c r="G54" s="111"/>
      <c r="H54" s="110"/>
      <c r="I54" s="191"/>
      <c r="J54" s="62">
        <f t="shared" si="10"/>
        <v>89182</v>
      </c>
      <c r="K54" s="195">
        <f t="shared" si="11"/>
        <v>17</v>
      </c>
      <c r="L54" s="62">
        <f t="shared" si="12"/>
        <v>1062184</v>
      </c>
      <c r="M54" s="62">
        <v>1</v>
      </c>
      <c r="N54" s="62">
        <f t="shared" si="13"/>
        <v>62</v>
      </c>
      <c r="O54" s="62">
        <f t="shared" si="14"/>
        <v>184</v>
      </c>
      <c r="P54"/>
      <c r="Q54" s="64">
        <v>1096116</v>
      </c>
      <c r="R54" s="162">
        <v>0</v>
      </c>
    </row>
    <row r="55" spans="1:18" ht="15" customHeight="1" x14ac:dyDescent="0.3">
      <c r="A55" s="110">
        <v>89182</v>
      </c>
      <c r="B55" s="110" t="s">
        <v>11</v>
      </c>
      <c r="C55" s="110">
        <v>60</v>
      </c>
      <c r="D55" s="110">
        <v>182</v>
      </c>
      <c r="E55" s="110" t="s">
        <v>15</v>
      </c>
      <c r="F55" s="110">
        <v>50.8</v>
      </c>
      <c r="G55" s="111"/>
      <c r="H55" s="110"/>
      <c r="I55" s="191"/>
      <c r="J55" s="62">
        <f t="shared" si="10"/>
        <v>89182</v>
      </c>
      <c r="K55" s="195">
        <f t="shared" si="11"/>
        <v>-50.8</v>
      </c>
      <c r="L55" s="62">
        <f t="shared" si="12"/>
        <v>1060182</v>
      </c>
      <c r="M55" s="62">
        <v>1</v>
      </c>
      <c r="N55" s="62">
        <f t="shared" si="13"/>
        <v>60</v>
      </c>
      <c r="O55" s="62">
        <f t="shared" si="14"/>
        <v>182</v>
      </c>
      <c r="P55"/>
      <c r="Q55" s="64" t="s">
        <v>504</v>
      </c>
      <c r="R55" s="162"/>
    </row>
    <row r="56" spans="1:18" ht="15" customHeight="1" x14ac:dyDescent="0.3">
      <c r="A56" s="78">
        <v>88832</v>
      </c>
      <c r="B56" s="78" t="s">
        <v>9</v>
      </c>
      <c r="C56" s="78">
        <v>9</v>
      </c>
      <c r="D56" s="78">
        <v>108</v>
      </c>
      <c r="E56" s="78">
        <v>2</v>
      </c>
      <c r="F56" s="78">
        <v>6</v>
      </c>
      <c r="G56" s="79">
        <v>45735</v>
      </c>
      <c r="H56" s="78" t="s">
        <v>10</v>
      </c>
      <c r="I56" s="189" t="s">
        <v>674</v>
      </c>
      <c r="J56" s="62">
        <f t="shared" si="10"/>
        <v>88832</v>
      </c>
      <c r="K56" s="195">
        <f t="shared" si="11"/>
        <v>6</v>
      </c>
      <c r="L56" s="62">
        <f t="shared" si="12"/>
        <v>1009108</v>
      </c>
      <c r="M56" s="62">
        <v>1</v>
      </c>
      <c r="N56" s="62">
        <f t="shared" si="13"/>
        <v>9</v>
      </c>
      <c r="O56" s="62">
        <f t="shared" si="14"/>
        <v>108</v>
      </c>
      <c r="P56"/>
      <c r="Q56" s="64" t="s">
        <v>471</v>
      </c>
      <c r="R56" s="162">
        <v>0</v>
      </c>
    </row>
    <row r="57" spans="1:18" ht="15" customHeight="1" x14ac:dyDescent="0.3">
      <c r="A57" s="78">
        <v>88832</v>
      </c>
      <c r="B57" s="78" t="s">
        <v>11</v>
      </c>
      <c r="C57" s="78">
        <v>27</v>
      </c>
      <c r="D57" s="78">
        <v>109</v>
      </c>
      <c r="E57" s="78">
        <v>2</v>
      </c>
      <c r="F57" s="78">
        <v>6</v>
      </c>
      <c r="J57" s="62">
        <f t="shared" si="10"/>
        <v>88832</v>
      </c>
      <c r="K57" s="195">
        <f t="shared" si="11"/>
        <v>-6</v>
      </c>
      <c r="L57" s="62">
        <f t="shared" si="12"/>
        <v>1027109</v>
      </c>
      <c r="M57" s="62">
        <v>1</v>
      </c>
      <c r="N57" s="62">
        <f t="shared" si="13"/>
        <v>27</v>
      </c>
      <c r="O57" s="62">
        <f t="shared" si="14"/>
        <v>109</v>
      </c>
      <c r="P57"/>
      <c r="Q57"/>
      <c r="R57"/>
    </row>
    <row r="58" spans="1:18" ht="15" customHeight="1" x14ac:dyDescent="0.3">
      <c r="A58" s="110">
        <v>89460</v>
      </c>
      <c r="B58" s="110" t="s">
        <v>9</v>
      </c>
      <c r="C58" s="110">
        <v>73</v>
      </c>
      <c r="D58" s="110">
        <v>138</v>
      </c>
      <c r="E58" s="110">
        <v>5.75</v>
      </c>
      <c r="F58" s="110">
        <v>16.2</v>
      </c>
      <c r="G58" s="111"/>
      <c r="H58" s="110"/>
      <c r="I58" s="191" t="s">
        <v>673</v>
      </c>
      <c r="J58" s="62">
        <f t="shared" si="10"/>
        <v>89460</v>
      </c>
      <c r="K58" s="195">
        <f t="shared" si="11"/>
        <v>16.2</v>
      </c>
      <c r="L58" s="62">
        <f t="shared" si="12"/>
        <v>1073138</v>
      </c>
      <c r="M58" s="62">
        <v>1</v>
      </c>
      <c r="N58" s="62">
        <f t="shared" si="13"/>
        <v>73</v>
      </c>
      <c r="O58" s="62">
        <f t="shared" si="14"/>
        <v>138</v>
      </c>
      <c r="P58"/>
      <c r="Q58"/>
      <c r="R58"/>
    </row>
    <row r="59" spans="1:18" ht="15" customHeight="1" x14ac:dyDescent="0.3">
      <c r="A59" s="110">
        <v>89460</v>
      </c>
      <c r="B59" s="110" t="s">
        <v>9</v>
      </c>
      <c r="C59" s="110">
        <v>74</v>
      </c>
      <c r="D59" s="110">
        <v>137</v>
      </c>
      <c r="E59" s="110">
        <v>5.75</v>
      </c>
      <c r="F59" s="110">
        <v>16.2</v>
      </c>
      <c r="G59" s="111"/>
      <c r="H59" s="110"/>
      <c r="I59" s="191"/>
      <c r="J59" s="62">
        <f t="shared" si="10"/>
        <v>89460</v>
      </c>
      <c r="K59" s="195">
        <f t="shared" si="11"/>
        <v>16.2</v>
      </c>
      <c r="L59" s="62">
        <f t="shared" si="12"/>
        <v>1074137</v>
      </c>
      <c r="M59" s="62">
        <v>1</v>
      </c>
      <c r="N59" s="62">
        <f t="shared" si="13"/>
        <v>74</v>
      </c>
      <c r="O59" s="62">
        <f t="shared" si="14"/>
        <v>137</v>
      </c>
      <c r="P59"/>
    </row>
    <row r="60" spans="1:18" ht="15" customHeight="1" x14ac:dyDescent="0.3">
      <c r="A60" s="110">
        <v>89460</v>
      </c>
      <c r="B60" s="110" t="s">
        <v>11</v>
      </c>
      <c r="C60" s="110">
        <v>73</v>
      </c>
      <c r="D60" s="110">
        <v>164</v>
      </c>
      <c r="E60" s="110" t="s">
        <v>15</v>
      </c>
      <c r="F60" s="110">
        <v>32.4</v>
      </c>
      <c r="G60" s="111"/>
      <c r="H60" s="110"/>
      <c r="I60" s="191"/>
      <c r="J60" s="62">
        <f t="shared" si="10"/>
        <v>89460</v>
      </c>
      <c r="K60" s="195">
        <f t="shared" si="11"/>
        <v>-32.4</v>
      </c>
      <c r="L60" s="62">
        <f t="shared" si="12"/>
        <v>1073164</v>
      </c>
      <c r="M60" s="62">
        <v>1</v>
      </c>
      <c r="N60" s="62">
        <f t="shared" si="13"/>
        <v>73</v>
      </c>
      <c r="O60" s="62">
        <f t="shared" si="14"/>
        <v>164</v>
      </c>
      <c r="P60"/>
    </row>
    <row r="61" spans="1:18" ht="15" customHeight="1" x14ac:dyDescent="0.3">
      <c r="A61" s="78">
        <v>87765</v>
      </c>
      <c r="B61" s="78" t="s">
        <v>9</v>
      </c>
      <c r="C61" s="78">
        <v>61</v>
      </c>
      <c r="D61" s="78">
        <v>176</v>
      </c>
      <c r="E61" s="78">
        <v>112</v>
      </c>
      <c r="F61" s="78">
        <v>108</v>
      </c>
      <c r="G61" s="79">
        <v>45758</v>
      </c>
      <c r="H61" s="78" t="s">
        <v>10</v>
      </c>
      <c r="I61" s="189" t="s">
        <v>672</v>
      </c>
      <c r="J61" s="62">
        <f t="shared" si="10"/>
        <v>87765</v>
      </c>
      <c r="K61" s="195">
        <f t="shared" si="11"/>
        <v>108</v>
      </c>
      <c r="L61" s="62">
        <f t="shared" si="12"/>
        <v>1061176</v>
      </c>
      <c r="M61" s="62">
        <v>1</v>
      </c>
      <c r="N61" s="62">
        <f t="shared" si="13"/>
        <v>61</v>
      </c>
      <c r="O61" s="62">
        <f t="shared" si="14"/>
        <v>176</v>
      </c>
      <c r="P61"/>
    </row>
    <row r="62" spans="1:18" ht="15" customHeight="1" x14ac:dyDescent="0.3">
      <c r="A62" s="78">
        <v>87765</v>
      </c>
      <c r="B62" s="78" t="s">
        <v>11</v>
      </c>
      <c r="C62" s="78">
        <v>68</v>
      </c>
      <c r="D62" s="78">
        <v>180</v>
      </c>
      <c r="E62" s="78">
        <v>112</v>
      </c>
      <c r="F62" s="78">
        <v>108</v>
      </c>
      <c r="J62" s="62">
        <f t="shared" si="10"/>
        <v>87765</v>
      </c>
      <c r="K62" s="195">
        <f t="shared" si="11"/>
        <v>-108</v>
      </c>
      <c r="L62" s="62">
        <f t="shared" si="12"/>
        <v>1068180</v>
      </c>
      <c r="M62" s="62">
        <v>1</v>
      </c>
      <c r="N62" s="62">
        <f t="shared" si="13"/>
        <v>68</v>
      </c>
      <c r="O62" s="62">
        <f t="shared" si="14"/>
        <v>180</v>
      </c>
      <c r="P62"/>
    </row>
    <row r="63" spans="1:18" ht="15" customHeight="1" x14ac:dyDescent="0.3">
      <c r="A63" s="110">
        <v>89629</v>
      </c>
      <c r="B63" s="110" t="s">
        <v>9</v>
      </c>
      <c r="C63" s="110">
        <v>73</v>
      </c>
      <c r="D63" s="110">
        <v>138</v>
      </c>
      <c r="E63" s="110">
        <v>1.1499999999999999</v>
      </c>
      <c r="F63" s="110">
        <v>3.2</v>
      </c>
      <c r="G63" s="111">
        <v>45768</v>
      </c>
      <c r="H63" s="110" t="s">
        <v>10</v>
      </c>
      <c r="I63" s="191" t="s">
        <v>671</v>
      </c>
      <c r="J63" s="62">
        <f t="shared" si="10"/>
        <v>89629</v>
      </c>
      <c r="K63" s="195">
        <f t="shared" si="11"/>
        <v>3.2</v>
      </c>
      <c r="L63" s="62">
        <f t="shared" si="12"/>
        <v>1073138</v>
      </c>
      <c r="M63" s="62">
        <v>1</v>
      </c>
      <c r="N63" s="62">
        <f t="shared" si="13"/>
        <v>73</v>
      </c>
      <c r="O63" s="62">
        <f t="shared" si="14"/>
        <v>138</v>
      </c>
      <c r="P63"/>
    </row>
    <row r="64" spans="1:18" ht="15" customHeight="1" x14ac:dyDescent="0.3">
      <c r="A64" s="110">
        <v>89629</v>
      </c>
      <c r="B64" s="110" t="s">
        <v>9</v>
      </c>
      <c r="C64" s="110">
        <v>74</v>
      </c>
      <c r="D64" s="110">
        <v>137</v>
      </c>
      <c r="E64" s="110">
        <v>1.1499999999999999</v>
      </c>
      <c r="F64" s="110">
        <v>3.2</v>
      </c>
      <c r="G64" s="111"/>
      <c r="H64" s="110"/>
      <c r="I64" s="191"/>
      <c r="J64" s="62">
        <f t="shared" si="10"/>
        <v>89629</v>
      </c>
      <c r="K64" s="195">
        <f t="shared" si="11"/>
        <v>3.2</v>
      </c>
      <c r="L64" s="62">
        <f t="shared" si="12"/>
        <v>1074137</v>
      </c>
      <c r="M64" s="62">
        <v>1</v>
      </c>
      <c r="N64" s="62">
        <f t="shared" si="13"/>
        <v>74</v>
      </c>
      <c r="O64" s="62">
        <f t="shared" si="14"/>
        <v>137</v>
      </c>
      <c r="P64"/>
    </row>
    <row r="65" spans="1:16" ht="15" customHeight="1" x14ac:dyDescent="0.3">
      <c r="A65" s="110">
        <v>89629</v>
      </c>
      <c r="B65" s="110" t="s">
        <v>11</v>
      </c>
      <c r="C65" s="110">
        <v>67</v>
      </c>
      <c r="D65" s="110">
        <v>177</v>
      </c>
      <c r="E65" s="110">
        <v>2.2999999999999998</v>
      </c>
      <c r="F65" s="110">
        <v>6.4</v>
      </c>
      <c r="G65" s="111"/>
      <c r="H65" s="110"/>
      <c r="I65" s="191"/>
      <c r="J65" s="62">
        <f t="shared" si="10"/>
        <v>89629</v>
      </c>
      <c r="K65" s="195">
        <f t="shared" si="11"/>
        <v>-6.4</v>
      </c>
      <c r="L65" s="62">
        <f t="shared" si="12"/>
        <v>1067177</v>
      </c>
      <c r="M65" s="62">
        <v>1</v>
      </c>
      <c r="N65" s="62">
        <f t="shared" si="13"/>
        <v>67</v>
      </c>
      <c r="O65" s="62">
        <f t="shared" si="14"/>
        <v>177</v>
      </c>
      <c r="P65"/>
    </row>
    <row r="66" spans="1:16" ht="15" customHeight="1" x14ac:dyDescent="0.3">
      <c r="A66" s="78">
        <v>89502</v>
      </c>
      <c r="B66" s="78" t="s">
        <v>9</v>
      </c>
      <c r="C66" s="78">
        <v>29</v>
      </c>
      <c r="D66" s="78">
        <v>156</v>
      </c>
      <c r="E66" s="78">
        <v>5.0999999999999996</v>
      </c>
      <c r="F66" s="78">
        <v>15.3</v>
      </c>
      <c r="G66" s="79">
        <v>45768</v>
      </c>
      <c r="H66" s="78" t="s">
        <v>10</v>
      </c>
      <c r="J66" s="62">
        <f t="shared" si="10"/>
        <v>89502</v>
      </c>
      <c r="K66" s="195">
        <f t="shared" si="11"/>
        <v>15.3</v>
      </c>
      <c r="L66" s="62">
        <f t="shared" si="12"/>
        <v>1029156</v>
      </c>
      <c r="M66" s="62">
        <v>1</v>
      </c>
      <c r="N66" s="62">
        <f t="shared" si="13"/>
        <v>29</v>
      </c>
      <c r="O66" s="62">
        <f t="shared" si="14"/>
        <v>156</v>
      </c>
      <c r="P66"/>
    </row>
    <row r="67" spans="1:16" ht="15" customHeight="1" x14ac:dyDescent="0.3">
      <c r="A67" s="78">
        <v>89502</v>
      </c>
      <c r="B67" s="78" t="s">
        <v>11</v>
      </c>
      <c r="C67" s="78">
        <v>35</v>
      </c>
      <c r="D67" s="78">
        <v>155</v>
      </c>
      <c r="E67" s="78">
        <v>2.5499999999999998</v>
      </c>
      <c r="F67" s="78">
        <v>7.65</v>
      </c>
      <c r="J67" s="62">
        <f t="shared" ref="J67:J83" si="15">A67</f>
        <v>89502</v>
      </c>
      <c r="K67" s="195">
        <f t="shared" ref="K67:K83" si="16">IF(B67="To",-F67,IF(B67="From",F67,"FALSE"))</f>
        <v>-7.65</v>
      </c>
      <c r="L67" s="62">
        <f t="shared" ref="L67:L83" si="17">1000000+C67*1000+D67</f>
        <v>1035155</v>
      </c>
      <c r="M67" s="62">
        <v>1</v>
      </c>
      <c r="N67" s="62">
        <f t="shared" ref="N67:N83" si="18">C67</f>
        <v>35</v>
      </c>
      <c r="O67" s="62">
        <f t="shared" ref="O67:O83" si="19">D67</f>
        <v>155</v>
      </c>
      <c r="P67"/>
    </row>
    <row r="68" spans="1:16" ht="15" customHeight="1" x14ac:dyDescent="0.3">
      <c r="A68" s="78">
        <v>89502</v>
      </c>
      <c r="B68" s="78" t="s">
        <v>11</v>
      </c>
      <c r="C68" s="78">
        <v>35</v>
      </c>
      <c r="D68" s="78">
        <v>156</v>
      </c>
      <c r="E68" s="78">
        <v>2.5499999999999998</v>
      </c>
      <c r="F68" s="78">
        <v>7.65</v>
      </c>
      <c r="J68" s="62">
        <f t="shared" si="15"/>
        <v>89502</v>
      </c>
      <c r="K68" s="195">
        <f t="shared" si="16"/>
        <v>-7.65</v>
      </c>
      <c r="L68" s="62">
        <f t="shared" si="17"/>
        <v>1035156</v>
      </c>
      <c r="M68" s="62">
        <v>1</v>
      </c>
      <c r="N68" s="62">
        <f t="shared" si="18"/>
        <v>35</v>
      </c>
      <c r="O68" s="62">
        <f t="shared" si="19"/>
        <v>156</v>
      </c>
      <c r="P68"/>
    </row>
    <row r="69" spans="1:16" ht="15" customHeight="1" x14ac:dyDescent="0.3">
      <c r="A69" s="110">
        <v>89454</v>
      </c>
      <c r="B69" s="110" t="s">
        <v>9</v>
      </c>
      <c r="C69" s="110">
        <v>73</v>
      </c>
      <c r="D69" s="110">
        <v>138</v>
      </c>
      <c r="E69" s="110">
        <v>0.5</v>
      </c>
      <c r="F69" s="110">
        <v>1.5</v>
      </c>
      <c r="G69" s="111">
        <v>45768</v>
      </c>
      <c r="H69" s="110" t="s">
        <v>10</v>
      </c>
      <c r="I69" s="191" t="s">
        <v>670</v>
      </c>
      <c r="J69" s="62">
        <f t="shared" si="15"/>
        <v>89454</v>
      </c>
      <c r="K69" s="195">
        <f t="shared" si="16"/>
        <v>1.5</v>
      </c>
      <c r="L69" s="62">
        <f t="shared" si="17"/>
        <v>1073138</v>
      </c>
      <c r="M69" s="62">
        <v>1</v>
      </c>
      <c r="N69" s="62">
        <f t="shared" si="18"/>
        <v>73</v>
      </c>
      <c r="O69" s="62">
        <f t="shared" si="19"/>
        <v>138</v>
      </c>
      <c r="P69"/>
    </row>
    <row r="70" spans="1:16" ht="15" customHeight="1" x14ac:dyDescent="0.3">
      <c r="A70" s="110">
        <v>89454</v>
      </c>
      <c r="B70" s="110" t="s">
        <v>9</v>
      </c>
      <c r="C70" s="110">
        <v>74</v>
      </c>
      <c r="D70" s="110">
        <v>137</v>
      </c>
      <c r="E70" s="110">
        <v>0.5</v>
      </c>
      <c r="F70" s="110">
        <v>1.5</v>
      </c>
      <c r="G70" s="111"/>
      <c r="H70" s="110"/>
      <c r="I70" s="191"/>
      <c r="J70" s="62">
        <f t="shared" si="15"/>
        <v>89454</v>
      </c>
      <c r="K70" s="195">
        <f t="shared" si="16"/>
        <v>1.5</v>
      </c>
      <c r="L70" s="62">
        <f t="shared" si="17"/>
        <v>1074137</v>
      </c>
      <c r="M70" s="62">
        <v>1</v>
      </c>
      <c r="N70" s="62">
        <f t="shared" si="18"/>
        <v>74</v>
      </c>
      <c r="O70" s="62">
        <f t="shared" si="19"/>
        <v>137</v>
      </c>
      <c r="P70"/>
    </row>
    <row r="71" spans="1:16" ht="15" customHeight="1" x14ac:dyDescent="0.3">
      <c r="A71" s="110">
        <v>89454</v>
      </c>
      <c r="B71" s="110" t="s">
        <v>11</v>
      </c>
      <c r="C71" s="110">
        <v>41</v>
      </c>
      <c r="D71" s="110">
        <v>202</v>
      </c>
      <c r="E71" s="110">
        <v>1</v>
      </c>
      <c r="F71" s="110">
        <v>3</v>
      </c>
      <c r="G71" s="111"/>
      <c r="H71" s="110"/>
      <c r="I71" s="191" t="s">
        <v>669</v>
      </c>
      <c r="J71" s="62">
        <f t="shared" si="15"/>
        <v>89454</v>
      </c>
      <c r="K71" s="195">
        <f t="shared" si="16"/>
        <v>-3</v>
      </c>
      <c r="L71" s="62">
        <f t="shared" si="17"/>
        <v>1041202</v>
      </c>
      <c r="M71" s="62">
        <v>1</v>
      </c>
      <c r="N71" s="62">
        <f t="shared" si="18"/>
        <v>41</v>
      </c>
      <c r="O71" s="62">
        <f t="shared" si="19"/>
        <v>202</v>
      </c>
      <c r="P71"/>
    </row>
    <row r="72" spans="1:16" ht="15" customHeight="1" x14ac:dyDescent="0.3">
      <c r="A72" s="78">
        <v>89453</v>
      </c>
      <c r="B72" s="78" t="s">
        <v>9</v>
      </c>
      <c r="C72" s="78">
        <v>27</v>
      </c>
      <c r="D72" s="78">
        <v>129</v>
      </c>
      <c r="E72" s="78">
        <v>9.3000000000000007</v>
      </c>
      <c r="F72" s="78">
        <v>27.9</v>
      </c>
      <c r="G72" s="79">
        <v>45798</v>
      </c>
      <c r="H72" s="78" t="s">
        <v>10</v>
      </c>
      <c r="J72" s="62">
        <f t="shared" si="15"/>
        <v>89453</v>
      </c>
      <c r="K72" s="195">
        <f t="shared" si="16"/>
        <v>27.9</v>
      </c>
      <c r="L72" s="62">
        <f t="shared" si="17"/>
        <v>1027129</v>
      </c>
      <c r="M72" s="62">
        <v>1</v>
      </c>
      <c r="N72" s="62">
        <f t="shared" si="18"/>
        <v>27</v>
      </c>
      <c r="O72" s="62">
        <f t="shared" si="19"/>
        <v>129</v>
      </c>
      <c r="P72"/>
    </row>
    <row r="73" spans="1:16" ht="15" customHeight="1" x14ac:dyDescent="0.3">
      <c r="A73" s="78">
        <v>89453</v>
      </c>
      <c r="B73" s="78" t="s">
        <v>9</v>
      </c>
      <c r="C73" s="78">
        <v>28</v>
      </c>
      <c r="D73" s="78">
        <v>130</v>
      </c>
      <c r="E73" s="78">
        <v>18.399999999999999</v>
      </c>
      <c r="F73" s="78">
        <v>55.2</v>
      </c>
      <c r="J73" s="62">
        <f t="shared" si="15"/>
        <v>89453</v>
      </c>
      <c r="K73" s="195">
        <f t="shared" si="16"/>
        <v>55.2</v>
      </c>
      <c r="L73" s="62">
        <f t="shared" si="17"/>
        <v>1028130</v>
      </c>
      <c r="M73" s="62">
        <v>1</v>
      </c>
      <c r="N73" s="62">
        <f t="shared" si="18"/>
        <v>28</v>
      </c>
      <c r="O73" s="62">
        <f t="shared" si="19"/>
        <v>130</v>
      </c>
      <c r="P73"/>
    </row>
    <row r="74" spans="1:16" ht="15" customHeight="1" x14ac:dyDescent="0.3">
      <c r="A74" s="78">
        <v>89453</v>
      </c>
      <c r="B74" s="78" t="s">
        <v>11</v>
      </c>
      <c r="C74" s="78">
        <v>29</v>
      </c>
      <c r="D74" s="78">
        <v>131</v>
      </c>
      <c r="E74" s="78">
        <v>27.7</v>
      </c>
      <c r="F74" s="78">
        <v>83.1</v>
      </c>
      <c r="J74" s="62">
        <f t="shared" si="15"/>
        <v>89453</v>
      </c>
      <c r="K74" s="195">
        <f t="shared" si="16"/>
        <v>-83.1</v>
      </c>
      <c r="L74" s="62">
        <f t="shared" si="17"/>
        <v>1029131</v>
      </c>
      <c r="M74" s="62">
        <v>1</v>
      </c>
      <c r="N74" s="62">
        <f t="shared" si="18"/>
        <v>29</v>
      </c>
      <c r="O74" s="62">
        <f t="shared" si="19"/>
        <v>131</v>
      </c>
      <c r="P74"/>
    </row>
    <row r="75" spans="1:16" ht="15" customHeight="1" x14ac:dyDescent="0.3">
      <c r="A75" s="110">
        <v>89728</v>
      </c>
      <c r="B75" s="110" t="s">
        <v>9</v>
      </c>
      <c r="C75" s="110">
        <v>73</v>
      </c>
      <c r="D75" s="110">
        <v>138</v>
      </c>
      <c r="E75" s="110">
        <v>4.05</v>
      </c>
      <c r="F75" s="110">
        <v>11.4</v>
      </c>
      <c r="G75" s="111">
        <v>45819</v>
      </c>
      <c r="H75" s="110" t="s">
        <v>10</v>
      </c>
      <c r="I75" s="191" t="s">
        <v>668</v>
      </c>
      <c r="J75" s="62">
        <f t="shared" si="15"/>
        <v>89728</v>
      </c>
      <c r="K75" s="195">
        <f t="shared" si="16"/>
        <v>11.4</v>
      </c>
      <c r="L75" s="62">
        <f t="shared" si="17"/>
        <v>1073138</v>
      </c>
      <c r="M75" s="62">
        <v>1</v>
      </c>
      <c r="N75" s="62">
        <f t="shared" si="18"/>
        <v>73</v>
      </c>
      <c r="O75" s="62">
        <f t="shared" si="19"/>
        <v>138</v>
      </c>
      <c r="P75"/>
    </row>
    <row r="76" spans="1:16" ht="15" customHeight="1" x14ac:dyDescent="0.3">
      <c r="A76" s="110">
        <v>89728</v>
      </c>
      <c r="B76" s="110" t="s">
        <v>9</v>
      </c>
      <c r="C76" s="110">
        <v>74</v>
      </c>
      <c r="D76" s="110">
        <v>137</v>
      </c>
      <c r="E76" s="110">
        <v>4.05</v>
      </c>
      <c r="F76" s="110">
        <v>11.4</v>
      </c>
      <c r="G76" s="111"/>
      <c r="H76" s="110"/>
      <c r="I76" s="191"/>
      <c r="J76" s="62">
        <f t="shared" si="15"/>
        <v>89728</v>
      </c>
      <c r="K76" s="195">
        <f t="shared" si="16"/>
        <v>11.4</v>
      </c>
      <c r="L76" s="62">
        <f t="shared" si="17"/>
        <v>1074137</v>
      </c>
      <c r="M76" s="62">
        <v>1</v>
      </c>
      <c r="N76" s="62">
        <f t="shared" si="18"/>
        <v>74</v>
      </c>
      <c r="O76" s="62">
        <f t="shared" si="19"/>
        <v>137</v>
      </c>
      <c r="P76"/>
    </row>
    <row r="77" spans="1:16" ht="15" customHeight="1" x14ac:dyDescent="0.3">
      <c r="A77" s="110">
        <v>89728</v>
      </c>
      <c r="B77" s="110" t="s">
        <v>11</v>
      </c>
      <c r="C77" s="110">
        <v>83</v>
      </c>
      <c r="D77" s="110">
        <v>136</v>
      </c>
      <c r="E77" s="110" t="s">
        <v>15</v>
      </c>
      <c r="F77" s="110">
        <v>22.8</v>
      </c>
      <c r="G77" s="111"/>
      <c r="H77" s="110"/>
      <c r="I77" s="191"/>
      <c r="J77" s="62">
        <f t="shared" si="15"/>
        <v>89728</v>
      </c>
      <c r="K77" s="195">
        <f t="shared" si="16"/>
        <v>-22.8</v>
      </c>
      <c r="L77" s="62">
        <f t="shared" si="17"/>
        <v>1083136</v>
      </c>
      <c r="M77" s="62">
        <v>1</v>
      </c>
      <c r="N77" s="62">
        <f t="shared" si="18"/>
        <v>83</v>
      </c>
      <c r="O77" s="62">
        <f t="shared" si="19"/>
        <v>136</v>
      </c>
      <c r="P77"/>
    </row>
    <row r="78" spans="1:16" ht="15" customHeight="1" x14ac:dyDescent="0.3">
      <c r="A78" s="78">
        <v>89863</v>
      </c>
      <c r="B78" s="78" t="s">
        <v>9</v>
      </c>
      <c r="C78" s="78">
        <v>27</v>
      </c>
      <c r="D78" s="78">
        <v>111</v>
      </c>
      <c r="E78" s="78">
        <v>31</v>
      </c>
      <c r="F78" s="78">
        <v>93</v>
      </c>
      <c r="G78" s="79">
        <v>45887</v>
      </c>
      <c r="H78" s="78" t="s">
        <v>10</v>
      </c>
      <c r="J78" s="62">
        <f t="shared" si="15"/>
        <v>89863</v>
      </c>
      <c r="K78" s="195">
        <f t="shared" si="16"/>
        <v>93</v>
      </c>
      <c r="L78" s="62">
        <f t="shared" si="17"/>
        <v>1027111</v>
      </c>
      <c r="M78" s="62">
        <v>1</v>
      </c>
      <c r="N78" s="62">
        <f t="shared" si="18"/>
        <v>27</v>
      </c>
      <c r="O78" s="62">
        <f t="shared" si="19"/>
        <v>111</v>
      </c>
      <c r="P78"/>
    </row>
    <row r="79" spans="1:16" ht="15" customHeight="1" x14ac:dyDescent="0.3">
      <c r="A79" s="78">
        <v>89863</v>
      </c>
      <c r="B79" s="78" t="s">
        <v>11</v>
      </c>
      <c r="C79" s="78">
        <v>25</v>
      </c>
      <c r="D79" s="78">
        <v>111</v>
      </c>
      <c r="E79" s="78">
        <v>31</v>
      </c>
      <c r="F79" s="78">
        <v>93</v>
      </c>
      <c r="J79" s="62">
        <f t="shared" si="15"/>
        <v>89863</v>
      </c>
      <c r="K79" s="195">
        <f t="shared" si="16"/>
        <v>-93</v>
      </c>
      <c r="L79" s="62">
        <f t="shared" si="17"/>
        <v>1025111</v>
      </c>
      <c r="M79" s="62">
        <v>1</v>
      </c>
      <c r="N79" s="62">
        <f t="shared" si="18"/>
        <v>25</v>
      </c>
      <c r="O79" s="62">
        <f t="shared" si="19"/>
        <v>111</v>
      </c>
      <c r="P79"/>
    </row>
    <row r="80" spans="1:16" ht="15" customHeight="1" x14ac:dyDescent="0.3">
      <c r="A80" s="110">
        <v>89947</v>
      </c>
      <c r="B80" s="110" t="s">
        <v>9</v>
      </c>
      <c r="C80" s="110">
        <v>96</v>
      </c>
      <c r="D80" s="110">
        <v>116</v>
      </c>
      <c r="E80" s="110">
        <v>3.5</v>
      </c>
      <c r="F80" s="110">
        <v>10.5</v>
      </c>
      <c r="G80" s="111">
        <v>45911</v>
      </c>
      <c r="H80" s="110" t="s">
        <v>12</v>
      </c>
      <c r="I80" s="191"/>
      <c r="J80" s="62">
        <f t="shared" si="15"/>
        <v>89947</v>
      </c>
      <c r="K80" s="195">
        <f t="shared" si="16"/>
        <v>10.5</v>
      </c>
      <c r="L80" s="62">
        <f t="shared" si="17"/>
        <v>1096116</v>
      </c>
      <c r="M80" s="62">
        <v>1</v>
      </c>
      <c r="N80" s="62">
        <f t="shared" si="18"/>
        <v>96</v>
      </c>
      <c r="O80" s="62">
        <f t="shared" si="19"/>
        <v>116</v>
      </c>
      <c r="P80"/>
    </row>
    <row r="81" spans="1:16" ht="15" customHeight="1" x14ac:dyDescent="0.3">
      <c r="A81" s="110">
        <v>89947</v>
      </c>
      <c r="B81" s="110" t="s">
        <v>11</v>
      </c>
      <c r="C81" s="110">
        <v>96</v>
      </c>
      <c r="D81" s="110">
        <v>116</v>
      </c>
      <c r="E81" s="110">
        <v>3.5</v>
      </c>
      <c r="F81" s="110">
        <v>10.5</v>
      </c>
      <c r="G81" s="111"/>
      <c r="H81" s="110"/>
      <c r="I81" s="191" t="s">
        <v>667</v>
      </c>
      <c r="J81" s="62">
        <f t="shared" si="15"/>
        <v>89947</v>
      </c>
      <c r="K81" s="195">
        <f t="shared" si="16"/>
        <v>-10.5</v>
      </c>
      <c r="L81" s="62">
        <f t="shared" si="17"/>
        <v>1096116</v>
      </c>
      <c r="M81" s="62">
        <v>1</v>
      </c>
      <c r="N81" s="62">
        <f t="shared" si="18"/>
        <v>96</v>
      </c>
      <c r="O81" s="62">
        <f t="shared" si="19"/>
        <v>116</v>
      </c>
      <c r="P81"/>
    </row>
    <row r="82" spans="1:16" ht="15" customHeight="1" x14ac:dyDescent="0.3">
      <c r="A82" s="78">
        <v>89932</v>
      </c>
      <c r="B82" s="78" t="s">
        <v>9</v>
      </c>
      <c r="C82" s="78">
        <v>84</v>
      </c>
      <c r="D82" s="78">
        <v>146</v>
      </c>
      <c r="E82" s="78">
        <v>8.9</v>
      </c>
      <c r="F82" s="78">
        <v>18.8</v>
      </c>
      <c r="G82" s="79">
        <v>45911</v>
      </c>
      <c r="H82" s="78" t="s">
        <v>10</v>
      </c>
      <c r="I82" s="189" t="s">
        <v>666</v>
      </c>
      <c r="J82" s="62">
        <f t="shared" si="15"/>
        <v>89932</v>
      </c>
      <c r="K82" s="195">
        <f t="shared" si="16"/>
        <v>18.8</v>
      </c>
      <c r="L82" s="62">
        <f t="shared" si="17"/>
        <v>1084146</v>
      </c>
      <c r="M82" s="62">
        <v>1</v>
      </c>
      <c r="N82" s="62">
        <f t="shared" si="18"/>
        <v>84</v>
      </c>
      <c r="O82" s="62">
        <f t="shared" si="19"/>
        <v>146</v>
      </c>
      <c r="P82"/>
    </row>
    <row r="83" spans="1:16" ht="15" customHeight="1" x14ac:dyDescent="0.3">
      <c r="A83" s="78">
        <v>89932</v>
      </c>
      <c r="B83" s="78" t="s">
        <v>11</v>
      </c>
      <c r="C83" s="78">
        <v>83</v>
      </c>
      <c r="D83" s="78">
        <v>136</v>
      </c>
      <c r="E83" s="78" t="s">
        <v>15</v>
      </c>
      <c r="F83" s="78">
        <v>18.8</v>
      </c>
      <c r="I83" s="189" t="s">
        <v>665</v>
      </c>
      <c r="J83" s="62">
        <f t="shared" si="15"/>
        <v>89932</v>
      </c>
      <c r="K83" s="195">
        <f t="shared" si="16"/>
        <v>-18.8</v>
      </c>
      <c r="L83" s="62">
        <f t="shared" si="17"/>
        <v>1083136</v>
      </c>
      <c r="M83" s="62">
        <v>1</v>
      </c>
      <c r="N83" s="62">
        <f t="shared" si="18"/>
        <v>83</v>
      </c>
      <c r="O83" s="62">
        <f t="shared" si="19"/>
        <v>136</v>
      </c>
      <c r="P83"/>
    </row>
    <row r="84" spans="1:16" ht="15" customHeight="1" x14ac:dyDescent="0.3">
      <c r="M84" s="62"/>
      <c r="N84" s="62"/>
      <c r="O84" s="62"/>
      <c r="P84"/>
    </row>
    <row r="85" spans="1:16" ht="15" customHeight="1" x14ac:dyDescent="0.3">
      <c r="M85" s="62"/>
      <c r="N85" s="62"/>
      <c r="O85" s="62"/>
      <c r="P85"/>
    </row>
    <row r="86" spans="1:16" ht="15" customHeight="1" x14ac:dyDescent="0.3">
      <c r="M86" s="62"/>
      <c r="N86" s="62"/>
      <c r="O86" s="62"/>
      <c r="P86"/>
    </row>
    <row r="87" spans="1:16" ht="15" customHeight="1" x14ac:dyDescent="0.3">
      <c r="M87" s="62"/>
      <c r="N87" s="62"/>
      <c r="O87" s="62"/>
      <c r="P87"/>
    </row>
    <row r="88" spans="1:16" ht="15" customHeight="1" x14ac:dyDescent="0.3">
      <c r="M88" s="62"/>
      <c r="N88" s="62"/>
      <c r="O88" s="62"/>
      <c r="P88"/>
    </row>
    <row r="89" spans="1:16" ht="15" customHeight="1" x14ac:dyDescent="0.3">
      <c r="M89" s="62"/>
      <c r="N89" s="62"/>
      <c r="O89" s="62"/>
      <c r="P89"/>
    </row>
    <row r="90" spans="1:16" ht="15" customHeight="1" x14ac:dyDescent="0.3">
      <c r="M90" s="62"/>
      <c r="N90" s="62"/>
      <c r="O90" s="62"/>
      <c r="P90"/>
    </row>
    <row r="91" spans="1:16" ht="15" customHeight="1" x14ac:dyDescent="0.3">
      <c r="M91" s="62"/>
      <c r="N91" s="62"/>
      <c r="O91" s="62"/>
      <c r="P91"/>
    </row>
    <row r="92" spans="1:16" ht="15" customHeight="1" x14ac:dyDescent="0.3">
      <c r="M92" s="62"/>
      <c r="N92" s="62"/>
      <c r="O92" s="62"/>
      <c r="P92"/>
    </row>
    <row r="93" spans="1:16" ht="15" customHeight="1" x14ac:dyDescent="0.3">
      <c r="M93" s="62"/>
      <c r="N93" s="62"/>
      <c r="O93" s="62"/>
      <c r="P93"/>
    </row>
    <row r="94" spans="1:16" ht="15" customHeight="1" x14ac:dyDescent="0.3">
      <c r="M94" s="62"/>
      <c r="N94" s="62"/>
      <c r="O94" s="62"/>
      <c r="P94"/>
    </row>
    <row r="95" spans="1:16" ht="15" customHeight="1" x14ac:dyDescent="0.3">
      <c r="M95" s="62"/>
      <c r="N95" s="62"/>
      <c r="O95" s="62"/>
      <c r="P95"/>
    </row>
    <row r="96" spans="1:16" ht="15" customHeight="1" x14ac:dyDescent="0.3">
      <c r="M96" s="62"/>
      <c r="N96" s="62"/>
      <c r="O96" s="62"/>
      <c r="P96"/>
    </row>
    <row r="97" spans="13:16" ht="15" customHeight="1" x14ac:dyDescent="0.3">
      <c r="M97" s="62"/>
      <c r="N97" s="62"/>
      <c r="O97" s="62"/>
      <c r="P97"/>
    </row>
    <row r="98" spans="13:16" ht="15" customHeight="1" x14ac:dyDescent="0.3">
      <c r="M98" s="62"/>
      <c r="N98" s="62"/>
      <c r="O98" s="62"/>
      <c r="P98"/>
    </row>
    <row r="99" spans="13:16" ht="15" customHeight="1" x14ac:dyDescent="0.3">
      <c r="M99" s="62"/>
      <c r="N99" s="62"/>
      <c r="O99" s="62"/>
      <c r="P99"/>
    </row>
    <row r="100" spans="13:16" ht="15" customHeight="1" x14ac:dyDescent="0.3">
      <c r="M100" s="62"/>
      <c r="N100" s="62"/>
      <c r="O100" s="62"/>
      <c r="P100"/>
    </row>
    <row r="101" spans="13:16" ht="15" customHeight="1" x14ac:dyDescent="0.3">
      <c r="M101" s="62"/>
      <c r="N101" s="62"/>
      <c r="O101" s="62"/>
      <c r="P101"/>
    </row>
    <row r="102" spans="13:16" ht="15" customHeight="1" x14ac:dyDescent="0.3">
      <c r="M102" s="62"/>
      <c r="N102" s="62"/>
      <c r="O102" s="62"/>
      <c r="P102"/>
    </row>
    <row r="103" spans="13:16" ht="15" customHeight="1" x14ac:dyDescent="0.3">
      <c r="M103" s="62"/>
      <c r="N103" s="62"/>
      <c r="O103" s="62"/>
      <c r="P103"/>
    </row>
    <row r="104" spans="13:16" ht="15" customHeight="1" x14ac:dyDescent="0.3">
      <c r="M104" s="62"/>
      <c r="N104" s="62"/>
      <c r="O104" s="62"/>
      <c r="P104"/>
    </row>
    <row r="105" spans="13:16" ht="15" customHeight="1" x14ac:dyDescent="0.3">
      <c r="M105" s="62"/>
      <c r="N105" s="62"/>
      <c r="O105" s="62"/>
      <c r="P105"/>
    </row>
    <row r="106" spans="13:16" ht="15" customHeight="1" x14ac:dyDescent="0.3">
      <c r="M106" s="62"/>
      <c r="N106" s="62"/>
      <c r="O106" s="62"/>
      <c r="P106"/>
    </row>
    <row r="107" spans="13:16" ht="15" customHeight="1" x14ac:dyDescent="0.3">
      <c r="M107" s="62"/>
      <c r="N107" s="62"/>
      <c r="O107" s="62"/>
      <c r="P107"/>
    </row>
    <row r="108" spans="13:16" ht="15" customHeight="1" x14ac:dyDescent="0.3">
      <c r="M108" s="62"/>
      <c r="N108" s="62"/>
      <c r="O108" s="62"/>
      <c r="P108"/>
    </row>
    <row r="109" spans="13:16" ht="15" customHeight="1" x14ac:dyDescent="0.3">
      <c r="M109" s="62"/>
      <c r="N109" s="62"/>
      <c r="O109" s="62"/>
      <c r="P109"/>
    </row>
    <row r="110" spans="13:16" ht="15" customHeight="1" x14ac:dyDescent="0.3">
      <c r="M110" s="62"/>
      <c r="N110" s="62"/>
      <c r="O110" s="62"/>
      <c r="P110"/>
    </row>
    <row r="111" spans="13:16" ht="15" customHeight="1" x14ac:dyDescent="0.3">
      <c r="M111" s="62"/>
      <c r="N111" s="62"/>
      <c r="O111" s="62"/>
      <c r="P111"/>
    </row>
    <row r="112" spans="13:16" ht="15" customHeight="1" x14ac:dyDescent="0.3">
      <c r="M112" s="62"/>
      <c r="N112" s="62"/>
      <c r="O112" s="62"/>
      <c r="P112"/>
    </row>
    <row r="113" spans="13:16" ht="15" customHeight="1" x14ac:dyDescent="0.3">
      <c r="M113" s="62"/>
      <c r="N113" s="62"/>
      <c r="O113" s="62"/>
      <c r="P113"/>
    </row>
    <row r="114" spans="13:16" ht="15" customHeight="1" x14ac:dyDescent="0.3">
      <c r="M114" s="62"/>
      <c r="N114" s="62"/>
      <c r="O114" s="62"/>
      <c r="P114"/>
    </row>
    <row r="115" spans="13:16" ht="15" customHeight="1" x14ac:dyDescent="0.3">
      <c r="M115" s="62"/>
      <c r="N115" s="62"/>
      <c r="O115" s="62"/>
      <c r="P115"/>
    </row>
    <row r="116" spans="13:16" ht="15" customHeight="1" x14ac:dyDescent="0.3">
      <c r="M116" s="62"/>
      <c r="N116" s="62"/>
      <c r="O116" s="62"/>
      <c r="P116"/>
    </row>
    <row r="117" spans="13:16" ht="15" customHeight="1" x14ac:dyDescent="0.3">
      <c r="M117" s="62"/>
      <c r="N117" s="62"/>
      <c r="O117" s="62"/>
      <c r="P117"/>
    </row>
    <row r="118" spans="13:16" ht="15" customHeight="1" x14ac:dyDescent="0.3">
      <c r="M118" s="62"/>
      <c r="N118" s="62"/>
      <c r="O118" s="62"/>
      <c r="P118"/>
    </row>
    <row r="119" spans="13:16" ht="15" customHeight="1" x14ac:dyDescent="0.3">
      <c r="M119" s="62"/>
      <c r="N119" s="62"/>
      <c r="O119" s="62"/>
      <c r="P119"/>
    </row>
    <row r="120" spans="13:16" ht="15" customHeight="1" x14ac:dyDescent="0.3">
      <c r="M120" s="62"/>
      <c r="N120" s="62"/>
      <c r="O120" s="62"/>
      <c r="P120"/>
    </row>
    <row r="121" spans="13:16" ht="15" customHeight="1" x14ac:dyDescent="0.3">
      <c r="M121" s="62"/>
      <c r="N121" s="62"/>
      <c r="O121" s="62"/>
      <c r="P121"/>
    </row>
    <row r="122" spans="13:16" ht="15" customHeight="1" x14ac:dyDescent="0.3">
      <c r="M122" s="62"/>
      <c r="N122" s="62"/>
      <c r="O122" s="62"/>
      <c r="P122"/>
    </row>
    <row r="123" spans="13:16" ht="15" customHeight="1" x14ac:dyDescent="0.3">
      <c r="M123" s="62"/>
      <c r="N123" s="62"/>
      <c r="O123" s="62"/>
      <c r="P123"/>
    </row>
    <row r="124" spans="13:16" ht="15" customHeight="1" x14ac:dyDescent="0.3">
      <c r="M124" s="62"/>
      <c r="N124" s="62"/>
      <c r="O124" s="62"/>
      <c r="P124"/>
    </row>
    <row r="125" spans="13:16" ht="15" customHeight="1" x14ac:dyDescent="0.3">
      <c r="M125" s="62"/>
      <c r="N125" s="62"/>
      <c r="O125" s="62"/>
      <c r="P125"/>
    </row>
    <row r="126" spans="13:16" ht="15" customHeight="1" x14ac:dyDescent="0.3">
      <c r="M126" s="62"/>
      <c r="N126" s="62"/>
      <c r="O126" s="62"/>
      <c r="P126"/>
    </row>
    <row r="127" spans="13:16" x14ac:dyDescent="0.3">
      <c r="M127" s="62"/>
      <c r="N127" s="62"/>
      <c r="O127" s="62"/>
    </row>
    <row r="128" spans="13:16" x14ac:dyDescent="0.3">
      <c r="M128" s="62"/>
      <c r="N128" s="62"/>
      <c r="O128" s="62"/>
    </row>
  </sheetData>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7360"/>
  <sheetViews>
    <sheetView zoomScale="130" zoomScaleNormal="130" workbookViewId="0">
      <pane ySplit="1" topLeftCell="A1356" activePane="bottomLeft" state="frozen"/>
      <selection pane="bottomLeft" activeCell="F1384" sqref="F1384"/>
    </sheetView>
  </sheetViews>
  <sheetFormatPr defaultColWidth="11.5546875" defaultRowHeight="13.2" zeroHeight="1" x14ac:dyDescent="0.3"/>
  <cols>
    <col min="1" max="1" width="11.6640625" style="28" customWidth="1"/>
    <col min="2" max="2" width="11.6640625" style="20" customWidth="1"/>
    <col min="3" max="3" width="13.5546875" style="20" bestFit="1" customWidth="1"/>
    <col min="4" max="4" width="16.109375" style="20" bestFit="1" customWidth="1"/>
    <col min="5" max="5" width="9" style="20" bestFit="1" customWidth="1"/>
    <col min="6" max="6" width="15.44140625" style="20" bestFit="1" customWidth="1"/>
    <col min="7" max="7" width="10.44140625" style="24" bestFit="1" customWidth="1"/>
    <col min="8" max="8" width="8.88671875" style="24" bestFit="1" customWidth="1"/>
    <col min="9" max="9" width="100.109375" style="25" customWidth="1"/>
    <col min="10" max="16384" width="11.5546875" style="23"/>
  </cols>
  <sheetData>
    <row r="1" spans="1:9" ht="41.4" x14ac:dyDescent="0.3">
      <c r="A1" s="34" t="s">
        <v>0</v>
      </c>
      <c r="B1" s="35" t="s">
        <v>1</v>
      </c>
      <c r="C1" s="36" t="s">
        <v>2</v>
      </c>
      <c r="D1" s="36" t="s">
        <v>3</v>
      </c>
      <c r="E1" s="35" t="s">
        <v>4</v>
      </c>
      <c r="F1" s="35" t="s">
        <v>5</v>
      </c>
      <c r="G1" s="37" t="s">
        <v>6</v>
      </c>
      <c r="H1" s="37" t="s">
        <v>7</v>
      </c>
      <c r="I1" s="35" t="s">
        <v>8</v>
      </c>
    </row>
    <row r="2" spans="1:9" ht="13.8" x14ac:dyDescent="0.3">
      <c r="A2" s="38">
        <v>76986</v>
      </c>
      <c r="B2" s="39" t="s">
        <v>11</v>
      </c>
      <c r="C2" s="39">
        <v>73</v>
      </c>
      <c r="D2" s="39">
        <v>130</v>
      </c>
      <c r="E2" s="39">
        <v>55.3</v>
      </c>
      <c r="F2" s="39">
        <v>165.9</v>
      </c>
      <c r="G2" s="40" t="s">
        <v>51</v>
      </c>
      <c r="H2" s="40"/>
      <c r="I2" s="41" t="s">
        <v>52</v>
      </c>
    </row>
    <row r="3" spans="1:9" ht="13.8" x14ac:dyDescent="0.3">
      <c r="A3" s="38">
        <v>76986</v>
      </c>
      <c r="B3" s="39" t="s">
        <v>9</v>
      </c>
      <c r="C3" s="39">
        <v>75</v>
      </c>
      <c r="D3" s="39">
        <v>131</v>
      </c>
      <c r="E3" s="39">
        <v>6.9</v>
      </c>
      <c r="F3" s="39">
        <v>20.7</v>
      </c>
      <c r="G3" s="40" t="s">
        <v>51</v>
      </c>
      <c r="H3" s="40"/>
      <c r="I3" s="41" t="s">
        <v>52</v>
      </c>
    </row>
    <row r="4" spans="1:9" ht="13.8" x14ac:dyDescent="0.3">
      <c r="A4" s="38">
        <v>76986</v>
      </c>
      <c r="B4" s="39" t="s">
        <v>9</v>
      </c>
      <c r="C4" s="39">
        <v>69</v>
      </c>
      <c r="D4" s="39">
        <v>131</v>
      </c>
      <c r="E4" s="39">
        <v>20</v>
      </c>
      <c r="F4" s="39">
        <v>60</v>
      </c>
      <c r="G4" s="42" t="s">
        <v>51</v>
      </c>
      <c r="H4" s="42"/>
      <c r="I4" s="41" t="s">
        <v>52</v>
      </c>
    </row>
    <row r="5" spans="1:9" ht="13.8" x14ac:dyDescent="0.3">
      <c r="A5" s="38">
        <v>76986</v>
      </c>
      <c r="B5" s="39" t="s">
        <v>9</v>
      </c>
      <c r="C5" s="39">
        <v>81</v>
      </c>
      <c r="D5" s="39">
        <v>122</v>
      </c>
      <c r="E5" s="39">
        <v>28.4</v>
      </c>
      <c r="F5" s="39">
        <v>85.2</v>
      </c>
      <c r="G5" s="40" t="s">
        <v>51</v>
      </c>
      <c r="H5" s="40"/>
      <c r="I5" s="41" t="s">
        <v>52</v>
      </c>
    </row>
    <row r="6" spans="1:9" ht="41.4" x14ac:dyDescent="0.3">
      <c r="A6" s="38">
        <v>77387</v>
      </c>
      <c r="B6" s="39" t="s">
        <v>11</v>
      </c>
      <c r="C6" s="39">
        <v>55</v>
      </c>
      <c r="D6" s="39">
        <v>25</v>
      </c>
      <c r="E6" s="39">
        <v>61.4</v>
      </c>
      <c r="F6" s="39">
        <v>200.1</v>
      </c>
      <c r="G6" s="40" t="s">
        <v>53</v>
      </c>
      <c r="H6" s="40"/>
      <c r="I6" s="41" t="s">
        <v>54</v>
      </c>
    </row>
    <row r="7" spans="1:9" ht="41.4" x14ac:dyDescent="0.3">
      <c r="A7" s="38">
        <v>77387</v>
      </c>
      <c r="B7" s="39" t="s">
        <v>9</v>
      </c>
      <c r="C7" s="39">
        <v>51</v>
      </c>
      <c r="D7" s="39">
        <v>19</v>
      </c>
      <c r="E7" s="39">
        <v>67.2</v>
      </c>
      <c r="F7" s="39">
        <v>219</v>
      </c>
      <c r="G7" s="40" t="s">
        <v>53</v>
      </c>
      <c r="H7" s="40"/>
      <c r="I7" s="41" t="s">
        <v>54</v>
      </c>
    </row>
    <row r="8" spans="1:9" ht="41.4" x14ac:dyDescent="0.3">
      <c r="A8" s="38">
        <v>77387</v>
      </c>
      <c r="B8" s="39" t="s">
        <v>9</v>
      </c>
      <c r="C8" s="39">
        <v>70</v>
      </c>
      <c r="D8" s="39">
        <v>50</v>
      </c>
      <c r="E8" s="39">
        <v>5.3</v>
      </c>
      <c r="F8" s="39">
        <v>15.9</v>
      </c>
      <c r="G8" s="40" t="s">
        <v>53</v>
      </c>
      <c r="H8" s="40"/>
      <c r="I8" s="41" t="s">
        <v>54</v>
      </c>
    </row>
    <row r="9" spans="1:9" ht="41.4" x14ac:dyDescent="0.3">
      <c r="A9" s="38">
        <v>77387</v>
      </c>
      <c r="B9" s="39" t="s">
        <v>9</v>
      </c>
      <c r="C9" s="39">
        <v>72</v>
      </c>
      <c r="D9" s="39">
        <v>31</v>
      </c>
      <c r="E9" s="39">
        <v>4</v>
      </c>
      <c r="F9" s="39">
        <v>11.1</v>
      </c>
      <c r="G9" s="40" t="s">
        <v>53</v>
      </c>
      <c r="H9" s="40"/>
      <c r="I9" s="41" t="s">
        <v>54</v>
      </c>
    </row>
    <row r="10" spans="1:9" ht="13.8" x14ac:dyDescent="0.3">
      <c r="A10" s="38">
        <v>77388</v>
      </c>
      <c r="B10" s="39" t="s">
        <v>11</v>
      </c>
      <c r="C10" s="39">
        <v>51</v>
      </c>
      <c r="D10" s="39">
        <v>19</v>
      </c>
      <c r="E10" s="39">
        <v>351.4</v>
      </c>
      <c r="F10" s="39">
        <v>1054.2</v>
      </c>
      <c r="G10" s="40" t="s">
        <v>55</v>
      </c>
      <c r="H10" s="40"/>
      <c r="I10" s="41" t="s">
        <v>56</v>
      </c>
    </row>
    <row r="11" spans="1:9" ht="13.8" x14ac:dyDescent="0.3">
      <c r="A11" s="38">
        <v>77388</v>
      </c>
      <c r="B11" s="39" t="s">
        <v>11</v>
      </c>
      <c r="C11" s="39">
        <v>51</v>
      </c>
      <c r="D11" s="39">
        <v>18</v>
      </c>
      <c r="E11" s="39">
        <v>351.4</v>
      </c>
      <c r="F11" s="39">
        <v>1054.2</v>
      </c>
      <c r="G11" s="40" t="s">
        <v>55</v>
      </c>
      <c r="H11" s="40"/>
      <c r="I11" s="41" t="s">
        <v>56</v>
      </c>
    </row>
    <row r="12" spans="1:9" ht="13.8" x14ac:dyDescent="0.3">
      <c r="A12" s="38">
        <v>77388</v>
      </c>
      <c r="B12" s="39" t="s">
        <v>9</v>
      </c>
      <c r="C12" s="39">
        <v>51</v>
      </c>
      <c r="D12" s="39">
        <v>19</v>
      </c>
      <c r="E12" s="39">
        <v>290.10000000000002</v>
      </c>
      <c r="F12" s="39">
        <v>870.4</v>
      </c>
      <c r="G12" s="40" t="s">
        <v>55</v>
      </c>
      <c r="H12" s="40"/>
      <c r="I12" s="41" t="s">
        <v>56</v>
      </c>
    </row>
    <row r="13" spans="1:9" ht="13.8" x14ac:dyDescent="0.3">
      <c r="A13" s="38">
        <v>77388</v>
      </c>
      <c r="B13" s="39" t="s">
        <v>9</v>
      </c>
      <c r="C13" s="39">
        <v>51</v>
      </c>
      <c r="D13" s="39">
        <v>18</v>
      </c>
      <c r="E13" s="39">
        <v>412.6</v>
      </c>
      <c r="F13" s="39">
        <v>1238</v>
      </c>
      <c r="G13" s="40" t="s">
        <v>55</v>
      </c>
      <c r="H13" s="40"/>
      <c r="I13" s="41" t="s">
        <v>56</v>
      </c>
    </row>
    <row r="14" spans="1:9" ht="13.8" x14ac:dyDescent="0.3">
      <c r="A14" s="38">
        <v>77425</v>
      </c>
      <c r="B14" s="39" t="s">
        <v>11</v>
      </c>
      <c r="C14" s="39">
        <v>49</v>
      </c>
      <c r="D14" s="39">
        <v>25</v>
      </c>
      <c r="E14" s="39">
        <v>71</v>
      </c>
      <c r="F14" s="39">
        <v>213</v>
      </c>
      <c r="G14" s="40" t="s">
        <v>57</v>
      </c>
      <c r="H14" s="40"/>
      <c r="I14" s="41" t="s">
        <v>56</v>
      </c>
    </row>
    <row r="15" spans="1:9" ht="13.8" x14ac:dyDescent="0.3">
      <c r="A15" s="38">
        <v>77425</v>
      </c>
      <c r="B15" s="39" t="s">
        <v>9</v>
      </c>
      <c r="C15" s="39">
        <v>48</v>
      </c>
      <c r="D15" s="39">
        <v>25</v>
      </c>
      <c r="E15" s="39">
        <v>71</v>
      </c>
      <c r="F15" s="39">
        <v>213</v>
      </c>
      <c r="G15" s="40" t="s">
        <v>57</v>
      </c>
      <c r="H15" s="40"/>
      <c r="I15" s="41" t="s">
        <v>56</v>
      </c>
    </row>
    <row r="16" spans="1:9" ht="13.8" x14ac:dyDescent="0.3">
      <c r="A16" s="38">
        <v>77522</v>
      </c>
      <c r="B16" s="39" t="s">
        <v>11</v>
      </c>
      <c r="C16" s="39">
        <v>48</v>
      </c>
      <c r="D16" s="39">
        <v>25</v>
      </c>
      <c r="E16" s="39">
        <v>3</v>
      </c>
      <c r="F16" s="39">
        <v>9</v>
      </c>
      <c r="G16" s="40" t="s">
        <v>57</v>
      </c>
      <c r="H16" s="40"/>
      <c r="I16" s="41" t="s">
        <v>56</v>
      </c>
    </row>
    <row r="17" spans="1:9" ht="13.8" x14ac:dyDescent="0.3">
      <c r="A17" s="38">
        <v>77522</v>
      </c>
      <c r="B17" s="39" t="s">
        <v>9</v>
      </c>
      <c r="C17" s="39">
        <v>49</v>
      </c>
      <c r="D17" s="39">
        <v>25</v>
      </c>
      <c r="E17" s="39">
        <v>3</v>
      </c>
      <c r="F17" s="39">
        <v>9</v>
      </c>
      <c r="G17" s="40" t="s">
        <v>57</v>
      </c>
      <c r="H17" s="40"/>
      <c r="I17" s="41" t="s">
        <v>56</v>
      </c>
    </row>
    <row r="18" spans="1:9" ht="27.6" x14ac:dyDescent="0.3">
      <c r="A18" s="38">
        <v>77523</v>
      </c>
      <c r="B18" s="39" t="s">
        <v>11</v>
      </c>
      <c r="C18" s="39">
        <v>48</v>
      </c>
      <c r="D18" s="39">
        <v>26</v>
      </c>
      <c r="E18" s="39">
        <v>17</v>
      </c>
      <c r="F18" s="39">
        <v>38.4</v>
      </c>
      <c r="G18" s="40" t="s">
        <v>57</v>
      </c>
      <c r="H18" s="40"/>
      <c r="I18" s="41" t="s">
        <v>58</v>
      </c>
    </row>
    <row r="19" spans="1:9" ht="27.6" x14ac:dyDescent="0.3">
      <c r="A19" s="38">
        <v>77523</v>
      </c>
      <c r="B19" s="39" t="s">
        <v>11</v>
      </c>
      <c r="C19" s="39">
        <v>48</v>
      </c>
      <c r="D19" s="39">
        <v>25</v>
      </c>
      <c r="E19" s="39">
        <v>17</v>
      </c>
      <c r="F19" s="39">
        <v>38.4</v>
      </c>
      <c r="G19" s="40" t="s">
        <v>57</v>
      </c>
      <c r="H19" s="40"/>
      <c r="I19" s="41" t="s">
        <v>58</v>
      </c>
    </row>
    <row r="20" spans="1:9" ht="27.6" x14ac:dyDescent="0.3">
      <c r="A20" s="38">
        <v>77523</v>
      </c>
      <c r="B20" s="39" t="s">
        <v>11</v>
      </c>
      <c r="C20" s="39">
        <v>48</v>
      </c>
      <c r="D20" s="39">
        <v>25</v>
      </c>
      <c r="E20" s="39">
        <v>17</v>
      </c>
      <c r="F20" s="39">
        <v>38.4</v>
      </c>
      <c r="G20" s="40" t="s">
        <v>57</v>
      </c>
      <c r="H20" s="40"/>
      <c r="I20" s="41" t="s">
        <v>58</v>
      </c>
    </row>
    <row r="21" spans="1:9" ht="27.6" x14ac:dyDescent="0.3">
      <c r="A21" s="38">
        <v>77523</v>
      </c>
      <c r="B21" s="39" t="s">
        <v>11</v>
      </c>
      <c r="C21" s="39">
        <v>48</v>
      </c>
      <c r="D21" s="39">
        <v>25</v>
      </c>
      <c r="E21" s="39">
        <v>17</v>
      </c>
      <c r="F21" s="39">
        <v>38.4</v>
      </c>
      <c r="G21" s="40" t="s">
        <v>57</v>
      </c>
      <c r="H21" s="40"/>
      <c r="I21" s="41" t="s">
        <v>58</v>
      </c>
    </row>
    <row r="22" spans="1:9" ht="27.6" x14ac:dyDescent="0.3">
      <c r="A22" s="38">
        <v>77523</v>
      </c>
      <c r="B22" s="39" t="s">
        <v>9</v>
      </c>
      <c r="C22" s="39">
        <v>49</v>
      </c>
      <c r="D22" s="39">
        <v>25</v>
      </c>
      <c r="E22" s="39">
        <v>68</v>
      </c>
      <c r="F22" s="39">
        <v>153.69999999999999</v>
      </c>
      <c r="G22" s="40" t="s">
        <v>57</v>
      </c>
      <c r="H22" s="40"/>
      <c r="I22" s="41" t="s">
        <v>58</v>
      </c>
    </row>
    <row r="23" spans="1:9" ht="13.8" x14ac:dyDescent="0.3">
      <c r="A23" s="38">
        <v>77539</v>
      </c>
      <c r="B23" s="39" t="s">
        <v>11</v>
      </c>
      <c r="C23" s="39">
        <v>75</v>
      </c>
      <c r="D23" s="39">
        <v>159</v>
      </c>
      <c r="E23" s="39" t="s">
        <v>59</v>
      </c>
      <c r="F23" s="39">
        <v>1.2</v>
      </c>
      <c r="G23" s="40" t="s">
        <v>60</v>
      </c>
      <c r="H23" s="40"/>
      <c r="I23" s="41" t="s">
        <v>61</v>
      </c>
    </row>
    <row r="24" spans="1:9" ht="13.8" x14ac:dyDescent="0.3">
      <c r="A24" s="38">
        <v>77539</v>
      </c>
      <c r="B24" s="39" t="s">
        <v>9</v>
      </c>
      <c r="C24" s="39">
        <v>75</v>
      </c>
      <c r="D24" s="39">
        <v>159</v>
      </c>
      <c r="E24" s="39" t="s">
        <v>59</v>
      </c>
      <c r="F24" s="39">
        <v>1.2</v>
      </c>
      <c r="G24" s="40" t="s">
        <v>60</v>
      </c>
      <c r="H24" s="40"/>
      <c r="I24" s="41" t="s">
        <v>61</v>
      </c>
    </row>
    <row r="25" spans="1:9" ht="13.8" x14ac:dyDescent="0.3">
      <c r="A25" s="38">
        <v>77559</v>
      </c>
      <c r="B25" s="39" t="s">
        <v>11</v>
      </c>
      <c r="C25" s="39">
        <v>28</v>
      </c>
      <c r="D25" s="39">
        <v>158</v>
      </c>
      <c r="E25" s="39">
        <v>156</v>
      </c>
      <c r="F25" s="39">
        <v>390</v>
      </c>
      <c r="G25" s="40" t="s">
        <v>62</v>
      </c>
      <c r="H25" s="40"/>
      <c r="I25" s="41" t="s">
        <v>63</v>
      </c>
    </row>
    <row r="26" spans="1:9" ht="13.8" x14ac:dyDescent="0.3">
      <c r="A26" s="38">
        <v>77559</v>
      </c>
      <c r="B26" s="39" t="s">
        <v>9</v>
      </c>
      <c r="C26" s="39">
        <v>28</v>
      </c>
      <c r="D26" s="39">
        <v>158</v>
      </c>
      <c r="E26" s="39">
        <v>156</v>
      </c>
      <c r="F26" s="39">
        <v>390</v>
      </c>
      <c r="G26" s="40" t="s">
        <v>62</v>
      </c>
      <c r="H26" s="40"/>
      <c r="I26" s="41" t="s">
        <v>63</v>
      </c>
    </row>
    <row r="27" spans="1:9" ht="13.8" x14ac:dyDescent="0.3">
      <c r="A27" s="38">
        <v>77576</v>
      </c>
      <c r="B27" s="39" t="s">
        <v>9</v>
      </c>
      <c r="C27" s="39">
        <v>43</v>
      </c>
      <c r="D27" s="39">
        <v>166</v>
      </c>
      <c r="E27" s="39">
        <v>119.4</v>
      </c>
      <c r="F27" s="39">
        <v>298.60000000000002</v>
      </c>
      <c r="G27" s="40" t="s">
        <v>64</v>
      </c>
      <c r="H27" s="40"/>
      <c r="I27" s="41" t="s">
        <v>56</v>
      </c>
    </row>
    <row r="28" spans="1:9" ht="13.8" x14ac:dyDescent="0.3">
      <c r="A28" s="38">
        <v>77576</v>
      </c>
      <c r="B28" s="39" t="s">
        <v>9</v>
      </c>
      <c r="C28" s="39">
        <v>43</v>
      </c>
      <c r="D28" s="39">
        <v>167</v>
      </c>
      <c r="E28" s="39">
        <v>79.599999999999994</v>
      </c>
      <c r="F28" s="39">
        <v>199</v>
      </c>
      <c r="G28" s="40" t="s">
        <v>64</v>
      </c>
      <c r="H28" s="40"/>
      <c r="I28" s="41" t="s">
        <v>56</v>
      </c>
    </row>
    <row r="29" spans="1:9" ht="13.8" x14ac:dyDescent="0.3">
      <c r="A29" s="38">
        <v>77576</v>
      </c>
      <c r="B29" s="39" t="s">
        <v>11</v>
      </c>
      <c r="C29" s="39">
        <v>43</v>
      </c>
      <c r="D29" s="39">
        <v>167</v>
      </c>
      <c r="E29" s="39">
        <v>199</v>
      </c>
      <c r="F29" s="39">
        <v>497.6</v>
      </c>
      <c r="G29" s="40" t="s">
        <v>64</v>
      </c>
      <c r="H29" s="40"/>
      <c r="I29" s="41" t="s">
        <v>56</v>
      </c>
    </row>
    <row r="30" spans="1:9" ht="27.6" x14ac:dyDescent="0.3">
      <c r="A30" s="38">
        <v>77589</v>
      </c>
      <c r="B30" s="39" t="s">
        <v>9</v>
      </c>
      <c r="C30" s="39">
        <v>67</v>
      </c>
      <c r="D30" s="39">
        <v>171</v>
      </c>
      <c r="E30" s="39">
        <v>5</v>
      </c>
      <c r="F30" s="39">
        <v>15</v>
      </c>
      <c r="G30" s="40" t="s">
        <v>65</v>
      </c>
      <c r="H30" s="40"/>
      <c r="I30" s="41" t="s">
        <v>66</v>
      </c>
    </row>
    <row r="31" spans="1:9" ht="27.6" x14ac:dyDescent="0.3">
      <c r="A31" s="38">
        <v>77589</v>
      </c>
      <c r="B31" s="39" t="s">
        <v>11</v>
      </c>
      <c r="C31" s="39">
        <v>56</v>
      </c>
      <c r="D31" s="39">
        <v>165</v>
      </c>
      <c r="E31" s="39"/>
      <c r="F31" s="39">
        <v>15</v>
      </c>
      <c r="G31" s="40" t="s">
        <v>65</v>
      </c>
      <c r="H31" s="40"/>
      <c r="I31" s="41" t="s">
        <v>66</v>
      </c>
    </row>
    <row r="32" spans="1:9" ht="27.6" x14ac:dyDescent="0.3">
      <c r="A32" s="38">
        <v>77617</v>
      </c>
      <c r="B32" s="39" t="s">
        <v>9</v>
      </c>
      <c r="C32" s="39">
        <v>55</v>
      </c>
      <c r="D32" s="39">
        <v>199</v>
      </c>
      <c r="E32" s="39">
        <v>442</v>
      </c>
      <c r="F32" s="39">
        <v>1105</v>
      </c>
      <c r="G32" s="40" t="s">
        <v>67</v>
      </c>
      <c r="H32" s="40"/>
      <c r="I32" s="41" t="s">
        <v>68</v>
      </c>
    </row>
    <row r="33" spans="1:9" ht="27.6" x14ac:dyDescent="0.3">
      <c r="A33" s="38">
        <v>77617</v>
      </c>
      <c r="B33" s="39" t="s">
        <v>11</v>
      </c>
      <c r="C33" s="39">
        <v>55</v>
      </c>
      <c r="D33" s="39">
        <v>199</v>
      </c>
      <c r="E33" s="39">
        <v>221</v>
      </c>
      <c r="F33" s="39">
        <v>552.5</v>
      </c>
      <c r="G33" s="40" t="s">
        <v>67</v>
      </c>
      <c r="H33" s="40"/>
      <c r="I33" s="41" t="s">
        <v>68</v>
      </c>
    </row>
    <row r="34" spans="1:9" ht="27.6" x14ac:dyDescent="0.3">
      <c r="A34" s="38">
        <v>77617</v>
      </c>
      <c r="B34" s="39" t="s">
        <v>11</v>
      </c>
      <c r="C34" s="39">
        <v>57</v>
      </c>
      <c r="D34" s="39">
        <v>199</v>
      </c>
      <c r="E34" s="39">
        <v>221</v>
      </c>
      <c r="F34" s="39">
        <v>552.5</v>
      </c>
      <c r="G34" s="40" t="s">
        <v>67</v>
      </c>
      <c r="H34" s="40"/>
      <c r="I34" s="41" t="s">
        <v>68</v>
      </c>
    </row>
    <row r="35" spans="1:9" ht="13.8" x14ac:dyDescent="0.3">
      <c r="A35" s="38">
        <v>77641</v>
      </c>
      <c r="B35" s="39" t="s">
        <v>9</v>
      </c>
      <c r="C35" s="39">
        <v>29</v>
      </c>
      <c r="D35" s="39">
        <v>156</v>
      </c>
      <c r="E35" s="39">
        <v>20</v>
      </c>
      <c r="F35" s="39">
        <v>50</v>
      </c>
      <c r="G35" s="40" t="s">
        <v>69</v>
      </c>
      <c r="H35" s="40"/>
      <c r="I35" s="41" t="s">
        <v>56</v>
      </c>
    </row>
    <row r="36" spans="1:9" ht="13.8" x14ac:dyDescent="0.3">
      <c r="A36" s="38">
        <v>77641</v>
      </c>
      <c r="B36" s="39" t="s">
        <v>9</v>
      </c>
      <c r="C36" s="39">
        <v>28</v>
      </c>
      <c r="D36" s="39">
        <v>155</v>
      </c>
      <c r="E36" s="39">
        <v>245</v>
      </c>
      <c r="F36" s="39">
        <v>612.5</v>
      </c>
      <c r="G36" s="40" t="s">
        <v>70</v>
      </c>
      <c r="H36" s="40"/>
      <c r="I36" s="41" t="s">
        <v>56</v>
      </c>
    </row>
    <row r="37" spans="1:9" ht="13.8" x14ac:dyDescent="0.3">
      <c r="A37" s="38">
        <v>77641</v>
      </c>
      <c r="B37" s="39" t="s">
        <v>11</v>
      </c>
      <c r="C37" s="39">
        <v>28</v>
      </c>
      <c r="D37" s="39">
        <v>155</v>
      </c>
      <c r="E37" s="39">
        <v>265</v>
      </c>
      <c r="F37" s="39">
        <v>662.5</v>
      </c>
      <c r="G37" s="40" t="s">
        <v>71</v>
      </c>
      <c r="H37" s="40"/>
      <c r="I37" s="41" t="s">
        <v>56</v>
      </c>
    </row>
    <row r="38" spans="1:9" ht="13.8" x14ac:dyDescent="0.3">
      <c r="A38" s="38">
        <v>77653</v>
      </c>
      <c r="B38" s="39" t="s">
        <v>9</v>
      </c>
      <c r="C38" s="39">
        <v>94</v>
      </c>
      <c r="D38" s="39">
        <v>119</v>
      </c>
      <c r="E38" s="39">
        <v>8.9</v>
      </c>
      <c r="F38" s="39">
        <v>16.899999999999999</v>
      </c>
      <c r="G38" s="40" t="s">
        <v>69</v>
      </c>
      <c r="H38" s="40"/>
      <c r="I38" s="41" t="s">
        <v>63</v>
      </c>
    </row>
    <row r="39" spans="1:9" ht="13.8" x14ac:dyDescent="0.3">
      <c r="A39" s="38">
        <v>77653</v>
      </c>
      <c r="B39" s="39" t="s">
        <v>11</v>
      </c>
      <c r="C39" s="39">
        <v>94</v>
      </c>
      <c r="D39" s="39">
        <v>119</v>
      </c>
      <c r="E39" s="39">
        <v>8.9</v>
      </c>
      <c r="F39" s="39">
        <v>16.899999999999999</v>
      </c>
      <c r="G39" s="43">
        <v>40918</v>
      </c>
      <c r="H39" s="43"/>
      <c r="I39" s="41" t="s">
        <v>63</v>
      </c>
    </row>
    <row r="40" spans="1:9" ht="27.6" x14ac:dyDescent="0.3">
      <c r="A40" s="38">
        <v>77656</v>
      </c>
      <c r="B40" s="39" t="s">
        <v>9</v>
      </c>
      <c r="C40" s="39">
        <v>41</v>
      </c>
      <c r="D40" s="39">
        <v>14</v>
      </c>
      <c r="E40" s="39">
        <v>13.6</v>
      </c>
      <c r="F40" s="39">
        <v>49.4</v>
      </c>
      <c r="G40" s="40" t="s">
        <v>72</v>
      </c>
      <c r="H40" s="40"/>
      <c r="I40" s="41" t="s">
        <v>73</v>
      </c>
    </row>
    <row r="41" spans="1:9" ht="27.6" x14ac:dyDescent="0.3">
      <c r="A41" s="38">
        <v>77656</v>
      </c>
      <c r="B41" s="39" t="s">
        <v>11</v>
      </c>
      <c r="C41" s="39">
        <v>41</v>
      </c>
      <c r="D41" s="39">
        <v>14</v>
      </c>
      <c r="E41" s="39"/>
      <c r="F41" s="39">
        <v>49.4</v>
      </c>
      <c r="G41" s="43">
        <v>40938</v>
      </c>
      <c r="H41" s="43"/>
      <c r="I41" s="41" t="s">
        <v>73</v>
      </c>
    </row>
    <row r="42" spans="1:9" ht="13.8" x14ac:dyDescent="0.3">
      <c r="A42" s="38">
        <v>77699</v>
      </c>
      <c r="B42" s="39" t="s">
        <v>9</v>
      </c>
      <c r="C42" s="39">
        <v>99</v>
      </c>
      <c r="D42" s="39">
        <v>36</v>
      </c>
      <c r="E42" s="39">
        <v>16</v>
      </c>
      <c r="F42" s="39">
        <v>48</v>
      </c>
      <c r="G42" s="40" t="s">
        <v>74</v>
      </c>
      <c r="H42" s="40"/>
      <c r="I42" s="41" t="s">
        <v>56</v>
      </c>
    </row>
    <row r="43" spans="1:9" ht="13.8" x14ac:dyDescent="0.3">
      <c r="A43" s="38">
        <v>77699</v>
      </c>
      <c r="B43" s="39" t="s">
        <v>11</v>
      </c>
      <c r="C43" s="39">
        <v>100</v>
      </c>
      <c r="D43" s="39">
        <v>36</v>
      </c>
      <c r="E43" s="39">
        <v>16</v>
      </c>
      <c r="F43" s="39">
        <v>48</v>
      </c>
      <c r="G43" s="40" t="s">
        <v>74</v>
      </c>
      <c r="H43" s="40"/>
      <c r="I43" s="41" t="s">
        <v>56</v>
      </c>
    </row>
    <row r="44" spans="1:9" ht="27.6" x14ac:dyDescent="0.3">
      <c r="A44" s="38">
        <v>77705</v>
      </c>
      <c r="B44" s="39" t="s">
        <v>9</v>
      </c>
      <c r="C44" s="39">
        <v>76</v>
      </c>
      <c r="D44" s="39">
        <v>155</v>
      </c>
      <c r="E44" s="39">
        <v>2.1</v>
      </c>
      <c r="F44" s="39">
        <v>8.8000000000000007</v>
      </c>
      <c r="G44" s="40" t="s">
        <v>75</v>
      </c>
      <c r="H44" s="40"/>
      <c r="I44" s="41" t="s">
        <v>76</v>
      </c>
    </row>
    <row r="45" spans="1:9" ht="27.6" x14ac:dyDescent="0.3">
      <c r="A45" s="38">
        <v>77705</v>
      </c>
      <c r="B45" s="39" t="s">
        <v>11</v>
      </c>
      <c r="C45" s="39">
        <v>76</v>
      </c>
      <c r="D45" s="39">
        <v>155</v>
      </c>
      <c r="E45" s="39">
        <v>2.1</v>
      </c>
      <c r="F45" s="39">
        <v>8.8000000000000007</v>
      </c>
      <c r="G45" s="40" t="s">
        <v>75</v>
      </c>
      <c r="H45" s="40"/>
      <c r="I45" s="41" t="s">
        <v>76</v>
      </c>
    </row>
    <row r="46" spans="1:9" ht="27.6" x14ac:dyDescent="0.3">
      <c r="A46" s="38">
        <v>77709</v>
      </c>
      <c r="B46" s="39" t="s">
        <v>9</v>
      </c>
      <c r="C46" s="39">
        <v>70</v>
      </c>
      <c r="D46" s="39">
        <v>72</v>
      </c>
      <c r="E46" s="39">
        <v>0.33</v>
      </c>
      <c r="F46" s="39">
        <v>1.04</v>
      </c>
      <c r="G46" s="40" t="s">
        <v>77</v>
      </c>
      <c r="H46" s="40"/>
      <c r="I46" s="41" t="s">
        <v>78</v>
      </c>
    </row>
    <row r="47" spans="1:9" ht="27.6" x14ac:dyDescent="0.3">
      <c r="A47" s="38">
        <v>77709</v>
      </c>
      <c r="B47" s="39" t="s">
        <v>9</v>
      </c>
      <c r="C47" s="39">
        <v>71</v>
      </c>
      <c r="D47" s="39">
        <v>72</v>
      </c>
      <c r="E47" s="39">
        <v>1</v>
      </c>
      <c r="F47" s="39">
        <v>3.12</v>
      </c>
      <c r="G47" s="40" t="s">
        <v>77</v>
      </c>
      <c r="H47" s="40"/>
      <c r="I47" s="41" t="s">
        <v>78</v>
      </c>
    </row>
    <row r="48" spans="1:9" ht="27.6" x14ac:dyDescent="0.3">
      <c r="A48" s="38">
        <v>77709</v>
      </c>
      <c r="B48" s="39" t="s">
        <v>9</v>
      </c>
      <c r="C48" s="39">
        <v>72</v>
      </c>
      <c r="D48" s="39">
        <v>71</v>
      </c>
      <c r="E48" s="39">
        <v>0.33</v>
      </c>
      <c r="F48" s="39">
        <v>1.04</v>
      </c>
      <c r="G48" s="40" t="s">
        <v>77</v>
      </c>
      <c r="H48" s="40"/>
      <c r="I48" s="41" t="s">
        <v>78</v>
      </c>
    </row>
    <row r="49" spans="1:9" ht="27.6" x14ac:dyDescent="0.3">
      <c r="A49" s="38">
        <v>77709</v>
      </c>
      <c r="B49" s="39" t="s">
        <v>9</v>
      </c>
      <c r="C49" s="39">
        <v>72</v>
      </c>
      <c r="D49" s="39">
        <v>72</v>
      </c>
      <c r="E49" s="39">
        <v>0.33</v>
      </c>
      <c r="F49" s="39">
        <v>1.04</v>
      </c>
      <c r="G49" s="40" t="s">
        <v>77</v>
      </c>
      <c r="H49" s="40"/>
      <c r="I49" s="41" t="s">
        <v>78</v>
      </c>
    </row>
    <row r="50" spans="1:9" ht="27.6" x14ac:dyDescent="0.3">
      <c r="A50" s="38">
        <v>77709</v>
      </c>
      <c r="B50" s="39" t="s">
        <v>11</v>
      </c>
      <c r="C50" s="39">
        <v>77</v>
      </c>
      <c r="D50" s="39">
        <v>55</v>
      </c>
      <c r="E50" s="39">
        <v>0</v>
      </c>
      <c r="F50" s="39">
        <v>6.24</v>
      </c>
      <c r="G50" s="40" t="s">
        <v>77</v>
      </c>
      <c r="H50" s="40"/>
      <c r="I50" s="41" t="s">
        <v>78</v>
      </c>
    </row>
    <row r="51" spans="1:9" ht="13.8" x14ac:dyDescent="0.3">
      <c r="A51" s="38">
        <v>77711</v>
      </c>
      <c r="B51" s="39" t="s">
        <v>9</v>
      </c>
      <c r="C51" s="39">
        <v>89</v>
      </c>
      <c r="D51" s="39">
        <v>34</v>
      </c>
      <c r="E51" s="39">
        <v>0</v>
      </c>
      <c r="F51" s="39">
        <v>29.9</v>
      </c>
      <c r="G51" s="40" t="s">
        <v>79</v>
      </c>
      <c r="H51" s="40"/>
      <c r="I51" s="41" t="s">
        <v>80</v>
      </c>
    </row>
    <row r="52" spans="1:9" ht="13.8" x14ac:dyDescent="0.3">
      <c r="A52" s="38">
        <v>77711</v>
      </c>
      <c r="B52" s="39" t="s">
        <v>11</v>
      </c>
      <c r="C52" s="39">
        <v>86</v>
      </c>
      <c r="D52" s="39">
        <v>33</v>
      </c>
      <c r="E52" s="39">
        <v>0</v>
      </c>
      <c r="F52" s="39">
        <v>3.3</v>
      </c>
      <c r="G52" s="40" t="s">
        <v>79</v>
      </c>
      <c r="H52" s="40"/>
      <c r="I52" s="41" t="s">
        <v>80</v>
      </c>
    </row>
    <row r="53" spans="1:9" ht="13.8" x14ac:dyDescent="0.3">
      <c r="A53" s="38">
        <v>77711</v>
      </c>
      <c r="B53" s="39" t="s">
        <v>11</v>
      </c>
      <c r="C53" s="39">
        <v>87</v>
      </c>
      <c r="D53" s="39">
        <v>33</v>
      </c>
      <c r="E53" s="39">
        <v>0</v>
      </c>
      <c r="F53" s="39">
        <v>13.3</v>
      </c>
      <c r="G53" s="40" t="s">
        <v>79</v>
      </c>
      <c r="H53" s="40"/>
      <c r="I53" s="41" t="s">
        <v>80</v>
      </c>
    </row>
    <row r="54" spans="1:9" ht="13.8" x14ac:dyDescent="0.3">
      <c r="A54" s="38">
        <v>77711</v>
      </c>
      <c r="B54" s="39" t="s">
        <v>11</v>
      </c>
      <c r="C54" s="39">
        <v>87</v>
      </c>
      <c r="D54" s="39">
        <v>34</v>
      </c>
      <c r="E54" s="39">
        <v>0</v>
      </c>
      <c r="F54" s="39">
        <v>10</v>
      </c>
      <c r="G54" s="40" t="s">
        <v>79</v>
      </c>
      <c r="H54" s="40"/>
      <c r="I54" s="41" t="s">
        <v>80</v>
      </c>
    </row>
    <row r="55" spans="1:9" ht="13.8" x14ac:dyDescent="0.3">
      <c r="A55" s="38">
        <v>77711</v>
      </c>
      <c r="B55" s="39" t="s">
        <v>11</v>
      </c>
      <c r="C55" s="39">
        <v>88</v>
      </c>
      <c r="D55" s="39">
        <v>33</v>
      </c>
      <c r="E55" s="39">
        <v>0</v>
      </c>
      <c r="F55" s="39">
        <v>3.3</v>
      </c>
      <c r="G55" s="40" t="s">
        <v>79</v>
      </c>
      <c r="H55" s="40"/>
      <c r="I55" s="41" t="s">
        <v>80</v>
      </c>
    </row>
    <row r="56" spans="1:9" ht="13.8" x14ac:dyDescent="0.3">
      <c r="A56" s="38">
        <v>77718</v>
      </c>
      <c r="B56" s="39" t="s">
        <v>9</v>
      </c>
      <c r="C56" s="39">
        <v>29</v>
      </c>
      <c r="D56" s="39">
        <v>156</v>
      </c>
      <c r="E56" s="39">
        <v>81.5</v>
      </c>
      <c r="F56" s="39">
        <v>203.8</v>
      </c>
      <c r="G56" s="40" t="s">
        <v>81</v>
      </c>
      <c r="H56" s="40"/>
      <c r="I56" s="41" t="s">
        <v>56</v>
      </c>
    </row>
    <row r="57" spans="1:9" ht="13.8" x14ac:dyDescent="0.3">
      <c r="A57" s="38">
        <v>77718</v>
      </c>
      <c r="B57" s="39" t="s">
        <v>11</v>
      </c>
      <c r="C57" s="39">
        <v>29</v>
      </c>
      <c r="D57" s="39">
        <v>155</v>
      </c>
      <c r="E57" s="39">
        <v>81.5</v>
      </c>
      <c r="F57" s="39">
        <v>203.8</v>
      </c>
      <c r="G57" s="40" t="s">
        <v>81</v>
      </c>
      <c r="H57" s="40"/>
      <c r="I57" s="41" t="s">
        <v>56</v>
      </c>
    </row>
    <row r="58" spans="1:9" ht="13.8" x14ac:dyDescent="0.3">
      <c r="A58" s="38">
        <v>77720</v>
      </c>
      <c r="B58" s="39" t="s">
        <v>9</v>
      </c>
      <c r="C58" s="39">
        <v>29</v>
      </c>
      <c r="D58" s="39">
        <v>155</v>
      </c>
      <c r="E58" s="39">
        <v>74.5</v>
      </c>
      <c r="F58" s="39">
        <v>186.3</v>
      </c>
      <c r="G58" s="40" t="s">
        <v>81</v>
      </c>
      <c r="H58" s="40"/>
      <c r="I58" s="41" t="s">
        <v>56</v>
      </c>
    </row>
    <row r="59" spans="1:9" ht="13.8" x14ac:dyDescent="0.3">
      <c r="A59" s="38">
        <v>77720</v>
      </c>
      <c r="B59" s="39" t="s">
        <v>11</v>
      </c>
      <c r="C59" s="39">
        <v>29</v>
      </c>
      <c r="D59" s="39">
        <v>156</v>
      </c>
      <c r="E59" s="39">
        <v>74.5</v>
      </c>
      <c r="F59" s="39">
        <v>186.3</v>
      </c>
      <c r="G59" s="40" t="s">
        <v>81</v>
      </c>
      <c r="H59" s="40"/>
      <c r="I59" s="41" t="s">
        <v>56</v>
      </c>
    </row>
    <row r="60" spans="1:9" ht="13.8" x14ac:dyDescent="0.3">
      <c r="A60" s="38">
        <v>77721</v>
      </c>
      <c r="B60" s="39" t="s">
        <v>9</v>
      </c>
      <c r="C60" s="39">
        <v>28</v>
      </c>
      <c r="D60" s="39">
        <v>155</v>
      </c>
      <c r="E60" s="39">
        <v>132.69999999999999</v>
      </c>
      <c r="F60" s="39">
        <v>331.8</v>
      </c>
      <c r="G60" s="40" t="s">
        <v>81</v>
      </c>
      <c r="H60" s="40"/>
      <c r="I60" s="41" t="s">
        <v>56</v>
      </c>
    </row>
    <row r="61" spans="1:9" ht="13.8" x14ac:dyDescent="0.3">
      <c r="A61" s="38">
        <v>77721</v>
      </c>
      <c r="B61" s="39" t="s">
        <v>11</v>
      </c>
      <c r="C61" s="39">
        <v>28</v>
      </c>
      <c r="D61" s="39">
        <v>154</v>
      </c>
      <c r="E61" s="39">
        <v>132.69999999999999</v>
      </c>
      <c r="F61" s="39">
        <v>331.8</v>
      </c>
      <c r="G61" s="40" t="s">
        <v>81</v>
      </c>
      <c r="H61" s="40"/>
      <c r="I61" s="41" t="s">
        <v>56</v>
      </c>
    </row>
    <row r="62" spans="1:9" ht="13.8" x14ac:dyDescent="0.3">
      <c r="A62" s="38">
        <v>77722</v>
      </c>
      <c r="B62" s="39" t="s">
        <v>9</v>
      </c>
      <c r="C62" s="39">
        <v>28</v>
      </c>
      <c r="D62" s="39">
        <v>154</v>
      </c>
      <c r="E62" s="39">
        <v>132.69999999999999</v>
      </c>
      <c r="F62" s="39">
        <v>331.8</v>
      </c>
      <c r="G62" s="40" t="s">
        <v>81</v>
      </c>
      <c r="H62" s="40"/>
      <c r="I62" s="41" t="s">
        <v>56</v>
      </c>
    </row>
    <row r="63" spans="1:9" ht="13.8" x14ac:dyDescent="0.3">
      <c r="A63" s="38">
        <v>77722</v>
      </c>
      <c r="B63" s="39" t="s">
        <v>11</v>
      </c>
      <c r="C63" s="39">
        <v>28</v>
      </c>
      <c r="D63" s="39">
        <v>155</v>
      </c>
      <c r="E63" s="39">
        <v>132.69999999999999</v>
      </c>
      <c r="F63" s="39">
        <v>331.8</v>
      </c>
      <c r="G63" s="40" t="s">
        <v>81</v>
      </c>
      <c r="H63" s="40"/>
      <c r="I63" s="41" t="s">
        <v>56</v>
      </c>
    </row>
    <row r="64" spans="1:9" ht="13.8" x14ac:dyDescent="0.3">
      <c r="A64" s="38">
        <v>77726</v>
      </c>
      <c r="B64" s="39" t="s">
        <v>9</v>
      </c>
      <c r="C64" s="39">
        <v>86</v>
      </c>
      <c r="D64" s="39">
        <v>94</v>
      </c>
      <c r="E64" s="39">
        <v>35</v>
      </c>
      <c r="F64" s="39">
        <v>105</v>
      </c>
      <c r="G64" s="40" t="s">
        <v>82</v>
      </c>
      <c r="H64" s="40"/>
      <c r="I64" s="41" t="s">
        <v>56</v>
      </c>
    </row>
    <row r="65" spans="1:9" ht="13.8" x14ac:dyDescent="0.3">
      <c r="A65" s="38">
        <v>77726</v>
      </c>
      <c r="B65" s="39" t="s">
        <v>9</v>
      </c>
      <c r="C65" s="39">
        <v>87</v>
      </c>
      <c r="D65" s="39">
        <v>94</v>
      </c>
      <c r="E65" s="39">
        <v>289.7</v>
      </c>
      <c r="F65" s="39">
        <v>869</v>
      </c>
      <c r="G65" s="40" t="s">
        <v>82</v>
      </c>
      <c r="H65" s="40"/>
      <c r="I65" s="41" t="s">
        <v>56</v>
      </c>
    </row>
    <row r="66" spans="1:9" ht="13.8" x14ac:dyDescent="0.3">
      <c r="A66" s="38">
        <v>77726</v>
      </c>
      <c r="B66" s="39" t="s">
        <v>9</v>
      </c>
      <c r="C66" s="39">
        <v>87</v>
      </c>
      <c r="D66" s="39">
        <v>95</v>
      </c>
      <c r="E66" s="39">
        <v>289.60000000000002</v>
      </c>
      <c r="F66" s="39">
        <v>868.9</v>
      </c>
      <c r="G66" s="40" t="s">
        <v>82</v>
      </c>
      <c r="H66" s="40"/>
      <c r="I66" s="41" t="s">
        <v>56</v>
      </c>
    </row>
    <row r="67" spans="1:9" ht="13.8" x14ac:dyDescent="0.3">
      <c r="A67" s="38">
        <v>77726</v>
      </c>
      <c r="B67" s="39" t="s">
        <v>11</v>
      </c>
      <c r="C67" s="39">
        <v>87</v>
      </c>
      <c r="D67" s="39">
        <v>94</v>
      </c>
      <c r="E67" s="39">
        <v>307.2</v>
      </c>
      <c r="F67" s="39">
        <v>921.5</v>
      </c>
      <c r="G67" s="40" t="s">
        <v>82</v>
      </c>
      <c r="H67" s="40"/>
      <c r="I67" s="41" t="s">
        <v>56</v>
      </c>
    </row>
    <row r="68" spans="1:9" ht="13.8" x14ac:dyDescent="0.3">
      <c r="A68" s="38">
        <v>77726</v>
      </c>
      <c r="B68" s="39" t="s">
        <v>11</v>
      </c>
      <c r="C68" s="39">
        <v>87</v>
      </c>
      <c r="D68" s="39">
        <v>95</v>
      </c>
      <c r="E68" s="39">
        <v>307.10000000000002</v>
      </c>
      <c r="F68" s="39">
        <v>921.4</v>
      </c>
      <c r="G68" s="40" t="s">
        <v>82</v>
      </c>
      <c r="H68" s="40"/>
      <c r="I68" s="41" t="s">
        <v>56</v>
      </c>
    </row>
    <row r="69" spans="1:9" ht="41.4" x14ac:dyDescent="0.3">
      <c r="A69" s="38">
        <v>77744</v>
      </c>
      <c r="B69" s="39" t="s">
        <v>9</v>
      </c>
      <c r="C69" s="39">
        <v>76</v>
      </c>
      <c r="D69" s="39">
        <v>52</v>
      </c>
      <c r="E69" s="39">
        <v>75</v>
      </c>
      <c r="F69" s="39">
        <v>225</v>
      </c>
      <c r="G69" s="40" t="s">
        <v>83</v>
      </c>
      <c r="H69" s="40"/>
      <c r="I69" s="41" t="s">
        <v>84</v>
      </c>
    </row>
    <row r="70" spans="1:9" ht="41.4" x14ac:dyDescent="0.3">
      <c r="A70" s="38">
        <v>77744</v>
      </c>
      <c r="B70" s="39" t="s">
        <v>9</v>
      </c>
      <c r="C70" s="39">
        <v>76</v>
      </c>
      <c r="D70" s="39">
        <v>53</v>
      </c>
      <c r="E70" s="39">
        <v>75</v>
      </c>
      <c r="F70" s="39">
        <v>225</v>
      </c>
      <c r="G70" s="40" t="s">
        <v>83</v>
      </c>
      <c r="H70" s="40"/>
      <c r="I70" s="41" t="s">
        <v>84</v>
      </c>
    </row>
    <row r="71" spans="1:9" ht="41.4" x14ac:dyDescent="0.3">
      <c r="A71" s="38">
        <v>77744</v>
      </c>
      <c r="B71" s="39" t="s">
        <v>11</v>
      </c>
      <c r="C71" s="39">
        <v>75</v>
      </c>
      <c r="D71" s="39">
        <v>52</v>
      </c>
      <c r="E71" s="39">
        <v>50</v>
      </c>
      <c r="F71" s="39">
        <v>150</v>
      </c>
      <c r="G71" s="40" t="s">
        <v>83</v>
      </c>
      <c r="H71" s="40"/>
      <c r="I71" s="41" t="s">
        <v>84</v>
      </c>
    </row>
    <row r="72" spans="1:9" ht="41.4" x14ac:dyDescent="0.3">
      <c r="A72" s="38">
        <v>77744</v>
      </c>
      <c r="B72" s="39" t="s">
        <v>11</v>
      </c>
      <c r="C72" s="39">
        <v>76</v>
      </c>
      <c r="D72" s="39">
        <v>52</v>
      </c>
      <c r="E72" s="39">
        <v>50</v>
      </c>
      <c r="F72" s="39">
        <v>150</v>
      </c>
      <c r="G72" s="40" t="s">
        <v>83</v>
      </c>
      <c r="H72" s="40"/>
      <c r="I72" s="41" t="s">
        <v>84</v>
      </c>
    </row>
    <row r="73" spans="1:9" ht="41.4" x14ac:dyDescent="0.3">
      <c r="A73" s="38">
        <v>77744</v>
      </c>
      <c r="B73" s="39" t="s">
        <v>11</v>
      </c>
      <c r="C73" s="39">
        <v>76</v>
      </c>
      <c r="D73" s="39">
        <v>53</v>
      </c>
      <c r="E73" s="39">
        <v>50</v>
      </c>
      <c r="F73" s="39">
        <v>150</v>
      </c>
      <c r="G73" s="40" t="s">
        <v>83</v>
      </c>
      <c r="H73" s="40"/>
      <c r="I73" s="41" t="s">
        <v>84</v>
      </c>
    </row>
    <row r="74" spans="1:9" ht="27.6" x14ac:dyDescent="0.3">
      <c r="A74" s="38">
        <v>77751</v>
      </c>
      <c r="B74" s="39" t="s">
        <v>9</v>
      </c>
      <c r="C74" s="39">
        <v>45</v>
      </c>
      <c r="D74" s="39">
        <v>155</v>
      </c>
      <c r="E74" s="39">
        <v>25.3</v>
      </c>
      <c r="F74" s="39">
        <v>63.1</v>
      </c>
      <c r="G74" s="40" t="s">
        <v>85</v>
      </c>
      <c r="H74" s="40"/>
      <c r="I74" s="41" t="s">
        <v>86</v>
      </c>
    </row>
    <row r="75" spans="1:9" ht="27.6" x14ac:dyDescent="0.3">
      <c r="A75" s="38">
        <v>77751</v>
      </c>
      <c r="B75" s="39" t="s">
        <v>9</v>
      </c>
      <c r="C75" s="39">
        <v>42</v>
      </c>
      <c r="D75" s="39">
        <v>175</v>
      </c>
      <c r="E75" s="39">
        <v>25.3</v>
      </c>
      <c r="F75" s="39">
        <v>63.2</v>
      </c>
      <c r="G75" s="40" t="s">
        <v>85</v>
      </c>
      <c r="H75" s="40"/>
      <c r="I75" s="41" t="s">
        <v>86</v>
      </c>
    </row>
    <row r="76" spans="1:9" ht="27.6" x14ac:dyDescent="0.3">
      <c r="A76" s="38">
        <v>77751</v>
      </c>
      <c r="B76" s="39" t="s">
        <v>9</v>
      </c>
      <c r="C76" s="39">
        <v>46</v>
      </c>
      <c r="D76" s="39">
        <v>161</v>
      </c>
      <c r="E76" s="39">
        <v>25.4</v>
      </c>
      <c r="F76" s="39">
        <v>63.2</v>
      </c>
      <c r="G76" s="40" t="s">
        <v>85</v>
      </c>
      <c r="H76" s="40"/>
      <c r="I76" s="41" t="s">
        <v>86</v>
      </c>
    </row>
    <row r="77" spans="1:9" ht="27.6" x14ac:dyDescent="0.3">
      <c r="A77" s="38">
        <v>77751</v>
      </c>
      <c r="B77" s="39" t="s">
        <v>11</v>
      </c>
      <c r="C77" s="39">
        <v>39</v>
      </c>
      <c r="D77" s="39">
        <v>152</v>
      </c>
      <c r="E77" s="39">
        <v>63.1</v>
      </c>
      <c r="F77" s="39">
        <v>157.80000000000001</v>
      </c>
      <c r="G77" s="40" t="s">
        <v>85</v>
      </c>
      <c r="H77" s="40"/>
      <c r="I77" s="41" t="s">
        <v>86</v>
      </c>
    </row>
    <row r="78" spans="1:9" ht="13.8" x14ac:dyDescent="0.3">
      <c r="A78" s="38">
        <v>77756</v>
      </c>
      <c r="B78" s="39" t="s">
        <v>9</v>
      </c>
      <c r="C78" s="39">
        <v>85</v>
      </c>
      <c r="D78" s="39">
        <v>107</v>
      </c>
      <c r="E78" s="39">
        <v>20</v>
      </c>
      <c r="F78" s="39">
        <v>60</v>
      </c>
      <c r="G78" s="40" t="s">
        <v>87</v>
      </c>
      <c r="H78" s="40"/>
      <c r="I78" s="41" t="s">
        <v>63</v>
      </c>
    </row>
    <row r="79" spans="1:9" ht="13.8" x14ac:dyDescent="0.3">
      <c r="A79" s="38">
        <v>77756</v>
      </c>
      <c r="B79" s="39" t="s">
        <v>11</v>
      </c>
      <c r="C79" s="39">
        <v>85</v>
      </c>
      <c r="D79" s="39">
        <v>107</v>
      </c>
      <c r="E79" s="39">
        <v>20</v>
      </c>
      <c r="F79" s="39">
        <v>60</v>
      </c>
      <c r="G79" s="40" t="s">
        <v>87</v>
      </c>
      <c r="H79" s="40"/>
      <c r="I79" s="41" t="s">
        <v>63</v>
      </c>
    </row>
    <row r="80" spans="1:9" ht="13.8" x14ac:dyDescent="0.3">
      <c r="A80" s="38">
        <v>77758</v>
      </c>
      <c r="B80" s="39" t="s">
        <v>9</v>
      </c>
      <c r="C80" s="39">
        <v>17</v>
      </c>
      <c r="D80" s="39">
        <v>114</v>
      </c>
      <c r="E80" s="39">
        <v>10.8</v>
      </c>
      <c r="F80" s="39">
        <v>27</v>
      </c>
      <c r="G80" s="40" t="s">
        <v>60</v>
      </c>
      <c r="H80" s="40"/>
      <c r="I80" s="41" t="s">
        <v>88</v>
      </c>
    </row>
    <row r="81" spans="1:9" ht="13.8" x14ac:dyDescent="0.3">
      <c r="A81" s="38">
        <v>77758</v>
      </c>
      <c r="B81" s="39" t="s">
        <v>11</v>
      </c>
      <c r="C81" s="39">
        <v>9</v>
      </c>
      <c r="D81" s="39">
        <v>108</v>
      </c>
      <c r="E81" s="39">
        <v>10.8</v>
      </c>
      <c r="F81" s="39">
        <v>27</v>
      </c>
      <c r="G81" s="40" t="s">
        <v>60</v>
      </c>
      <c r="H81" s="40"/>
      <c r="I81" s="41" t="s">
        <v>88</v>
      </c>
    </row>
    <row r="82" spans="1:9" ht="13.8" x14ac:dyDescent="0.3">
      <c r="A82" s="38">
        <v>77759</v>
      </c>
      <c r="B82" s="39" t="s">
        <v>9</v>
      </c>
      <c r="C82" s="39">
        <v>80</v>
      </c>
      <c r="D82" s="39">
        <v>159</v>
      </c>
      <c r="E82" s="39">
        <v>4</v>
      </c>
      <c r="F82" s="39">
        <v>12</v>
      </c>
      <c r="G82" s="40" t="s">
        <v>60</v>
      </c>
      <c r="H82" s="40"/>
      <c r="I82" s="41" t="s">
        <v>89</v>
      </c>
    </row>
    <row r="83" spans="1:9" ht="13.8" x14ac:dyDescent="0.3">
      <c r="A83" s="38">
        <v>77759</v>
      </c>
      <c r="B83" s="39" t="s">
        <v>11</v>
      </c>
      <c r="C83" s="39">
        <v>72</v>
      </c>
      <c r="D83" s="39">
        <v>131</v>
      </c>
      <c r="E83" s="39">
        <v>4</v>
      </c>
      <c r="F83" s="39">
        <v>12</v>
      </c>
      <c r="G83" s="40" t="s">
        <v>60</v>
      </c>
      <c r="H83" s="40"/>
      <c r="I83" s="41" t="s">
        <v>89</v>
      </c>
    </row>
    <row r="84" spans="1:9" ht="13.8" x14ac:dyDescent="0.3">
      <c r="A84" s="38">
        <v>77771</v>
      </c>
      <c r="B84" s="39" t="s">
        <v>9</v>
      </c>
      <c r="C84" s="39">
        <v>63</v>
      </c>
      <c r="D84" s="39">
        <v>186</v>
      </c>
      <c r="E84" s="39">
        <v>270</v>
      </c>
      <c r="F84" s="39">
        <v>675</v>
      </c>
      <c r="G84" s="40" t="s">
        <v>60</v>
      </c>
      <c r="H84" s="40"/>
      <c r="I84" s="41" t="s">
        <v>56</v>
      </c>
    </row>
    <row r="85" spans="1:9" ht="13.8" x14ac:dyDescent="0.3">
      <c r="A85" s="38">
        <v>77771</v>
      </c>
      <c r="B85" s="39" t="s">
        <v>11</v>
      </c>
      <c r="C85" s="39">
        <v>63</v>
      </c>
      <c r="D85" s="39">
        <v>186</v>
      </c>
      <c r="E85" s="39">
        <v>135</v>
      </c>
      <c r="F85" s="39">
        <v>337.5</v>
      </c>
      <c r="G85" s="40" t="s">
        <v>60</v>
      </c>
      <c r="H85" s="40"/>
      <c r="I85" s="41" t="s">
        <v>56</v>
      </c>
    </row>
    <row r="86" spans="1:9" ht="13.8" x14ac:dyDescent="0.3">
      <c r="A86" s="38">
        <v>77771</v>
      </c>
      <c r="B86" s="39" t="s">
        <v>11</v>
      </c>
      <c r="C86" s="39">
        <v>62</v>
      </c>
      <c r="D86" s="39">
        <v>186</v>
      </c>
      <c r="E86" s="39">
        <v>135</v>
      </c>
      <c r="F86" s="39">
        <v>337.5</v>
      </c>
      <c r="G86" s="40" t="s">
        <v>60</v>
      </c>
      <c r="H86" s="40"/>
      <c r="I86" s="41" t="s">
        <v>56</v>
      </c>
    </row>
    <row r="87" spans="1:9" ht="13.8" x14ac:dyDescent="0.3">
      <c r="A87" s="38">
        <v>77781</v>
      </c>
      <c r="B87" s="39" t="s">
        <v>9</v>
      </c>
      <c r="C87" s="39">
        <v>77</v>
      </c>
      <c r="D87" s="39">
        <v>41</v>
      </c>
      <c r="E87" s="39">
        <v>199</v>
      </c>
      <c r="F87" s="39">
        <v>597</v>
      </c>
      <c r="G87" s="40" t="s">
        <v>77</v>
      </c>
      <c r="H87" s="40"/>
      <c r="I87" s="41" t="s">
        <v>56</v>
      </c>
    </row>
    <row r="88" spans="1:9" ht="13.8" x14ac:dyDescent="0.3">
      <c r="A88" s="38">
        <v>77781</v>
      </c>
      <c r="B88" s="39" t="s">
        <v>11</v>
      </c>
      <c r="C88" s="39">
        <v>77</v>
      </c>
      <c r="D88" s="39">
        <v>41</v>
      </c>
      <c r="E88" s="39">
        <v>99.5</v>
      </c>
      <c r="F88" s="39">
        <v>298.5</v>
      </c>
      <c r="G88" s="40" t="s">
        <v>77</v>
      </c>
      <c r="H88" s="40"/>
      <c r="I88" s="41" t="s">
        <v>56</v>
      </c>
    </row>
    <row r="89" spans="1:9" ht="13.8" x14ac:dyDescent="0.3">
      <c r="A89" s="38">
        <v>77781</v>
      </c>
      <c r="B89" s="39" t="s">
        <v>11</v>
      </c>
      <c r="C89" s="39">
        <v>77</v>
      </c>
      <c r="D89" s="39">
        <v>40</v>
      </c>
      <c r="E89" s="39">
        <v>99.5</v>
      </c>
      <c r="F89" s="39">
        <v>298.5</v>
      </c>
      <c r="G89" s="40" t="s">
        <v>77</v>
      </c>
      <c r="H89" s="40"/>
      <c r="I89" s="41" t="s">
        <v>56</v>
      </c>
    </row>
    <row r="90" spans="1:9" ht="13.8" x14ac:dyDescent="0.3">
      <c r="A90" s="38">
        <v>77787</v>
      </c>
      <c r="B90" s="39" t="s">
        <v>9</v>
      </c>
      <c r="C90" s="39">
        <v>104</v>
      </c>
      <c r="D90" s="39">
        <v>121</v>
      </c>
      <c r="E90" s="39">
        <v>41</v>
      </c>
      <c r="F90" s="39">
        <v>123</v>
      </c>
      <c r="G90" s="40" t="s">
        <v>90</v>
      </c>
      <c r="H90" s="40"/>
      <c r="I90" s="41" t="s">
        <v>63</v>
      </c>
    </row>
    <row r="91" spans="1:9" ht="13.8" x14ac:dyDescent="0.3">
      <c r="A91" s="38">
        <v>77787</v>
      </c>
      <c r="B91" s="39" t="s">
        <v>11</v>
      </c>
      <c r="C91" s="39">
        <v>104</v>
      </c>
      <c r="D91" s="39">
        <v>121</v>
      </c>
      <c r="E91" s="39">
        <v>41</v>
      </c>
      <c r="F91" s="39">
        <v>123</v>
      </c>
      <c r="G91" s="40" t="s">
        <v>90</v>
      </c>
      <c r="H91" s="40"/>
      <c r="I91" s="41" t="s">
        <v>63</v>
      </c>
    </row>
    <row r="92" spans="1:9" ht="13.8" x14ac:dyDescent="0.3">
      <c r="A92" s="38">
        <v>77797</v>
      </c>
      <c r="B92" s="39" t="s">
        <v>9</v>
      </c>
      <c r="C92" s="39">
        <v>47</v>
      </c>
      <c r="D92" s="39">
        <v>23</v>
      </c>
      <c r="E92" s="39">
        <v>69.3</v>
      </c>
      <c r="F92" s="39">
        <v>207.9</v>
      </c>
      <c r="G92" s="40" t="s">
        <v>91</v>
      </c>
      <c r="H92" s="40"/>
      <c r="I92" s="41" t="s">
        <v>56</v>
      </c>
    </row>
    <row r="93" spans="1:9" ht="13.8" x14ac:dyDescent="0.3">
      <c r="A93" s="38">
        <v>77797</v>
      </c>
      <c r="B93" s="39" t="s">
        <v>11</v>
      </c>
      <c r="C93" s="39">
        <v>47</v>
      </c>
      <c r="D93" s="39">
        <v>24</v>
      </c>
      <c r="E93" s="39">
        <v>69.3</v>
      </c>
      <c r="F93" s="39">
        <v>207.9</v>
      </c>
      <c r="G93" s="40" t="s">
        <v>91</v>
      </c>
      <c r="H93" s="40"/>
      <c r="I93" s="41" t="s">
        <v>56</v>
      </c>
    </row>
    <row r="94" spans="1:9" ht="13.8" x14ac:dyDescent="0.3">
      <c r="A94" s="38">
        <v>77798</v>
      </c>
      <c r="B94" s="39" t="s">
        <v>9</v>
      </c>
      <c r="C94" s="39">
        <v>99</v>
      </c>
      <c r="D94" s="39">
        <v>36</v>
      </c>
      <c r="E94" s="39">
        <v>0.4</v>
      </c>
      <c r="F94" s="39">
        <v>1.2</v>
      </c>
      <c r="G94" s="40" t="s">
        <v>92</v>
      </c>
      <c r="H94" s="40"/>
      <c r="I94" s="41" t="s">
        <v>63</v>
      </c>
    </row>
    <row r="95" spans="1:9" ht="13.8" x14ac:dyDescent="0.3">
      <c r="A95" s="38">
        <v>77798</v>
      </c>
      <c r="B95" s="39" t="s">
        <v>11</v>
      </c>
      <c r="C95" s="39">
        <v>99</v>
      </c>
      <c r="D95" s="39">
        <v>36</v>
      </c>
      <c r="E95" s="39">
        <v>0.4</v>
      </c>
      <c r="F95" s="39">
        <v>1.2</v>
      </c>
      <c r="G95" s="40" t="s">
        <v>92</v>
      </c>
      <c r="H95" s="40"/>
      <c r="I95" s="41" t="s">
        <v>63</v>
      </c>
    </row>
    <row r="96" spans="1:9" ht="13.8" x14ac:dyDescent="0.3">
      <c r="A96" s="38">
        <v>77803</v>
      </c>
      <c r="B96" s="39" t="s">
        <v>9</v>
      </c>
      <c r="C96" s="39">
        <v>43</v>
      </c>
      <c r="D96" s="39">
        <v>178</v>
      </c>
      <c r="E96" s="39">
        <v>216</v>
      </c>
      <c r="F96" s="39">
        <v>540</v>
      </c>
      <c r="G96" s="40" t="s">
        <v>79</v>
      </c>
      <c r="H96" s="40"/>
      <c r="I96" s="41" t="s">
        <v>63</v>
      </c>
    </row>
    <row r="97" spans="1:9" ht="13.8" x14ac:dyDescent="0.3">
      <c r="A97" s="38">
        <v>77803</v>
      </c>
      <c r="B97" s="39" t="s">
        <v>11</v>
      </c>
      <c r="C97" s="39">
        <v>43</v>
      </c>
      <c r="D97" s="39">
        <v>178</v>
      </c>
      <c r="E97" s="39">
        <v>216</v>
      </c>
      <c r="F97" s="39">
        <v>540</v>
      </c>
      <c r="G97" s="40" t="s">
        <v>79</v>
      </c>
      <c r="H97" s="40"/>
      <c r="I97" s="41" t="s">
        <v>63</v>
      </c>
    </row>
    <row r="98" spans="1:9" ht="13.8" x14ac:dyDescent="0.3">
      <c r="A98" s="38">
        <v>77805</v>
      </c>
      <c r="B98" s="39" t="s">
        <v>9</v>
      </c>
      <c r="C98" s="39">
        <v>33</v>
      </c>
      <c r="D98" s="39">
        <v>174</v>
      </c>
      <c r="E98" s="39">
        <v>303.10000000000002</v>
      </c>
      <c r="F98" s="39">
        <v>757.8</v>
      </c>
      <c r="G98" s="40" t="s">
        <v>85</v>
      </c>
      <c r="H98" s="40"/>
      <c r="I98" s="41" t="s">
        <v>56</v>
      </c>
    </row>
    <row r="99" spans="1:9" ht="13.8" x14ac:dyDescent="0.3">
      <c r="A99" s="38">
        <v>77805</v>
      </c>
      <c r="B99" s="39" t="s">
        <v>11</v>
      </c>
      <c r="C99" s="39">
        <v>33</v>
      </c>
      <c r="D99" s="39">
        <v>174</v>
      </c>
      <c r="E99" s="39">
        <v>151.5</v>
      </c>
      <c r="F99" s="39">
        <v>378.9</v>
      </c>
      <c r="G99" s="40" t="s">
        <v>85</v>
      </c>
      <c r="H99" s="40"/>
      <c r="I99" s="41" t="s">
        <v>56</v>
      </c>
    </row>
    <row r="100" spans="1:9" ht="13.8" x14ac:dyDescent="0.3">
      <c r="A100" s="38">
        <v>77805</v>
      </c>
      <c r="B100" s="39" t="s">
        <v>11</v>
      </c>
      <c r="C100" s="39">
        <v>33</v>
      </c>
      <c r="D100" s="39">
        <v>173</v>
      </c>
      <c r="E100" s="39">
        <v>151.6</v>
      </c>
      <c r="F100" s="39">
        <v>378.9</v>
      </c>
      <c r="G100" s="40" t="s">
        <v>85</v>
      </c>
      <c r="H100" s="40"/>
      <c r="I100" s="41" t="s">
        <v>56</v>
      </c>
    </row>
    <row r="101" spans="1:9" ht="13.8" x14ac:dyDescent="0.3">
      <c r="A101" s="38">
        <v>77844</v>
      </c>
      <c r="B101" s="39" t="s">
        <v>9</v>
      </c>
      <c r="C101" s="39">
        <v>62</v>
      </c>
      <c r="D101" s="39">
        <v>194</v>
      </c>
      <c r="E101" s="39">
        <v>187.8</v>
      </c>
      <c r="F101" s="39">
        <v>469.4</v>
      </c>
      <c r="G101" s="40" t="s">
        <v>93</v>
      </c>
      <c r="H101" s="40"/>
      <c r="I101" s="41" t="s">
        <v>56</v>
      </c>
    </row>
    <row r="102" spans="1:9" ht="13.8" x14ac:dyDescent="0.3">
      <c r="A102" s="38">
        <v>77844</v>
      </c>
      <c r="B102" s="39" t="s">
        <v>9</v>
      </c>
      <c r="C102" s="39">
        <v>61</v>
      </c>
      <c r="D102" s="39">
        <v>194</v>
      </c>
      <c r="E102" s="39">
        <v>187.8</v>
      </c>
      <c r="F102" s="39">
        <v>469.4</v>
      </c>
      <c r="G102" s="40" t="s">
        <v>93</v>
      </c>
      <c r="H102" s="40"/>
      <c r="I102" s="41" t="s">
        <v>56</v>
      </c>
    </row>
    <row r="103" spans="1:9" ht="13.8" x14ac:dyDescent="0.3">
      <c r="A103" s="38">
        <v>77844</v>
      </c>
      <c r="B103" s="39" t="s">
        <v>9</v>
      </c>
      <c r="C103" s="39">
        <v>63</v>
      </c>
      <c r="D103" s="39">
        <v>194</v>
      </c>
      <c r="E103" s="39">
        <v>187.8</v>
      </c>
      <c r="F103" s="39">
        <v>469.4</v>
      </c>
      <c r="G103" s="40" t="s">
        <v>93</v>
      </c>
      <c r="H103" s="40"/>
      <c r="I103" s="41" t="s">
        <v>56</v>
      </c>
    </row>
    <row r="104" spans="1:9" ht="13.8" x14ac:dyDescent="0.3">
      <c r="A104" s="38">
        <v>77844</v>
      </c>
      <c r="B104" s="39" t="s">
        <v>9</v>
      </c>
      <c r="C104" s="39">
        <v>64</v>
      </c>
      <c r="D104" s="39">
        <v>192</v>
      </c>
      <c r="E104" s="39">
        <v>187.8</v>
      </c>
      <c r="F104" s="39">
        <v>469.4</v>
      </c>
      <c r="G104" s="40" t="s">
        <v>93</v>
      </c>
      <c r="H104" s="40"/>
      <c r="I104" s="41" t="s">
        <v>56</v>
      </c>
    </row>
    <row r="105" spans="1:9" ht="13.8" x14ac:dyDescent="0.3">
      <c r="A105" s="38">
        <v>77844</v>
      </c>
      <c r="B105" s="39" t="s">
        <v>11</v>
      </c>
      <c r="C105" s="39">
        <v>62</v>
      </c>
      <c r="D105" s="39">
        <v>194</v>
      </c>
      <c r="E105" s="39">
        <v>150.19999999999999</v>
      </c>
      <c r="F105" s="39">
        <v>375.5</v>
      </c>
      <c r="G105" s="40" t="s">
        <v>93</v>
      </c>
      <c r="H105" s="40"/>
      <c r="I105" s="41" t="s">
        <v>56</v>
      </c>
    </row>
    <row r="106" spans="1:9" ht="13.8" x14ac:dyDescent="0.3">
      <c r="A106" s="38">
        <v>77844</v>
      </c>
      <c r="B106" s="39" t="s">
        <v>11</v>
      </c>
      <c r="C106" s="39">
        <v>61</v>
      </c>
      <c r="D106" s="39">
        <v>194</v>
      </c>
      <c r="E106" s="39">
        <v>150.19999999999999</v>
      </c>
      <c r="F106" s="39">
        <v>375.5</v>
      </c>
      <c r="G106" s="40" t="s">
        <v>93</v>
      </c>
      <c r="H106" s="40"/>
      <c r="I106" s="41" t="s">
        <v>56</v>
      </c>
    </row>
    <row r="107" spans="1:9" ht="13.8" x14ac:dyDescent="0.3">
      <c r="A107" s="38">
        <v>77844</v>
      </c>
      <c r="B107" s="39" t="s">
        <v>11</v>
      </c>
      <c r="C107" s="39">
        <v>63</v>
      </c>
      <c r="D107" s="39">
        <v>194</v>
      </c>
      <c r="E107" s="39">
        <v>150.19999999999999</v>
      </c>
      <c r="F107" s="39">
        <v>375.5</v>
      </c>
      <c r="G107" s="40" t="s">
        <v>93</v>
      </c>
      <c r="H107" s="40"/>
      <c r="I107" s="41" t="s">
        <v>56</v>
      </c>
    </row>
    <row r="108" spans="1:9" ht="13.8" x14ac:dyDescent="0.3">
      <c r="A108" s="38">
        <v>77844</v>
      </c>
      <c r="B108" s="39" t="s">
        <v>11</v>
      </c>
      <c r="C108" s="39">
        <v>64</v>
      </c>
      <c r="D108" s="39">
        <v>192</v>
      </c>
      <c r="E108" s="39">
        <v>150.19999999999999</v>
      </c>
      <c r="F108" s="39">
        <v>375.5</v>
      </c>
      <c r="G108" s="40" t="s">
        <v>93</v>
      </c>
      <c r="H108" s="40"/>
      <c r="I108" s="41" t="s">
        <v>56</v>
      </c>
    </row>
    <row r="109" spans="1:9" ht="13.8" x14ac:dyDescent="0.3">
      <c r="A109" s="38">
        <v>77844</v>
      </c>
      <c r="B109" s="39" t="s">
        <v>11</v>
      </c>
      <c r="C109" s="39">
        <v>63</v>
      </c>
      <c r="D109" s="39">
        <v>193</v>
      </c>
      <c r="E109" s="39">
        <v>150.19999999999999</v>
      </c>
      <c r="F109" s="39">
        <v>375.5</v>
      </c>
      <c r="G109" s="40" t="s">
        <v>93</v>
      </c>
      <c r="H109" s="40"/>
      <c r="I109" s="41" t="s">
        <v>56</v>
      </c>
    </row>
    <row r="110" spans="1:9" ht="13.8" x14ac:dyDescent="0.3">
      <c r="A110" s="38">
        <v>77857</v>
      </c>
      <c r="B110" s="39" t="s">
        <v>9</v>
      </c>
      <c r="C110" s="39">
        <v>75</v>
      </c>
      <c r="D110" s="39">
        <v>111</v>
      </c>
      <c r="E110" s="39">
        <v>7</v>
      </c>
      <c r="F110" s="39">
        <v>21</v>
      </c>
      <c r="G110" s="40" t="s">
        <v>90</v>
      </c>
      <c r="H110" s="40"/>
      <c r="I110" s="41" t="s">
        <v>63</v>
      </c>
    </row>
    <row r="111" spans="1:9" ht="13.8" x14ac:dyDescent="0.3">
      <c r="A111" s="38">
        <v>77857</v>
      </c>
      <c r="B111" s="39" t="s">
        <v>11</v>
      </c>
      <c r="C111" s="39">
        <v>75</v>
      </c>
      <c r="D111" s="39">
        <v>111</v>
      </c>
      <c r="E111" s="39">
        <v>7</v>
      </c>
      <c r="F111" s="39">
        <v>21</v>
      </c>
      <c r="G111" s="40" t="s">
        <v>90</v>
      </c>
      <c r="H111" s="40"/>
      <c r="I111" s="41" t="s">
        <v>63</v>
      </c>
    </row>
    <row r="112" spans="1:9" ht="13.8" x14ac:dyDescent="0.3">
      <c r="A112" s="38">
        <v>77877</v>
      </c>
      <c r="B112" s="39" t="s">
        <v>9</v>
      </c>
      <c r="C112" s="39">
        <v>56</v>
      </c>
      <c r="D112" s="39">
        <v>174</v>
      </c>
      <c r="E112" s="39">
        <v>1.5</v>
      </c>
      <c r="F112" s="39">
        <v>3.75</v>
      </c>
      <c r="G112" s="40" t="s">
        <v>94</v>
      </c>
      <c r="H112" s="40"/>
      <c r="I112" s="41" t="s">
        <v>63</v>
      </c>
    </row>
    <row r="113" spans="1:9" ht="13.8" x14ac:dyDescent="0.3">
      <c r="A113" s="38">
        <v>77877</v>
      </c>
      <c r="B113" s="39" t="s">
        <v>11</v>
      </c>
      <c r="C113" s="39">
        <v>56</v>
      </c>
      <c r="D113" s="39">
        <v>174</v>
      </c>
      <c r="E113" s="39">
        <v>1.5</v>
      </c>
      <c r="F113" s="39">
        <v>3.75</v>
      </c>
      <c r="G113" s="40" t="s">
        <v>94</v>
      </c>
      <c r="H113" s="40"/>
      <c r="I113" s="41" t="s">
        <v>63</v>
      </c>
    </row>
    <row r="114" spans="1:9" ht="13.8" x14ac:dyDescent="0.3">
      <c r="A114" s="38">
        <v>77877</v>
      </c>
      <c r="B114" s="39" t="s">
        <v>9</v>
      </c>
      <c r="C114" s="39">
        <v>56</v>
      </c>
      <c r="D114" s="39">
        <v>174</v>
      </c>
      <c r="E114" s="39">
        <v>371</v>
      </c>
      <c r="F114" s="39">
        <v>927.5</v>
      </c>
      <c r="G114" s="40" t="s">
        <v>94</v>
      </c>
      <c r="H114" s="40"/>
      <c r="I114" s="41" t="s">
        <v>63</v>
      </c>
    </row>
    <row r="115" spans="1:9" ht="13.8" x14ac:dyDescent="0.3">
      <c r="A115" s="38">
        <v>77877</v>
      </c>
      <c r="B115" s="39" t="s">
        <v>11</v>
      </c>
      <c r="C115" s="39">
        <v>56</v>
      </c>
      <c r="D115" s="39">
        <v>174</v>
      </c>
      <c r="E115" s="39">
        <v>371</v>
      </c>
      <c r="F115" s="39">
        <v>927.5</v>
      </c>
      <c r="G115" s="40" t="s">
        <v>94</v>
      </c>
      <c r="H115" s="40"/>
      <c r="I115" s="41" t="s">
        <v>63</v>
      </c>
    </row>
    <row r="116" spans="1:9" ht="27.6" x14ac:dyDescent="0.3">
      <c r="A116" s="38">
        <v>77887</v>
      </c>
      <c r="B116" s="39" t="s">
        <v>9</v>
      </c>
      <c r="C116" s="39">
        <v>76</v>
      </c>
      <c r="D116" s="39">
        <v>154</v>
      </c>
      <c r="E116" s="39">
        <v>0.77500000000000002</v>
      </c>
      <c r="F116" s="39">
        <v>2.3250000000000002</v>
      </c>
      <c r="G116" s="40" t="s">
        <v>90</v>
      </c>
      <c r="H116" s="40"/>
      <c r="I116" s="41" t="s">
        <v>95</v>
      </c>
    </row>
    <row r="117" spans="1:9" ht="27.6" x14ac:dyDescent="0.3">
      <c r="A117" s="38">
        <v>77887</v>
      </c>
      <c r="B117" s="39" t="s">
        <v>9</v>
      </c>
      <c r="C117" s="39">
        <v>77</v>
      </c>
      <c r="D117" s="39">
        <v>154</v>
      </c>
      <c r="E117" s="39">
        <v>2.3250000000000002</v>
      </c>
      <c r="F117" s="39">
        <v>6.9749999999999996</v>
      </c>
      <c r="G117" s="40" t="s">
        <v>90</v>
      </c>
      <c r="H117" s="40"/>
      <c r="I117" s="41" t="s">
        <v>95</v>
      </c>
    </row>
    <row r="118" spans="1:9" ht="27.6" x14ac:dyDescent="0.3">
      <c r="A118" s="38">
        <v>77887</v>
      </c>
      <c r="B118" s="39" t="s">
        <v>11</v>
      </c>
      <c r="C118" s="39">
        <v>74</v>
      </c>
      <c r="D118" s="39">
        <v>155</v>
      </c>
      <c r="E118" s="39">
        <v>2.8</v>
      </c>
      <c r="F118" s="39">
        <v>8.4</v>
      </c>
      <c r="G118" s="40" t="s">
        <v>90</v>
      </c>
      <c r="H118" s="40"/>
      <c r="I118" s="41" t="s">
        <v>95</v>
      </c>
    </row>
    <row r="119" spans="1:9" ht="13.8" x14ac:dyDescent="0.3">
      <c r="A119" s="38">
        <v>77894</v>
      </c>
      <c r="B119" s="39" t="s">
        <v>9</v>
      </c>
      <c r="C119" s="39">
        <v>70</v>
      </c>
      <c r="D119" s="39">
        <v>124</v>
      </c>
      <c r="E119" s="39">
        <v>313</v>
      </c>
      <c r="F119" s="39">
        <v>939</v>
      </c>
      <c r="G119" s="40" t="s">
        <v>96</v>
      </c>
      <c r="H119" s="40"/>
      <c r="I119" s="41" t="s">
        <v>56</v>
      </c>
    </row>
    <row r="120" spans="1:9" ht="13.8" x14ac:dyDescent="0.3">
      <c r="A120" s="38">
        <v>77894</v>
      </c>
      <c r="B120" s="39" t="s">
        <v>11</v>
      </c>
      <c r="C120" s="39">
        <v>70</v>
      </c>
      <c r="D120" s="39">
        <v>124</v>
      </c>
      <c r="E120" s="39">
        <v>156.5</v>
      </c>
      <c r="F120" s="39">
        <v>469.5</v>
      </c>
      <c r="G120" s="40" t="s">
        <v>96</v>
      </c>
      <c r="H120" s="40"/>
      <c r="I120" s="41" t="s">
        <v>56</v>
      </c>
    </row>
    <row r="121" spans="1:9" ht="13.8" x14ac:dyDescent="0.3">
      <c r="A121" s="38">
        <v>77894</v>
      </c>
      <c r="B121" s="39" t="s">
        <v>11</v>
      </c>
      <c r="C121" s="39">
        <v>71</v>
      </c>
      <c r="D121" s="39">
        <v>124</v>
      </c>
      <c r="E121" s="39">
        <v>156.5</v>
      </c>
      <c r="F121" s="39">
        <v>469.5</v>
      </c>
      <c r="G121" s="40" t="s">
        <v>96</v>
      </c>
      <c r="H121" s="40"/>
      <c r="I121" s="41" t="s">
        <v>56</v>
      </c>
    </row>
    <row r="122" spans="1:9" ht="13.8" x14ac:dyDescent="0.3">
      <c r="A122" s="38">
        <v>77897</v>
      </c>
      <c r="B122" s="39" t="s">
        <v>9</v>
      </c>
      <c r="C122" s="39">
        <v>56</v>
      </c>
      <c r="D122" s="39">
        <v>31</v>
      </c>
      <c r="E122" s="39">
        <v>3.3</v>
      </c>
      <c r="F122" s="39">
        <v>10</v>
      </c>
      <c r="G122" s="40" t="s">
        <v>97</v>
      </c>
      <c r="H122" s="40"/>
      <c r="I122" s="41" t="s">
        <v>56</v>
      </c>
    </row>
    <row r="123" spans="1:9" ht="13.8" x14ac:dyDescent="0.3">
      <c r="A123" s="38">
        <v>77897</v>
      </c>
      <c r="B123" s="39" t="s">
        <v>9</v>
      </c>
      <c r="C123" s="39">
        <v>56</v>
      </c>
      <c r="D123" s="39">
        <v>32</v>
      </c>
      <c r="E123" s="39">
        <v>1.7</v>
      </c>
      <c r="F123" s="39">
        <v>5</v>
      </c>
      <c r="G123" s="40" t="s">
        <v>97</v>
      </c>
      <c r="H123" s="40"/>
      <c r="I123" s="41" t="s">
        <v>56</v>
      </c>
    </row>
    <row r="124" spans="1:9" ht="13.8" x14ac:dyDescent="0.3">
      <c r="A124" s="38">
        <v>77897</v>
      </c>
      <c r="B124" s="39" t="s">
        <v>11</v>
      </c>
      <c r="C124" s="39">
        <v>55</v>
      </c>
      <c r="D124" s="39">
        <v>31</v>
      </c>
      <c r="E124" s="39">
        <v>5</v>
      </c>
      <c r="F124" s="39">
        <v>15</v>
      </c>
      <c r="G124" s="40" t="s">
        <v>97</v>
      </c>
      <c r="H124" s="40"/>
      <c r="I124" s="41" t="s">
        <v>56</v>
      </c>
    </row>
    <row r="125" spans="1:9" ht="41.4" x14ac:dyDescent="0.3">
      <c r="A125" s="38">
        <v>77900</v>
      </c>
      <c r="B125" s="39" t="s">
        <v>9</v>
      </c>
      <c r="C125" s="39">
        <v>81</v>
      </c>
      <c r="D125" s="39">
        <v>108</v>
      </c>
      <c r="E125" s="39">
        <v>28</v>
      </c>
      <c r="F125" s="39">
        <v>77.8</v>
      </c>
      <c r="G125" s="40" t="s">
        <v>90</v>
      </c>
      <c r="H125" s="40"/>
      <c r="I125" s="41" t="s">
        <v>98</v>
      </c>
    </row>
    <row r="126" spans="1:9" ht="41.4" x14ac:dyDescent="0.3">
      <c r="A126" s="38">
        <v>77900</v>
      </c>
      <c r="B126" s="39" t="s">
        <v>11</v>
      </c>
      <c r="C126" s="39">
        <v>74</v>
      </c>
      <c r="D126" s="39">
        <v>165</v>
      </c>
      <c r="E126" s="39" t="s">
        <v>28</v>
      </c>
      <c r="F126" s="39">
        <v>32.700000000000003</v>
      </c>
      <c r="G126" s="40" t="s">
        <v>90</v>
      </c>
      <c r="H126" s="40"/>
      <c r="I126" s="41" t="s">
        <v>98</v>
      </c>
    </row>
    <row r="127" spans="1:9" ht="13.8" x14ac:dyDescent="0.3">
      <c r="A127" s="38">
        <v>77929</v>
      </c>
      <c r="B127" s="39" t="s">
        <v>9</v>
      </c>
      <c r="C127" s="39">
        <v>81</v>
      </c>
      <c r="D127" s="39">
        <v>122</v>
      </c>
      <c r="E127" s="39">
        <v>86.6</v>
      </c>
      <c r="F127" s="39">
        <v>259.8</v>
      </c>
      <c r="G127" s="40" t="s">
        <v>51</v>
      </c>
      <c r="H127" s="40"/>
      <c r="I127" s="41" t="s">
        <v>89</v>
      </c>
    </row>
    <row r="128" spans="1:9" ht="13.8" x14ac:dyDescent="0.3">
      <c r="A128" s="38">
        <v>77929</v>
      </c>
      <c r="B128" s="39" t="s">
        <v>9</v>
      </c>
      <c r="C128" s="39">
        <v>82</v>
      </c>
      <c r="D128" s="39">
        <v>136</v>
      </c>
      <c r="E128" s="39">
        <v>5.9</v>
      </c>
      <c r="F128" s="39">
        <v>17.7</v>
      </c>
      <c r="G128" s="40" t="s">
        <v>51</v>
      </c>
      <c r="H128" s="40"/>
      <c r="I128" s="41" t="s">
        <v>89</v>
      </c>
    </row>
    <row r="129" spans="1:9" ht="13.8" x14ac:dyDescent="0.3">
      <c r="A129" s="38">
        <v>77929</v>
      </c>
      <c r="B129" s="39" t="s">
        <v>11</v>
      </c>
      <c r="C129" s="39">
        <v>75</v>
      </c>
      <c r="D129" s="39">
        <v>130</v>
      </c>
      <c r="E129" s="39">
        <v>92.5</v>
      </c>
      <c r="F129" s="39">
        <v>277.5</v>
      </c>
      <c r="G129" s="40" t="s">
        <v>51</v>
      </c>
      <c r="H129" s="40"/>
      <c r="I129" s="41" t="s">
        <v>89</v>
      </c>
    </row>
    <row r="130" spans="1:9" ht="27.6" x14ac:dyDescent="0.3">
      <c r="A130" s="38">
        <v>77952</v>
      </c>
      <c r="B130" s="39" t="s">
        <v>9</v>
      </c>
      <c r="C130" s="39">
        <v>73</v>
      </c>
      <c r="D130" s="39">
        <v>44</v>
      </c>
      <c r="E130" s="39">
        <v>261</v>
      </c>
      <c r="F130" s="39">
        <v>783</v>
      </c>
      <c r="G130" s="40" t="s">
        <v>99</v>
      </c>
      <c r="H130" s="40"/>
      <c r="I130" s="44" t="s">
        <v>100</v>
      </c>
    </row>
    <row r="131" spans="1:9" ht="27.6" x14ac:dyDescent="0.3">
      <c r="A131" s="38">
        <v>77952</v>
      </c>
      <c r="B131" s="39" t="s">
        <v>9</v>
      </c>
      <c r="C131" s="39">
        <v>72</v>
      </c>
      <c r="D131" s="39">
        <v>45</v>
      </c>
      <c r="E131" s="39">
        <v>261</v>
      </c>
      <c r="F131" s="39">
        <v>783</v>
      </c>
      <c r="G131" s="40" t="s">
        <v>99</v>
      </c>
      <c r="H131" s="40"/>
      <c r="I131" s="44" t="s">
        <v>100</v>
      </c>
    </row>
    <row r="132" spans="1:9" ht="27.6" x14ac:dyDescent="0.3">
      <c r="A132" s="38">
        <v>77952</v>
      </c>
      <c r="B132" s="39" t="s">
        <v>9</v>
      </c>
      <c r="C132" s="39">
        <v>73</v>
      </c>
      <c r="D132" s="39">
        <v>45</v>
      </c>
      <c r="E132" s="39">
        <v>314</v>
      </c>
      <c r="F132" s="39">
        <v>942</v>
      </c>
      <c r="G132" s="40" t="s">
        <v>99</v>
      </c>
      <c r="H132" s="40"/>
      <c r="I132" s="44" t="s">
        <v>100</v>
      </c>
    </row>
    <row r="133" spans="1:9" ht="27.6" x14ac:dyDescent="0.3">
      <c r="A133" s="38">
        <v>77952</v>
      </c>
      <c r="B133" s="39" t="s">
        <v>9</v>
      </c>
      <c r="C133" s="39">
        <v>72</v>
      </c>
      <c r="D133" s="39">
        <v>43</v>
      </c>
      <c r="E133" s="39">
        <v>182</v>
      </c>
      <c r="F133" s="39">
        <v>546</v>
      </c>
      <c r="G133" s="40" t="s">
        <v>99</v>
      </c>
      <c r="H133" s="40"/>
      <c r="I133" s="44" t="s">
        <v>100</v>
      </c>
    </row>
    <row r="134" spans="1:9" ht="27.6" x14ac:dyDescent="0.3">
      <c r="A134" s="38">
        <v>77952</v>
      </c>
      <c r="B134" s="39" t="s">
        <v>11</v>
      </c>
      <c r="C134" s="39">
        <v>73</v>
      </c>
      <c r="D134" s="39">
        <v>44</v>
      </c>
      <c r="E134" s="39">
        <v>254.5</v>
      </c>
      <c r="F134" s="39">
        <v>763.5</v>
      </c>
      <c r="G134" s="40" t="s">
        <v>99</v>
      </c>
      <c r="H134" s="40"/>
      <c r="I134" s="44" t="s">
        <v>100</v>
      </c>
    </row>
    <row r="135" spans="1:9" ht="27.6" x14ac:dyDescent="0.3">
      <c r="A135" s="38">
        <v>77952</v>
      </c>
      <c r="B135" s="39" t="s">
        <v>11</v>
      </c>
      <c r="C135" s="39">
        <v>72</v>
      </c>
      <c r="D135" s="39">
        <v>45</v>
      </c>
      <c r="E135" s="39">
        <v>254.5</v>
      </c>
      <c r="F135" s="39">
        <v>763.5</v>
      </c>
      <c r="G135" s="40" t="s">
        <v>99</v>
      </c>
      <c r="H135" s="40"/>
      <c r="I135" s="44" t="s">
        <v>100</v>
      </c>
    </row>
    <row r="136" spans="1:9" ht="27.6" x14ac:dyDescent="0.3">
      <c r="A136" s="38">
        <v>77952</v>
      </c>
      <c r="B136" s="39" t="s">
        <v>11</v>
      </c>
      <c r="C136" s="39">
        <v>73</v>
      </c>
      <c r="D136" s="39">
        <v>45</v>
      </c>
      <c r="E136" s="39">
        <v>254.5</v>
      </c>
      <c r="F136" s="39">
        <v>763.5</v>
      </c>
      <c r="G136" s="40" t="s">
        <v>99</v>
      </c>
      <c r="H136" s="40"/>
      <c r="I136" s="44" t="s">
        <v>100</v>
      </c>
    </row>
    <row r="137" spans="1:9" ht="27.6" x14ac:dyDescent="0.3">
      <c r="A137" s="38">
        <v>77952</v>
      </c>
      <c r="B137" s="39" t="s">
        <v>11</v>
      </c>
      <c r="C137" s="39">
        <v>72</v>
      </c>
      <c r="D137" s="39">
        <v>43</v>
      </c>
      <c r="E137" s="39">
        <v>254.5</v>
      </c>
      <c r="F137" s="39">
        <v>763.5</v>
      </c>
      <c r="G137" s="40" t="s">
        <v>99</v>
      </c>
      <c r="H137" s="40"/>
      <c r="I137" s="44" t="s">
        <v>100</v>
      </c>
    </row>
    <row r="138" spans="1:9" s="26" customFormat="1" ht="82.8" x14ac:dyDescent="0.3">
      <c r="A138" s="45">
        <v>77958</v>
      </c>
      <c r="B138" s="46" t="s">
        <v>9</v>
      </c>
      <c r="C138" s="46">
        <v>58</v>
      </c>
      <c r="D138" s="46">
        <v>148</v>
      </c>
      <c r="E138" s="46">
        <v>181</v>
      </c>
      <c r="F138" s="46">
        <v>543</v>
      </c>
      <c r="G138" s="47" t="s">
        <v>101</v>
      </c>
      <c r="H138" s="47"/>
      <c r="I138" s="41" t="s">
        <v>102</v>
      </c>
    </row>
    <row r="139" spans="1:9" s="26" customFormat="1" ht="82.8" x14ac:dyDescent="0.3">
      <c r="A139" s="45">
        <v>77958</v>
      </c>
      <c r="B139" s="46" t="s">
        <v>11</v>
      </c>
      <c r="C139" s="46">
        <v>73</v>
      </c>
      <c r="D139" s="46">
        <v>155</v>
      </c>
      <c r="E139" s="46">
        <v>130</v>
      </c>
      <c r="F139" s="46">
        <v>390</v>
      </c>
      <c r="G139" s="48">
        <v>41088</v>
      </c>
      <c r="H139" s="48"/>
      <c r="I139" s="41" t="s">
        <v>102</v>
      </c>
    </row>
    <row r="140" spans="1:9" s="26" customFormat="1" ht="82.8" x14ac:dyDescent="0.3">
      <c r="A140" s="45">
        <v>77958</v>
      </c>
      <c r="B140" s="46" t="s">
        <v>11</v>
      </c>
      <c r="C140" s="46">
        <v>58</v>
      </c>
      <c r="D140" s="46">
        <v>148</v>
      </c>
      <c r="E140" s="46">
        <v>39</v>
      </c>
      <c r="F140" s="46">
        <v>117</v>
      </c>
      <c r="G140" s="48">
        <v>41818</v>
      </c>
      <c r="H140" s="48"/>
      <c r="I140" s="41" t="s">
        <v>102</v>
      </c>
    </row>
    <row r="141" spans="1:9" s="26" customFormat="1" ht="82.8" x14ac:dyDescent="0.3">
      <c r="A141" s="45">
        <v>77958</v>
      </c>
      <c r="B141" s="46" t="s">
        <v>11</v>
      </c>
      <c r="C141" s="46">
        <v>58</v>
      </c>
      <c r="D141" s="46">
        <v>148</v>
      </c>
      <c r="E141" s="46">
        <v>4.5</v>
      </c>
      <c r="F141" s="46">
        <v>13.5</v>
      </c>
      <c r="G141" s="48">
        <v>43279</v>
      </c>
      <c r="H141" s="48"/>
      <c r="I141" s="41" t="s">
        <v>102</v>
      </c>
    </row>
    <row r="142" spans="1:9" ht="13.8" x14ac:dyDescent="0.3">
      <c r="A142" s="38">
        <v>77964</v>
      </c>
      <c r="B142" s="39" t="s">
        <v>9</v>
      </c>
      <c r="C142" s="39">
        <v>88</v>
      </c>
      <c r="D142" s="39">
        <v>95</v>
      </c>
      <c r="E142" s="39">
        <v>396</v>
      </c>
      <c r="F142" s="39">
        <v>1188</v>
      </c>
      <c r="G142" s="40" t="s">
        <v>64</v>
      </c>
      <c r="H142" s="40"/>
      <c r="I142" s="41" t="s">
        <v>56</v>
      </c>
    </row>
    <row r="143" spans="1:9" ht="13.8" x14ac:dyDescent="0.3">
      <c r="A143" s="38">
        <v>77964</v>
      </c>
      <c r="B143" s="39" t="s">
        <v>9</v>
      </c>
      <c r="C143" s="39">
        <v>89</v>
      </c>
      <c r="D143" s="39">
        <v>95</v>
      </c>
      <c r="E143" s="39">
        <v>19</v>
      </c>
      <c r="F143" s="39">
        <v>57</v>
      </c>
      <c r="G143" s="40" t="s">
        <v>64</v>
      </c>
      <c r="H143" s="40"/>
      <c r="I143" s="41" t="s">
        <v>56</v>
      </c>
    </row>
    <row r="144" spans="1:9" ht="13.8" x14ac:dyDescent="0.3">
      <c r="A144" s="38">
        <v>77964</v>
      </c>
      <c r="B144" s="39" t="s">
        <v>11</v>
      </c>
      <c r="C144" s="39">
        <v>88</v>
      </c>
      <c r="D144" s="39">
        <v>95</v>
      </c>
      <c r="E144" s="39">
        <v>415</v>
      </c>
      <c r="F144" s="39">
        <v>1245</v>
      </c>
      <c r="G144" s="40" t="s">
        <v>64</v>
      </c>
      <c r="H144" s="40"/>
      <c r="I144" s="41" t="s">
        <v>56</v>
      </c>
    </row>
    <row r="145" spans="1:9" ht="13.8" x14ac:dyDescent="0.3">
      <c r="A145" s="38">
        <v>77988</v>
      </c>
      <c r="B145" s="39" t="s">
        <v>9</v>
      </c>
      <c r="C145" s="39">
        <v>67</v>
      </c>
      <c r="D145" s="39">
        <v>133</v>
      </c>
      <c r="E145" s="39">
        <v>17.14</v>
      </c>
      <c r="F145" s="39">
        <v>51.42</v>
      </c>
      <c r="G145" s="40" t="s">
        <v>103</v>
      </c>
      <c r="H145" s="40"/>
      <c r="I145" s="41" t="s">
        <v>89</v>
      </c>
    </row>
    <row r="146" spans="1:9" ht="13.8" x14ac:dyDescent="0.3">
      <c r="A146" s="38">
        <v>77988</v>
      </c>
      <c r="B146" s="39" t="s">
        <v>9</v>
      </c>
      <c r="C146" s="39">
        <v>68</v>
      </c>
      <c r="D146" s="39">
        <v>133</v>
      </c>
      <c r="E146" s="39">
        <v>34.28</v>
      </c>
      <c r="F146" s="39">
        <v>102.84</v>
      </c>
      <c r="G146" s="40" t="s">
        <v>103</v>
      </c>
      <c r="H146" s="40"/>
      <c r="I146" s="41" t="s">
        <v>89</v>
      </c>
    </row>
    <row r="147" spans="1:9" ht="13.8" x14ac:dyDescent="0.3">
      <c r="A147" s="38">
        <v>77988</v>
      </c>
      <c r="B147" s="39" t="s">
        <v>9</v>
      </c>
      <c r="C147" s="39">
        <v>69</v>
      </c>
      <c r="D147" s="39">
        <v>135</v>
      </c>
      <c r="E147" s="39">
        <v>17.14</v>
      </c>
      <c r="F147" s="39">
        <v>51.42</v>
      </c>
      <c r="G147" s="40" t="s">
        <v>103</v>
      </c>
      <c r="H147" s="40"/>
      <c r="I147" s="41" t="s">
        <v>89</v>
      </c>
    </row>
    <row r="148" spans="1:9" ht="13.8" x14ac:dyDescent="0.3">
      <c r="A148" s="38">
        <v>77988</v>
      </c>
      <c r="B148" s="39" t="s">
        <v>9</v>
      </c>
      <c r="C148" s="39">
        <v>68</v>
      </c>
      <c r="D148" s="39">
        <v>134</v>
      </c>
      <c r="E148" s="39">
        <v>17.14</v>
      </c>
      <c r="F148" s="39">
        <v>51.42</v>
      </c>
      <c r="G148" s="40" t="s">
        <v>103</v>
      </c>
      <c r="H148" s="40"/>
      <c r="I148" s="41" t="s">
        <v>89</v>
      </c>
    </row>
    <row r="149" spans="1:9" ht="13.8" x14ac:dyDescent="0.3">
      <c r="A149" s="38">
        <v>77988</v>
      </c>
      <c r="B149" s="39" t="s">
        <v>11</v>
      </c>
      <c r="C149" s="39">
        <v>66</v>
      </c>
      <c r="D149" s="39">
        <v>134</v>
      </c>
      <c r="E149" s="39">
        <v>28.57</v>
      </c>
      <c r="F149" s="39">
        <v>85.7</v>
      </c>
      <c r="G149" s="40" t="s">
        <v>103</v>
      </c>
      <c r="H149" s="40"/>
      <c r="I149" s="41" t="s">
        <v>89</v>
      </c>
    </row>
    <row r="150" spans="1:9" ht="13.8" x14ac:dyDescent="0.3">
      <c r="A150" s="38">
        <v>77988</v>
      </c>
      <c r="B150" s="39" t="s">
        <v>11</v>
      </c>
      <c r="C150" s="39">
        <v>65</v>
      </c>
      <c r="D150" s="39">
        <v>134</v>
      </c>
      <c r="E150" s="39">
        <v>28.57</v>
      </c>
      <c r="F150" s="39">
        <v>85.7</v>
      </c>
      <c r="G150" s="40" t="s">
        <v>103</v>
      </c>
      <c r="H150" s="40"/>
      <c r="I150" s="41" t="s">
        <v>89</v>
      </c>
    </row>
    <row r="151" spans="1:9" ht="13.8" x14ac:dyDescent="0.3">
      <c r="A151" s="38">
        <v>77988</v>
      </c>
      <c r="B151" s="39" t="s">
        <v>11</v>
      </c>
      <c r="C151" s="39">
        <v>67</v>
      </c>
      <c r="D151" s="39">
        <v>134</v>
      </c>
      <c r="E151" s="39">
        <v>28.57</v>
      </c>
      <c r="F151" s="39">
        <v>85.7</v>
      </c>
      <c r="G151" s="40" t="s">
        <v>103</v>
      </c>
      <c r="H151" s="40"/>
      <c r="I151" s="41" t="s">
        <v>89</v>
      </c>
    </row>
    <row r="152" spans="1:9" ht="13.8" x14ac:dyDescent="0.3">
      <c r="A152" s="38">
        <v>78016</v>
      </c>
      <c r="B152" s="39" t="s">
        <v>9</v>
      </c>
      <c r="C152" s="39">
        <v>69</v>
      </c>
      <c r="D152" s="39">
        <v>131</v>
      </c>
      <c r="E152" s="39">
        <v>15</v>
      </c>
      <c r="F152" s="39">
        <v>45</v>
      </c>
      <c r="G152" s="40" t="s">
        <v>104</v>
      </c>
      <c r="H152" s="40"/>
      <c r="I152" s="41" t="s">
        <v>105</v>
      </c>
    </row>
    <row r="153" spans="1:9" ht="13.8" x14ac:dyDescent="0.3">
      <c r="A153" s="38">
        <v>78016</v>
      </c>
      <c r="B153" s="39" t="s">
        <v>11</v>
      </c>
      <c r="C153" s="39">
        <v>75</v>
      </c>
      <c r="D153" s="39">
        <v>163</v>
      </c>
      <c r="E153" s="39">
        <v>2.5</v>
      </c>
      <c r="F153" s="39">
        <v>22.5</v>
      </c>
      <c r="G153" s="40" t="s">
        <v>104</v>
      </c>
      <c r="H153" s="40"/>
      <c r="I153" s="41" t="s">
        <v>105</v>
      </c>
    </row>
    <row r="154" spans="1:9" ht="13.8" x14ac:dyDescent="0.3">
      <c r="A154" s="38">
        <v>78016</v>
      </c>
      <c r="B154" s="39" t="s">
        <v>11</v>
      </c>
      <c r="C154" s="39">
        <v>76</v>
      </c>
      <c r="D154" s="39">
        <v>164</v>
      </c>
      <c r="E154" s="39">
        <v>1.5</v>
      </c>
      <c r="F154" s="39">
        <v>4.5</v>
      </c>
      <c r="G154" s="40" t="s">
        <v>104</v>
      </c>
      <c r="H154" s="40"/>
      <c r="I154" s="41" t="s">
        <v>105</v>
      </c>
    </row>
    <row r="155" spans="1:9" ht="13.8" x14ac:dyDescent="0.3">
      <c r="A155" s="38">
        <v>78016</v>
      </c>
      <c r="B155" s="39" t="s">
        <v>11</v>
      </c>
      <c r="C155" s="39">
        <v>76</v>
      </c>
      <c r="D155" s="39">
        <v>163</v>
      </c>
      <c r="E155" s="39">
        <v>3</v>
      </c>
      <c r="F155" s="39">
        <v>9</v>
      </c>
      <c r="G155" s="40" t="s">
        <v>104</v>
      </c>
      <c r="H155" s="40"/>
      <c r="I155" s="41" t="s">
        <v>105</v>
      </c>
    </row>
    <row r="156" spans="1:9" ht="13.8" x14ac:dyDescent="0.3">
      <c r="A156" s="38">
        <v>78016</v>
      </c>
      <c r="B156" s="39" t="s">
        <v>11</v>
      </c>
      <c r="C156" s="39">
        <v>76</v>
      </c>
      <c r="D156" s="39">
        <v>162</v>
      </c>
      <c r="E156" s="39">
        <v>1.5</v>
      </c>
      <c r="F156" s="39">
        <v>4.5</v>
      </c>
      <c r="G156" s="40" t="s">
        <v>104</v>
      </c>
      <c r="H156" s="40"/>
      <c r="I156" s="41" t="s">
        <v>105</v>
      </c>
    </row>
    <row r="157" spans="1:9" ht="13.8" x14ac:dyDescent="0.3">
      <c r="A157" s="38">
        <v>78016</v>
      </c>
      <c r="B157" s="39" t="s">
        <v>11</v>
      </c>
      <c r="C157" s="39">
        <v>77</v>
      </c>
      <c r="D157" s="39">
        <v>165</v>
      </c>
      <c r="E157" s="39">
        <v>1.5</v>
      </c>
      <c r="F157" s="39">
        <v>4.5</v>
      </c>
      <c r="G157" s="40" t="s">
        <v>104</v>
      </c>
      <c r="H157" s="40"/>
      <c r="I157" s="41" t="s">
        <v>105</v>
      </c>
    </row>
    <row r="158" spans="1:9" ht="13.8" x14ac:dyDescent="0.3">
      <c r="A158" s="38">
        <v>78017</v>
      </c>
      <c r="B158" s="39" t="s">
        <v>9</v>
      </c>
      <c r="C158" s="39">
        <v>69</v>
      </c>
      <c r="D158" s="39">
        <v>131</v>
      </c>
      <c r="E158" s="39">
        <v>77.5</v>
      </c>
      <c r="F158" s="39">
        <v>232.5</v>
      </c>
      <c r="G158" s="40" t="s">
        <v>104</v>
      </c>
      <c r="H158" s="40"/>
      <c r="I158" s="41" t="s">
        <v>105</v>
      </c>
    </row>
    <row r="159" spans="1:9" ht="13.8" x14ac:dyDescent="0.3">
      <c r="A159" s="38">
        <v>78017</v>
      </c>
      <c r="B159" s="39" t="s">
        <v>11</v>
      </c>
      <c r="C159" s="39">
        <v>82</v>
      </c>
      <c r="D159" s="39">
        <v>97</v>
      </c>
      <c r="E159" s="39">
        <v>77.5</v>
      </c>
      <c r="F159" s="39">
        <v>232.5</v>
      </c>
      <c r="G159" s="40" t="s">
        <v>104</v>
      </c>
      <c r="H159" s="40"/>
      <c r="I159" s="41" t="s">
        <v>105</v>
      </c>
    </row>
    <row r="160" spans="1:9" ht="13.8" x14ac:dyDescent="0.3">
      <c r="A160" s="38">
        <v>78018</v>
      </c>
      <c r="B160" s="39" t="s">
        <v>9</v>
      </c>
      <c r="C160" s="39">
        <v>69</v>
      </c>
      <c r="D160" s="39">
        <v>131</v>
      </c>
      <c r="E160" s="39">
        <v>14</v>
      </c>
      <c r="F160" s="39">
        <v>42</v>
      </c>
      <c r="G160" s="40" t="s">
        <v>104</v>
      </c>
      <c r="H160" s="40"/>
      <c r="I160" s="41" t="s">
        <v>105</v>
      </c>
    </row>
    <row r="161" spans="1:9" ht="13.8" x14ac:dyDescent="0.3">
      <c r="A161" s="38">
        <v>78018</v>
      </c>
      <c r="B161" s="39" t="s">
        <v>11</v>
      </c>
      <c r="C161" s="39">
        <v>80</v>
      </c>
      <c r="D161" s="39">
        <v>159</v>
      </c>
      <c r="E161" s="39">
        <v>14</v>
      </c>
      <c r="F161" s="39">
        <v>42</v>
      </c>
      <c r="G161" s="40" t="s">
        <v>104</v>
      </c>
      <c r="H161" s="40"/>
      <c r="I161" s="41" t="s">
        <v>105</v>
      </c>
    </row>
    <row r="162" spans="1:9" ht="13.8" x14ac:dyDescent="0.3">
      <c r="A162" s="38">
        <v>78019</v>
      </c>
      <c r="B162" s="39" t="s">
        <v>9</v>
      </c>
      <c r="C162" s="39">
        <v>69</v>
      </c>
      <c r="D162" s="39">
        <v>131</v>
      </c>
      <c r="E162" s="39">
        <v>2.5</v>
      </c>
      <c r="F162" s="39">
        <v>7.5</v>
      </c>
      <c r="G162" s="40" t="s">
        <v>104</v>
      </c>
      <c r="H162" s="40"/>
      <c r="I162" s="41" t="s">
        <v>105</v>
      </c>
    </row>
    <row r="163" spans="1:9" ht="13.8" x14ac:dyDescent="0.3">
      <c r="A163" s="38">
        <v>78019</v>
      </c>
      <c r="B163" s="39" t="s">
        <v>11</v>
      </c>
      <c r="C163" s="39">
        <v>64</v>
      </c>
      <c r="D163" s="39">
        <v>173</v>
      </c>
      <c r="E163" s="39">
        <v>2.5</v>
      </c>
      <c r="F163" s="39">
        <v>7.5</v>
      </c>
      <c r="G163" s="40" t="s">
        <v>104</v>
      </c>
      <c r="H163" s="40"/>
      <c r="I163" s="41" t="s">
        <v>105</v>
      </c>
    </row>
    <row r="164" spans="1:9" ht="13.8" x14ac:dyDescent="0.3">
      <c r="A164" s="38">
        <v>78024</v>
      </c>
      <c r="B164" s="39" t="s">
        <v>9</v>
      </c>
      <c r="C164" s="39">
        <v>38</v>
      </c>
      <c r="D164" s="39">
        <v>170</v>
      </c>
      <c r="E164" s="39">
        <v>36</v>
      </c>
      <c r="F164" s="39">
        <v>90</v>
      </c>
      <c r="G164" s="40" t="s">
        <v>106</v>
      </c>
      <c r="H164" s="40"/>
      <c r="I164" s="41" t="s">
        <v>89</v>
      </c>
    </row>
    <row r="165" spans="1:9" ht="13.8" x14ac:dyDescent="0.3">
      <c r="A165" s="38">
        <v>78024</v>
      </c>
      <c r="B165" s="39" t="s">
        <v>11</v>
      </c>
      <c r="C165" s="39">
        <v>29</v>
      </c>
      <c r="D165" s="39">
        <v>155</v>
      </c>
      <c r="E165" s="39">
        <v>36</v>
      </c>
      <c r="F165" s="39">
        <v>90</v>
      </c>
      <c r="G165" s="40" t="s">
        <v>106</v>
      </c>
      <c r="H165" s="40"/>
      <c r="I165" s="41" t="s">
        <v>89</v>
      </c>
    </row>
    <row r="166" spans="1:9" ht="13.8" x14ac:dyDescent="0.3">
      <c r="A166" s="38">
        <v>78027</v>
      </c>
      <c r="B166" s="39" t="s">
        <v>9</v>
      </c>
      <c r="C166" s="39">
        <v>29</v>
      </c>
      <c r="D166" s="39">
        <v>155</v>
      </c>
      <c r="E166" s="39">
        <v>36</v>
      </c>
      <c r="F166" s="39">
        <v>90</v>
      </c>
      <c r="G166" s="40" t="s">
        <v>106</v>
      </c>
      <c r="H166" s="40"/>
      <c r="I166" s="41" t="s">
        <v>89</v>
      </c>
    </row>
    <row r="167" spans="1:9" ht="13.8" x14ac:dyDescent="0.3">
      <c r="A167" s="38">
        <v>78027</v>
      </c>
      <c r="B167" s="39" t="s">
        <v>11</v>
      </c>
      <c r="C167" s="39">
        <v>38</v>
      </c>
      <c r="D167" s="39">
        <v>170</v>
      </c>
      <c r="E167" s="39">
        <v>36</v>
      </c>
      <c r="F167" s="39">
        <v>90</v>
      </c>
      <c r="G167" s="40" t="s">
        <v>106</v>
      </c>
      <c r="H167" s="40"/>
      <c r="I167" s="41" t="s">
        <v>89</v>
      </c>
    </row>
    <row r="168" spans="1:9" ht="13.8" x14ac:dyDescent="0.3">
      <c r="A168" s="38">
        <v>78050</v>
      </c>
      <c r="B168" s="39" t="s">
        <v>9</v>
      </c>
      <c r="C168" s="39">
        <v>71</v>
      </c>
      <c r="D168" s="39">
        <v>41</v>
      </c>
      <c r="E168" s="39">
        <v>0</v>
      </c>
      <c r="F168" s="39">
        <v>152.30000000000001</v>
      </c>
      <c r="G168" s="40" t="s">
        <v>107</v>
      </c>
      <c r="H168" s="40"/>
      <c r="I168" s="41" t="s">
        <v>108</v>
      </c>
    </row>
    <row r="169" spans="1:9" ht="13.8" x14ac:dyDescent="0.3">
      <c r="A169" s="38">
        <v>78050</v>
      </c>
      <c r="B169" s="39" t="s">
        <v>11</v>
      </c>
      <c r="C169" s="39">
        <v>71</v>
      </c>
      <c r="D169" s="39">
        <v>41</v>
      </c>
      <c r="E169" s="39">
        <v>0</v>
      </c>
      <c r="F169" s="39">
        <v>152.30000000000001</v>
      </c>
      <c r="G169" s="40" t="s">
        <v>107</v>
      </c>
      <c r="H169" s="40"/>
      <c r="I169" s="41" t="s">
        <v>108</v>
      </c>
    </row>
    <row r="170" spans="1:9" ht="27.6" x14ac:dyDescent="0.3">
      <c r="A170" s="38">
        <v>78100</v>
      </c>
      <c r="B170" s="39" t="s">
        <v>9</v>
      </c>
      <c r="C170" s="39">
        <v>86</v>
      </c>
      <c r="D170" s="39">
        <v>43</v>
      </c>
      <c r="E170" s="39">
        <v>8.6</v>
      </c>
      <c r="F170" s="39">
        <v>26.3</v>
      </c>
      <c r="G170" s="40" t="s">
        <v>109</v>
      </c>
      <c r="H170" s="40"/>
      <c r="I170" s="41" t="s">
        <v>110</v>
      </c>
    </row>
    <row r="171" spans="1:9" ht="27.6" x14ac:dyDescent="0.3">
      <c r="A171" s="38">
        <v>78100</v>
      </c>
      <c r="B171" s="39" t="s">
        <v>11</v>
      </c>
      <c r="C171" s="39">
        <v>86</v>
      </c>
      <c r="D171" s="39">
        <v>43</v>
      </c>
      <c r="E171" s="39"/>
      <c r="F171" s="39">
        <v>13.15</v>
      </c>
      <c r="G171" s="40" t="s">
        <v>109</v>
      </c>
      <c r="H171" s="40"/>
      <c r="I171" s="41" t="s">
        <v>110</v>
      </c>
    </row>
    <row r="172" spans="1:9" ht="27.6" x14ac:dyDescent="0.3">
      <c r="A172" s="38">
        <v>78100</v>
      </c>
      <c r="B172" s="39" t="s">
        <v>11</v>
      </c>
      <c r="C172" s="39">
        <v>87</v>
      </c>
      <c r="D172" s="39">
        <v>43</v>
      </c>
      <c r="E172" s="39"/>
      <c r="F172" s="39">
        <v>13.15</v>
      </c>
      <c r="G172" s="40" t="s">
        <v>109</v>
      </c>
      <c r="H172" s="40"/>
      <c r="I172" s="41" t="s">
        <v>110</v>
      </c>
    </row>
    <row r="173" spans="1:9" ht="27.6" x14ac:dyDescent="0.3">
      <c r="A173" s="38">
        <v>78107</v>
      </c>
      <c r="B173" s="39" t="s">
        <v>9</v>
      </c>
      <c r="C173" s="39">
        <v>97</v>
      </c>
      <c r="D173" s="39">
        <v>36</v>
      </c>
      <c r="E173" s="39"/>
      <c r="F173" s="39">
        <v>162.9</v>
      </c>
      <c r="G173" s="40" t="s">
        <v>111</v>
      </c>
      <c r="H173" s="40"/>
      <c r="I173" s="41" t="s">
        <v>112</v>
      </c>
    </row>
    <row r="174" spans="1:9" ht="27.6" x14ac:dyDescent="0.3">
      <c r="A174" s="38">
        <v>78107</v>
      </c>
      <c r="B174" s="39" t="s">
        <v>9</v>
      </c>
      <c r="C174" s="39">
        <v>97</v>
      </c>
      <c r="D174" s="39">
        <v>37</v>
      </c>
      <c r="E174" s="39"/>
      <c r="F174" s="39">
        <v>162.9</v>
      </c>
      <c r="G174" s="40" t="s">
        <v>111</v>
      </c>
      <c r="H174" s="40"/>
      <c r="I174" s="41" t="s">
        <v>112</v>
      </c>
    </row>
    <row r="175" spans="1:9" ht="27.6" x14ac:dyDescent="0.3">
      <c r="A175" s="38">
        <v>78107</v>
      </c>
      <c r="B175" s="39" t="s">
        <v>11</v>
      </c>
      <c r="C175" s="39">
        <v>97</v>
      </c>
      <c r="D175" s="39">
        <v>36</v>
      </c>
      <c r="E175" s="39"/>
      <c r="F175" s="39">
        <v>217.2</v>
      </c>
      <c r="G175" s="40" t="s">
        <v>111</v>
      </c>
      <c r="H175" s="40"/>
      <c r="I175" s="41" t="s">
        <v>112</v>
      </c>
    </row>
    <row r="176" spans="1:9" ht="27.6" x14ac:dyDescent="0.3">
      <c r="A176" s="38">
        <v>78107</v>
      </c>
      <c r="B176" s="39" t="s">
        <v>11</v>
      </c>
      <c r="C176" s="39">
        <v>97</v>
      </c>
      <c r="D176" s="39">
        <v>37</v>
      </c>
      <c r="E176" s="39"/>
      <c r="F176" s="39">
        <v>108.6</v>
      </c>
      <c r="G176" s="40" t="s">
        <v>111</v>
      </c>
      <c r="H176" s="40"/>
      <c r="I176" s="41" t="s">
        <v>112</v>
      </c>
    </row>
    <row r="177" spans="1:9" ht="13.8" x14ac:dyDescent="0.3">
      <c r="A177" s="38">
        <v>78126</v>
      </c>
      <c r="B177" s="39" t="s">
        <v>9</v>
      </c>
      <c r="C177" s="39">
        <v>33</v>
      </c>
      <c r="D177" s="39">
        <v>111</v>
      </c>
      <c r="E177" s="39">
        <v>5.6</v>
      </c>
      <c r="F177" s="39">
        <v>14</v>
      </c>
      <c r="G177" s="40" t="s">
        <v>113</v>
      </c>
      <c r="H177" s="40"/>
      <c r="I177" s="41" t="s">
        <v>63</v>
      </c>
    </row>
    <row r="178" spans="1:9" ht="13.8" x14ac:dyDescent="0.3">
      <c r="A178" s="38">
        <v>78126</v>
      </c>
      <c r="B178" s="39" t="s">
        <v>11</v>
      </c>
      <c r="C178" s="39">
        <v>33</v>
      </c>
      <c r="D178" s="39">
        <v>111</v>
      </c>
      <c r="E178" s="39">
        <v>5.6</v>
      </c>
      <c r="F178" s="39">
        <v>14</v>
      </c>
      <c r="G178" s="40" t="s">
        <v>113</v>
      </c>
      <c r="H178" s="40"/>
      <c r="I178" s="41" t="s">
        <v>63</v>
      </c>
    </row>
    <row r="179" spans="1:9" ht="13.8" x14ac:dyDescent="0.3">
      <c r="A179" s="38">
        <v>78135</v>
      </c>
      <c r="B179" s="39" t="s">
        <v>9</v>
      </c>
      <c r="C179" s="39">
        <v>80</v>
      </c>
      <c r="D179" s="39">
        <v>159</v>
      </c>
      <c r="E179" s="39">
        <v>31.9</v>
      </c>
      <c r="F179" s="39">
        <v>95.7</v>
      </c>
      <c r="G179" s="40" t="s">
        <v>114</v>
      </c>
      <c r="H179" s="40"/>
      <c r="I179" s="41" t="s">
        <v>89</v>
      </c>
    </row>
    <row r="180" spans="1:9" ht="13.8" x14ac:dyDescent="0.3">
      <c r="A180" s="38">
        <v>78135</v>
      </c>
      <c r="B180" s="39" t="s">
        <v>11</v>
      </c>
      <c r="C180" s="39">
        <v>75</v>
      </c>
      <c r="D180" s="39">
        <v>163</v>
      </c>
      <c r="E180" s="39">
        <v>15.95</v>
      </c>
      <c r="F180" s="39">
        <v>47.85</v>
      </c>
      <c r="G180" s="40" t="s">
        <v>114</v>
      </c>
      <c r="H180" s="40"/>
      <c r="I180" s="41" t="s">
        <v>89</v>
      </c>
    </row>
    <row r="181" spans="1:9" ht="13.8" x14ac:dyDescent="0.3">
      <c r="A181" s="38">
        <v>78135</v>
      </c>
      <c r="B181" s="39" t="s">
        <v>11</v>
      </c>
      <c r="C181" s="39">
        <v>76</v>
      </c>
      <c r="D181" s="39">
        <v>163</v>
      </c>
      <c r="E181" s="39">
        <v>3.19</v>
      </c>
      <c r="F181" s="39">
        <v>9.57</v>
      </c>
      <c r="G181" s="40" t="s">
        <v>114</v>
      </c>
      <c r="H181" s="40"/>
      <c r="I181" s="41" t="s">
        <v>89</v>
      </c>
    </row>
    <row r="182" spans="1:9" ht="13.8" x14ac:dyDescent="0.3">
      <c r="A182" s="38">
        <v>78135</v>
      </c>
      <c r="B182" s="39" t="s">
        <v>11</v>
      </c>
      <c r="C182" s="39">
        <v>77</v>
      </c>
      <c r="D182" s="39">
        <v>165</v>
      </c>
      <c r="E182" s="39">
        <v>3.19</v>
      </c>
      <c r="F182" s="39">
        <v>9.57</v>
      </c>
      <c r="G182" s="40" t="s">
        <v>114</v>
      </c>
      <c r="H182" s="40"/>
      <c r="I182" s="41" t="s">
        <v>89</v>
      </c>
    </row>
    <row r="183" spans="1:9" ht="13.8" x14ac:dyDescent="0.3">
      <c r="A183" s="38">
        <v>78135</v>
      </c>
      <c r="B183" s="39" t="s">
        <v>11</v>
      </c>
      <c r="C183" s="39">
        <v>76</v>
      </c>
      <c r="D183" s="39">
        <v>162</v>
      </c>
      <c r="E183" s="39">
        <v>3.19</v>
      </c>
      <c r="F183" s="39">
        <v>9.57</v>
      </c>
      <c r="G183" s="40" t="s">
        <v>114</v>
      </c>
      <c r="H183" s="40"/>
      <c r="I183" s="41" t="s">
        <v>89</v>
      </c>
    </row>
    <row r="184" spans="1:9" ht="13.8" x14ac:dyDescent="0.3">
      <c r="A184" s="38">
        <v>78135</v>
      </c>
      <c r="B184" s="39" t="s">
        <v>11</v>
      </c>
      <c r="C184" s="39">
        <v>76</v>
      </c>
      <c r="D184" s="39">
        <v>161</v>
      </c>
      <c r="E184" s="39">
        <v>6.38</v>
      </c>
      <c r="F184" s="39">
        <v>19.14</v>
      </c>
      <c r="G184" s="40" t="s">
        <v>114</v>
      </c>
      <c r="H184" s="40"/>
      <c r="I184" s="41" t="s">
        <v>89</v>
      </c>
    </row>
    <row r="185" spans="1:9" ht="13.8" x14ac:dyDescent="0.3">
      <c r="A185" s="38">
        <v>78143</v>
      </c>
      <c r="B185" s="39" t="s">
        <v>9</v>
      </c>
      <c r="C185" s="39">
        <v>5</v>
      </c>
      <c r="D185" s="39">
        <v>106</v>
      </c>
      <c r="E185" s="39">
        <v>5</v>
      </c>
      <c r="F185" s="39">
        <v>12.5</v>
      </c>
      <c r="G185" s="40" t="s">
        <v>115</v>
      </c>
      <c r="H185" s="40"/>
      <c r="I185" s="41" t="s">
        <v>89</v>
      </c>
    </row>
    <row r="186" spans="1:9" ht="13.8" x14ac:dyDescent="0.3">
      <c r="A186" s="38">
        <v>78143</v>
      </c>
      <c r="B186" s="39" t="s">
        <v>11</v>
      </c>
      <c r="C186" s="39">
        <v>17</v>
      </c>
      <c r="D186" s="39">
        <v>114</v>
      </c>
      <c r="E186" s="39">
        <v>5</v>
      </c>
      <c r="F186" s="39">
        <v>12.5</v>
      </c>
      <c r="G186" s="40" t="s">
        <v>115</v>
      </c>
      <c r="H186" s="40"/>
      <c r="I186" s="41" t="s">
        <v>89</v>
      </c>
    </row>
    <row r="187" spans="1:9" ht="13.8" x14ac:dyDescent="0.3">
      <c r="A187" s="38">
        <v>78145</v>
      </c>
      <c r="B187" s="39" t="s">
        <v>9</v>
      </c>
      <c r="C187" s="39">
        <v>17</v>
      </c>
      <c r="D187" s="39">
        <v>114</v>
      </c>
      <c r="E187" s="39">
        <v>2.5</v>
      </c>
      <c r="F187" s="39">
        <v>7.5</v>
      </c>
      <c r="G187" s="40" t="s">
        <v>116</v>
      </c>
      <c r="H187" s="40"/>
      <c r="I187" s="41" t="s">
        <v>63</v>
      </c>
    </row>
    <row r="188" spans="1:9" ht="13.8" x14ac:dyDescent="0.3">
      <c r="A188" s="38">
        <v>78145</v>
      </c>
      <c r="B188" s="39" t="s">
        <v>11</v>
      </c>
      <c r="C188" s="39">
        <v>17</v>
      </c>
      <c r="D188" s="39">
        <v>114</v>
      </c>
      <c r="E188" s="39">
        <v>2.5</v>
      </c>
      <c r="F188" s="39">
        <v>7.5</v>
      </c>
      <c r="G188" s="40" t="s">
        <v>116</v>
      </c>
      <c r="H188" s="40"/>
      <c r="I188" s="41" t="s">
        <v>63</v>
      </c>
    </row>
    <row r="189" spans="1:9" ht="13.8" x14ac:dyDescent="0.3">
      <c r="A189" s="38">
        <v>78146</v>
      </c>
      <c r="B189" s="39" t="s">
        <v>9</v>
      </c>
      <c r="C189" s="39">
        <v>17</v>
      </c>
      <c r="D189" s="39">
        <v>114</v>
      </c>
      <c r="E189" s="39">
        <v>2.5</v>
      </c>
      <c r="F189" s="39">
        <v>7.5</v>
      </c>
      <c r="G189" s="40" t="s">
        <v>116</v>
      </c>
      <c r="H189" s="40"/>
      <c r="I189" s="41" t="s">
        <v>63</v>
      </c>
    </row>
    <row r="190" spans="1:9" ht="13.8" x14ac:dyDescent="0.3">
      <c r="A190" s="38">
        <v>78146</v>
      </c>
      <c r="B190" s="39" t="s">
        <v>11</v>
      </c>
      <c r="C190" s="39">
        <v>17</v>
      </c>
      <c r="D190" s="39">
        <v>114</v>
      </c>
      <c r="E190" s="39">
        <v>2.5</v>
      </c>
      <c r="F190" s="39">
        <v>7.5</v>
      </c>
      <c r="G190" s="40" t="s">
        <v>116</v>
      </c>
      <c r="H190" s="40"/>
      <c r="I190" s="41" t="s">
        <v>63</v>
      </c>
    </row>
    <row r="191" spans="1:9" ht="13.8" x14ac:dyDescent="0.3">
      <c r="A191" s="38">
        <v>78147</v>
      </c>
      <c r="B191" s="39" t="s">
        <v>9</v>
      </c>
      <c r="C191" s="39">
        <v>17</v>
      </c>
      <c r="D191" s="39">
        <v>114</v>
      </c>
      <c r="E191" s="39">
        <v>7</v>
      </c>
      <c r="F191" s="39">
        <v>21</v>
      </c>
      <c r="G191" s="40" t="s">
        <v>116</v>
      </c>
      <c r="H191" s="40"/>
      <c r="I191" s="41" t="s">
        <v>63</v>
      </c>
    </row>
    <row r="192" spans="1:9" ht="13.8" x14ac:dyDescent="0.3">
      <c r="A192" s="38">
        <v>78147</v>
      </c>
      <c r="B192" s="39" t="s">
        <v>11</v>
      </c>
      <c r="C192" s="39">
        <v>17</v>
      </c>
      <c r="D192" s="39">
        <v>114</v>
      </c>
      <c r="E192" s="39">
        <v>7</v>
      </c>
      <c r="F192" s="39">
        <v>21</v>
      </c>
      <c r="G192" s="40" t="s">
        <v>116</v>
      </c>
      <c r="H192" s="40"/>
      <c r="I192" s="41" t="s">
        <v>63</v>
      </c>
    </row>
    <row r="193" spans="1:9" ht="13.8" x14ac:dyDescent="0.3">
      <c r="A193" s="38">
        <v>78158</v>
      </c>
      <c r="B193" s="39" t="s">
        <v>9</v>
      </c>
      <c r="C193" s="39">
        <v>77</v>
      </c>
      <c r="D193" s="39">
        <v>126</v>
      </c>
      <c r="E193" s="39">
        <v>32</v>
      </c>
      <c r="F193" s="39">
        <v>96</v>
      </c>
      <c r="G193" s="40" t="s">
        <v>117</v>
      </c>
      <c r="H193" s="40"/>
      <c r="I193" s="41" t="s">
        <v>63</v>
      </c>
    </row>
    <row r="194" spans="1:9" ht="13.8" x14ac:dyDescent="0.3">
      <c r="A194" s="38">
        <v>78158</v>
      </c>
      <c r="B194" s="39" t="s">
        <v>11</v>
      </c>
      <c r="C194" s="39">
        <v>77</v>
      </c>
      <c r="D194" s="39">
        <v>126</v>
      </c>
      <c r="E194" s="39">
        <v>32</v>
      </c>
      <c r="F194" s="39">
        <v>96</v>
      </c>
      <c r="G194" s="40" t="s">
        <v>117</v>
      </c>
      <c r="H194" s="40"/>
      <c r="I194" s="41" t="s">
        <v>63</v>
      </c>
    </row>
    <row r="195" spans="1:9" ht="13.8" x14ac:dyDescent="0.3">
      <c r="A195" s="38">
        <v>78168</v>
      </c>
      <c r="B195" s="39" t="s">
        <v>9</v>
      </c>
      <c r="C195" s="39">
        <v>92</v>
      </c>
      <c r="D195" s="39">
        <v>45</v>
      </c>
      <c r="E195" s="39">
        <v>639</v>
      </c>
      <c r="F195" s="39">
        <v>1917</v>
      </c>
      <c r="G195" s="40" t="s">
        <v>94</v>
      </c>
      <c r="H195" s="40"/>
      <c r="I195" s="41" t="s">
        <v>56</v>
      </c>
    </row>
    <row r="196" spans="1:9" ht="13.8" x14ac:dyDescent="0.3">
      <c r="A196" s="38">
        <v>78168</v>
      </c>
      <c r="B196" s="39" t="s">
        <v>11</v>
      </c>
      <c r="C196" s="39">
        <v>92</v>
      </c>
      <c r="D196" s="39">
        <v>45</v>
      </c>
      <c r="E196" s="39">
        <v>426</v>
      </c>
      <c r="F196" s="39">
        <v>1278</v>
      </c>
      <c r="G196" s="40" t="s">
        <v>94</v>
      </c>
      <c r="H196" s="40"/>
      <c r="I196" s="41" t="s">
        <v>56</v>
      </c>
    </row>
    <row r="197" spans="1:9" ht="13.8" x14ac:dyDescent="0.3">
      <c r="A197" s="38">
        <v>78168</v>
      </c>
      <c r="B197" s="39" t="s">
        <v>11</v>
      </c>
      <c r="C197" s="39">
        <v>91</v>
      </c>
      <c r="D197" s="39">
        <v>45</v>
      </c>
      <c r="E197" s="39">
        <v>213</v>
      </c>
      <c r="F197" s="39">
        <v>639</v>
      </c>
      <c r="G197" s="40" t="s">
        <v>94</v>
      </c>
      <c r="H197" s="40"/>
      <c r="I197" s="41" t="s">
        <v>56</v>
      </c>
    </row>
    <row r="198" spans="1:9" ht="13.8" x14ac:dyDescent="0.3">
      <c r="A198" s="38">
        <v>78170</v>
      </c>
      <c r="B198" s="39" t="s">
        <v>9</v>
      </c>
      <c r="C198" s="39">
        <v>78</v>
      </c>
      <c r="D198" s="39">
        <v>135</v>
      </c>
      <c r="E198" s="39">
        <v>15.2</v>
      </c>
      <c r="F198" s="39">
        <v>45.6</v>
      </c>
      <c r="G198" s="40" t="s">
        <v>107</v>
      </c>
      <c r="H198" s="40"/>
      <c r="I198" s="41" t="s">
        <v>89</v>
      </c>
    </row>
    <row r="199" spans="1:9" ht="13.8" x14ac:dyDescent="0.3">
      <c r="A199" s="38">
        <v>78170</v>
      </c>
      <c r="B199" s="39" t="s">
        <v>11</v>
      </c>
      <c r="C199" s="39">
        <v>74</v>
      </c>
      <c r="D199" s="39">
        <v>135</v>
      </c>
      <c r="E199" s="39">
        <v>15.2</v>
      </c>
      <c r="F199" s="39">
        <v>45.6</v>
      </c>
      <c r="G199" s="40" t="s">
        <v>107</v>
      </c>
      <c r="H199" s="40"/>
      <c r="I199" s="41" t="s">
        <v>89</v>
      </c>
    </row>
    <row r="200" spans="1:9" ht="13.8" x14ac:dyDescent="0.3">
      <c r="A200" s="38">
        <v>78213</v>
      </c>
      <c r="B200" s="39" t="s">
        <v>9</v>
      </c>
      <c r="C200" s="39">
        <v>81</v>
      </c>
      <c r="D200" s="39">
        <v>97</v>
      </c>
      <c r="E200" s="39">
        <v>17.899999999999999</v>
      </c>
      <c r="F200" s="39">
        <v>53.7</v>
      </c>
      <c r="G200" s="40" t="s">
        <v>118</v>
      </c>
      <c r="H200" s="40"/>
      <c r="I200" s="41" t="s">
        <v>89</v>
      </c>
    </row>
    <row r="201" spans="1:9" ht="13.8" x14ac:dyDescent="0.3">
      <c r="A201" s="38">
        <v>78213</v>
      </c>
      <c r="B201" s="39" t="s">
        <v>9</v>
      </c>
      <c r="C201" s="39">
        <v>82</v>
      </c>
      <c r="D201" s="39">
        <v>96</v>
      </c>
      <c r="E201" s="39">
        <v>17.899999999999999</v>
      </c>
      <c r="F201" s="39">
        <v>53.7</v>
      </c>
      <c r="G201" s="40" t="s">
        <v>118</v>
      </c>
      <c r="H201" s="40"/>
      <c r="I201" s="41" t="s">
        <v>89</v>
      </c>
    </row>
    <row r="202" spans="1:9" ht="13.8" x14ac:dyDescent="0.3">
      <c r="A202" s="38">
        <v>78213</v>
      </c>
      <c r="B202" s="39" t="s">
        <v>11</v>
      </c>
      <c r="C202" s="39">
        <v>82</v>
      </c>
      <c r="D202" s="39">
        <v>98</v>
      </c>
      <c r="E202" s="39">
        <v>35.799999999999997</v>
      </c>
      <c r="F202" s="39">
        <v>107.4</v>
      </c>
      <c r="G202" s="40" t="s">
        <v>118</v>
      </c>
      <c r="H202" s="40"/>
      <c r="I202" s="41" t="s">
        <v>89</v>
      </c>
    </row>
    <row r="203" spans="1:9" ht="13.8" x14ac:dyDescent="0.3">
      <c r="A203" s="38">
        <v>78220</v>
      </c>
      <c r="B203" s="39" t="s">
        <v>9</v>
      </c>
      <c r="C203" s="39">
        <v>73</v>
      </c>
      <c r="D203" s="39">
        <v>164</v>
      </c>
      <c r="E203" s="39" t="s">
        <v>28</v>
      </c>
      <c r="F203" s="39">
        <v>3044</v>
      </c>
      <c r="G203" s="40" t="s">
        <v>118</v>
      </c>
      <c r="H203" s="40"/>
      <c r="I203" s="41" t="s">
        <v>119</v>
      </c>
    </row>
    <row r="204" spans="1:9" ht="13.8" x14ac:dyDescent="0.3">
      <c r="A204" s="38">
        <v>78220</v>
      </c>
      <c r="B204" s="39" t="s">
        <v>9</v>
      </c>
      <c r="C204" s="39">
        <v>74</v>
      </c>
      <c r="D204" s="39">
        <v>164</v>
      </c>
      <c r="E204" s="39" t="s">
        <v>28</v>
      </c>
      <c r="F204" s="39">
        <v>7018</v>
      </c>
      <c r="G204" s="40" t="s">
        <v>118</v>
      </c>
      <c r="H204" s="40"/>
      <c r="I204" s="41" t="s">
        <v>119</v>
      </c>
    </row>
    <row r="205" spans="1:9" ht="13.8" x14ac:dyDescent="0.3">
      <c r="A205" s="38">
        <v>78220</v>
      </c>
      <c r="B205" s="39" t="s">
        <v>9</v>
      </c>
      <c r="C205" s="39">
        <v>75</v>
      </c>
      <c r="D205" s="39">
        <v>165</v>
      </c>
      <c r="E205" s="39" t="s">
        <v>28</v>
      </c>
      <c r="F205" s="39">
        <v>1522</v>
      </c>
      <c r="G205" s="40" t="s">
        <v>118</v>
      </c>
      <c r="H205" s="40"/>
      <c r="I205" s="41" t="s">
        <v>119</v>
      </c>
    </row>
    <row r="206" spans="1:9" ht="13.8" x14ac:dyDescent="0.3">
      <c r="A206" s="38">
        <v>78220</v>
      </c>
      <c r="B206" s="39" t="s">
        <v>11</v>
      </c>
      <c r="C206" s="39">
        <v>73</v>
      </c>
      <c r="D206" s="39">
        <v>164</v>
      </c>
      <c r="E206" s="39" t="s">
        <v>28</v>
      </c>
      <c r="F206" s="39">
        <v>4344</v>
      </c>
      <c r="G206" s="40" t="s">
        <v>118</v>
      </c>
      <c r="H206" s="40"/>
      <c r="I206" s="41" t="s">
        <v>119</v>
      </c>
    </row>
    <row r="207" spans="1:9" ht="13.8" x14ac:dyDescent="0.3">
      <c r="A207" s="38">
        <v>78220</v>
      </c>
      <c r="B207" s="39" t="s">
        <v>11</v>
      </c>
      <c r="C207" s="39">
        <v>74</v>
      </c>
      <c r="D207" s="39">
        <v>164</v>
      </c>
      <c r="E207" s="39" t="s">
        <v>28</v>
      </c>
      <c r="F207" s="39">
        <v>5792</v>
      </c>
      <c r="G207" s="40" t="s">
        <v>118</v>
      </c>
      <c r="H207" s="40"/>
      <c r="I207" s="41" t="s">
        <v>119</v>
      </c>
    </row>
    <row r="208" spans="1:9" ht="13.8" x14ac:dyDescent="0.3">
      <c r="A208" s="38">
        <v>78220</v>
      </c>
      <c r="B208" s="39" t="s">
        <v>11</v>
      </c>
      <c r="C208" s="39">
        <v>75</v>
      </c>
      <c r="D208" s="39">
        <v>165</v>
      </c>
      <c r="E208" s="39" t="s">
        <v>28</v>
      </c>
      <c r="F208" s="39">
        <v>1448</v>
      </c>
      <c r="G208" s="40" t="s">
        <v>118</v>
      </c>
      <c r="H208" s="40"/>
      <c r="I208" s="41" t="s">
        <v>119</v>
      </c>
    </row>
    <row r="209" spans="1:9" ht="13.8" x14ac:dyDescent="0.3">
      <c r="A209" s="38">
        <v>78265</v>
      </c>
      <c r="B209" s="39" t="s">
        <v>9</v>
      </c>
      <c r="C209" s="39">
        <v>34</v>
      </c>
      <c r="D209" s="39">
        <v>158</v>
      </c>
      <c r="E209" s="39">
        <v>441.6</v>
      </c>
      <c r="F209" s="39">
        <v>1104</v>
      </c>
      <c r="G209" s="40" t="s">
        <v>120</v>
      </c>
      <c r="H209" s="40"/>
      <c r="I209" s="41" t="s">
        <v>56</v>
      </c>
    </row>
    <row r="210" spans="1:9" ht="13.8" x14ac:dyDescent="0.3">
      <c r="A210" s="38">
        <v>78265</v>
      </c>
      <c r="B210" s="39" t="s">
        <v>9</v>
      </c>
      <c r="C210" s="39">
        <v>34</v>
      </c>
      <c r="D210" s="39">
        <v>155</v>
      </c>
      <c r="E210" s="39">
        <v>220.8</v>
      </c>
      <c r="F210" s="39">
        <v>552</v>
      </c>
      <c r="G210" s="40" t="s">
        <v>120</v>
      </c>
      <c r="H210" s="40"/>
      <c r="I210" s="41" t="s">
        <v>56</v>
      </c>
    </row>
    <row r="211" spans="1:9" ht="13.8" x14ac:dyDescent="0.3">
      <c r="A211" s="38">
        <v>78265</v>
      </c>
      <c r="B211" s="39" t="s">
        <v>9</v>
      </c>
      <c r="C211" s="39">
        <v>35</v>
      </c>
      <c r="D211" s="39">
        <v>155</v>
      </c>
      <c r="E211" s="39">
        <v>220.8</v>
      </c>
      <c r="F211" s="39">
        <v>552</v>
      </c>
      <c r="G211" s="40" t="s">
        <v>120</v>
      </c>
      <c r="H211" s="40"/>
      <c r="I211" s="41" t="s">
        <v>56</v>
      </c>
    </row>
    <row r="212" spans="1:9" ht="13.8" x14ac:dyDescent="0.3">
      <c r="A212" s="38">
        <v>78265</v>
      </c>
      <c r="B212" s="39" t="s">
        <v>9</v>
      </c>
      <c r="C212" s="39">
        <v>35</v>
      </c>
      <c r="D212" s="39">
        <v>156</v>
      </c>
      <c r="E212" s="39">
        <v>220.8</v>
      </c>
      <c r="F212" s="39">
        <v>552</v>
      </c>
      <c r="G212" s="40" t="s">
        <v>120</v>
      </c>
      <c r="H212" s="40"/>
      <c r="I212" s="41" t="s">
        <v>56</v>
      </c>
    </row>
    <row r="213" spans="1:9" ht="13.8" x14ac:dyDescent="0.3">
      <c r="A213" s="38">
        <v>78265</v>
      </c>
      <c r="B213" s="39" t="s">
        <v>11</v>
      </c>
      <c r="C213" s="39">
        <v>34</v>
      </c>
      <c r="D213" s="39">
        <v>155</v>
      </c>
      <c r="E213" s="39">
        <v>368</v>
      </c>
      <c r="F213" s="39">
        <v>920</v>
      </c>
      <c r="G213" s="40" t="s">
        <v>120</v>
      </c>
      <c r="H213" s="40"/>
      <c r="I213" s="41" t="s">
        <v>56</v>
      </c>
    </row>
    <row r="214" spans="1:9" ht="13.8" x14ac:dyDescent="0.3">
      <c r="A214" s="38">
        <v>78265</v>
      </c>
      <c r="B214" s="39" t="s">
        <v>11</v>
      </c>
      <c r="C214" s="39">
        <v>35</v>
      </c>
      <c r="D214" s="39">
        <v>155</v>
      </c>
      <c r="E214" s="39">
        <v>368</v>
      </c>
      <c r="F214" s="39">
        <v>920</v>
      </c>
      <c r="G214" s="40" t="s">
        <v>120</v>
      </c>
      <c r="H214" s="40"/>
      <c r="I214" s="41" t="s">
        <v>56</v>
      </c>
    </row>
    <row r="215" spans="1:9" ht="13.8" x14ac:dyDescent="0.3">
      <c r="A215" s="38">
        <v>78265</v>
      </c>
      <c r="B215" s="39" t="s">
        <v>11</v>
      </c>
      <c r="C215" s="39">
        <v>35</v>
      </c>
      <c r="D215" s="39">
        <v>156</v>
      </c>
      <c r="E215" s="39">
        <v>368</v>
      </c>
      <c r="F215" s="39">
        <v>920</v>
      </c>
      <c r="G215" s="40" t="s">
        <v>120</v>
      </c>
      <c r="H215" s="40"/>
      <c r="I215" s="41" t="s">
        <v>56</v>
      </c>
    </row>
    <row r="216" spans="1:9" ht="13.8" x14ac:dyDescent="0.3">
      <c r="A216" s="38">
        <v>78268</v>
      </c>
      <c r="B216" s="39" t="s">
        <v>9</v>
      </c>
      <c r="C216" s="39">
        <v>95</v>
      </c>
      <c r="D216" s="39">
        <v>101</v>
      </c>
      <c r="E216" s="39">
        <v>208</v>
      </c>
      <c r="F216" s="39">
        <v>832</v>
      </c>
      <c r="G216" s="40" t="s">
        <v>121</v>
      </c>
      <c r="H216" s="40"/>
      <c r="I216" s="41" t="s">
        <v>89</v>
      </c>
    </row>
    <row r="217" spans="1:9" ht="13.8" x14ac:dyDescent="0.3">
      <c r="A217" s="38">
        <v>78268</v>
      </c>
      <c r="B217" s="39" t="s">
        <v>11</v>
      </c>
      <c r="C217" s="39">
        <v>93</v>
      </c>
      <c r="D217" s="39">
        <v>90</v>
      </c>
      <c r="E217" s="39">
        <v>208</v>
      </c>
      <c r="F217" s="39">
        <v>832</v>
      </c>
      <c r="G217" s="40" t="s">
        <v>121</v>
      </c>
      <c r="H217" s="40"/>
      <c r="I217" s="41" t="s">
        <v>89</v>
      </c>
    </row>
    <row r="218" spans="1:9" s="27" customFormat="1" ht="13.8" x14ac:dyDescent="0.3">
      <c r="A218" s="49">
        <v>78274</v>
      </c>
      <c r="B218" s="39" t="s">
        <v>9</v>
      </c>
      <c r="C218" s="39">
        <v>95</v>
      </c>
      <c r="D218" s="39">
        <v>101</v>
      </c>
      <c r="E218" s="39">
        <v>208</v>
      </c>
      <c r="F218" s="39">
        <v>832</v>
      </c>
      <c r="G218" s="40" t="s">
        <v>121</v>
      </c>
      <c r="H218" s="40"/>
      <c r="I218" s="50" t="s">
        <v>89</v>
      </c>
    </row>
    <row r="219" spans="1:9" s="27" customFormat="1" ht="13.8" x14ac:dyDescent="0.3">
      <c r="A219" s="38">
        <v>78274</v>
      </c>
      <c r="B219" s="39" t="s">
        <v>11</v>
      </c>
      <c r="C219" s="39">
        <v>96</v>
      </c>
      <c r="D219" s="39">
        <v>84</v>
      </c>
      <c r="E219" s="39">
        <v>208</v>
      </c>
      <c r="F219" s="39">
        <v>832</v>
      </c>
      <c r="G219" s="43">
        <v>41479</v>
      </c>
      <c r="H219" s="43"/>
      <c r="I219" s="50" t="s">
        <v>89</v>
      </c>
    </row>
    <row r="220" spans="1:9" ht="13.8" x14ac:dyDescent="0.3">
      <c r="A220" s="38">
        <v>78285</v>
      </c>
      <c r="B220" s="39" t="s">
        <v>9</v>
      </c>
      <c r="C220" s="39">
        <v>71</v>
      </c>
      <c r="D220" s="39">
        <v>128</v>
      </c>
      <c r="E220" s="39">
        <v>32.799999999999997</v>
      </c>
      <c r="F220" s="39">
        <v>98.4</v>
      </c>
      <c r="G220" s="40" t="s">
        <v>122</v>
      </c>
      <c r="H220" s="40"/>
      <c r="I220" s="41" t="s">
        <v>89</v>
      </c>
    </row>
    <row r="221" spans="1:9" ht="13.8" x14ac:dyDescent="0.3">
      <c r="A221" s="38">
        <v>78285</v>
      </c>
      <c r="B221" s="39" t="s">
        <v>9</v>
      </c>
      <c r="C221" s="39">
        <v>70</v>
      </c>
      <c r="D221" s="39">
        <v>131</v>
      </c>
      <c r="E221" s="39">
        <v>11.2</v>
      </c>
      <c r="F221" s="39">
        <v>33.6</v>
      </c>
      <c r="G221" s="40" t="s">
        <v>122</v>
      </c>
      <c r="H221" s="40"/>
      <c r="I221" s="41" t="s">
        <v>89</v>
      </c>
    </row>
    <row r="222" spans="1:9" ht="13.8" x14ac:dyDescent="0.3">
      <c r="A222" s="38">
        <v>78285</v>
      </c>
      <c r="B222" s="39" t="s">
        <v>9</v>
      </c>
      <c r="C222" s="39">
        <v>72</v>
      </c>
      <c r="D222" s="39">
        <v>129</v>
      </c>
      <c r="E222" s="39">
        <v>4.7</v>
      </c>
      <c r="F222" s="39">
        <v>14.1</v>
      </c>
      <c r="G222" s="40" t="s">
        <v>122</v>
      </c>
      <c r="H222" s="40"/>
      <c r="I222" s="41" t="s">
        <v>89</v>
      </c>
    </row>
    <row r="223" spans="1:9" ht="13.8" x14ac:dyDescent="0.3">
      <c r="A223" s="38">
        <v>78285</v>
      </c>
      <c r="B223" s="39" t="s">
        <v>9</v>
      </c>
      <c r="C223" s="39">
        <v>73</v>
      </c>
      <c r="D223" s="39">
        <v>130</v>
      </c>
      <c r="E223" s="39">
        <v>6.2</v>
      </c>
      <c r="F223" s="39">
        <v>18.600000000000001</v>
      </c>
      <c r="G223" s="40" t="s">
        <v>122</v>
      </c>
      <c r="H223" s="40"/>
      <c r="I223" s="41" t="s">
        <v>89</v>
      </c>
    </row>
    <row r="224" spans="1:9" ht="13.8" x14ac:dyDescent="0.3">
      <c r="A224" s="38">
        <v>78285</v>
      </c>
      <c r="B224" s="39" t="s">
        <v>9</v>
      </c>
      <c r="C224" s="39">
        <v>72</v>
      </c>
      <c r="D224" s="39">
        <v>130</v>
      </c>
      <c r="E224" s="39">
        <v>6.2</v>
      </c>
      <c r="F224" s="39">
        <v>18.600000000000001</v>
      </c>
      <c r="G224" s="40" t="s">
        <v>122</v>
      </c>
      <c r="H224" s="40"/>
      <c r="I224" s="41" t="s">
        <v>89</v>
      </c>
    </row>
    <row r="225" spans="1:9" ht="13.8" x14ac:dyDescent="0.3">
      <c r="A225" s="38">
        <v>78285</v>
      </c>
      <c r="B225" s="39" t="s">
        <v>9</v>
      </c>
      <c r="C225" s="39">
        <v>73</v>
      </c>
      <c r="D225" s="39">
        <v>126</v>
      </c>
      <c r="E225" s="39">
        <v>36</v>
      </c>
      <c r="F225" s="39">
        <v>108</v>
      </c>
      <c r="G225" s="40" t="s">
        <v>122</v>
      </c>
      <c r="H225" s="40"/>
      <c r="I225" s="41" t="s">
        <v>89</v>
      </c>
    </row>
    <row r="226" spans="1:9" ht="13.8" x14ac:dyDescent="0.3">
      <c r="A226" s="38">
        <v>78285</v>
      </c>
      <c r="B226" s="39" t="s">
        <v>11</v>
      </c>
      <c r="C226" s="39">
        <v>72</v>
      </c>
      <c r="D226" s="39">
        <v>126</v>
      </c>
      <c r="E226" s="39">
        <v>97.1</v>
      </c>
      <c r="F226" s="39">
        <v>291.3</v>
      </c>
      <c r="G226" s="40" t="s">
        <v>122</v>
      </c>
      <c r="H226" s="40"/>
      <c r="I226" s="41" t="s">
        <v>89</v>
      </c>
    </row>
    <row r="227" spans="1:9" ht="13.8" x14ac:dyDescent="0.3">
      <c r="A227" s="38">
        <v>78286</v>
      </c>
      <c r="B227" s="39" t="s">
        <v>9</v>
      </c>
      <c r="C227" s="39">
        <v>41</v>
      </c>
      <c r="D227" s="39">
        <v>40</v>
      </c>
      <c r="E227" s="39">
        <v>1.4</v>
      </c>
      <c r="F227" s="39">
        <v>4.2</v>
      </c>
      <c r="G227" s="40" t="s">
        <v>123</v>
      </c>
      <c r="H227" s="40"/>
      <c r="I227" s="41" t="s">
        <v>63</v>
      </c>
    </row>
    <row r="228" spans="1:9" ht="13.8" x14ac:dyDescent="0.3">
      <c r="A228" s="38">
        <v>78286</v>
      </c>
      <c r="B228" s="39" t="s">
        <v>11</v>
      </c>
      <c r="C228" s="39">
        <v>41</v>
      </c>
      <c r="D228" s="39">
        <v>40</v>
      </c>
      <c r="E228" s="39">
        <v>1.4</v>
      </c>
      <c r="F228" s="39">
        <v>4.2</v>
      </c>
      <c r="G228" s="40" t="s">
        <v>123</v>
      </c>
      <c r="H228" s="40"/>
      <c r="I228" s="41" t="s">
        <v>63</v>
      </c>
    </row>
    <row r="229" spans="1:9" ht="13.8" x14ac:dyDescent="0.3">
      <c r="A229" s="38">
        <v>78287</v>
      </c>
      <c r="B229" s="39" t="s">
        <v>9</v>
      </c>
      <c r="C229" s="39">
        <v>15</v>
      </c>
      <c r="D229" s="39">
        <v>112</v>
      </c>
      <c r="E229" s="39">
        <v>2.2000000000000002</v>
      </c>
      <c r="F229" s="39">
        <v>5.5</v>
      </c>
      <c r="G229" s="40" t="s">
        <v>122</v>
      </c>
      <c r="H229" s="40"/>
      <c r="I229" s="41" t="s">
        <v>63</v>
      </c>
    </row>
    <row r="230" spans="1:9" ht="13.8" x14ac:dyDescent="0.3">
      <c r="A230" s="38">
        <v>78287</v>
      </c>
      <c r="B230" s="39" t="s">
        <v>11</v>
      </c>
      <c r="C230" s="39">
        <v>15</v>
      </c>
      <c r="D230" s="39">
        <v>112</v>
      </c>
      <c r="E230" s="39">
        <v>2.2000000000000002</v>
      </c>
      <c r="F230" s="39">
        <v>5.5</v>
      </c>
      <c r="G230" s="40" t="s">
        <v>122</v>
      </c>
      <c r="H230" s="40"/>
      <c r="I230" s="41" t="s">
        <v>63</v>
      </c>
    </row>
    <row r="231" spans="1:9" ht="13.8" x14ac:dyDescent="0.3">
      <c r="A231" s="38">
        <v>78292</v>
      </c>
      <c r="B231" s="39" t="s">
        <v>9</v>
      </c>
      <c r="C231" s="39">
        <v>83</v>
      </c>
      <c r="D231" s="39">
        <v>118</v>
      </c>
      <c r="E231" s="39"/>
      <c r="F231" s="39">
        <v>1.2</v>
      </c>
      <c r="G231" s="40" t="s">
        <v>124</v>
      </c>
      <c r="H231" s="40"/>
      <c r="I231" s="41" t="s">
        <v>125</v>
      </c>
    </row>
    <row r="232" spans="1:9" ht="13.8" x14ac:dyDescent="0.3">
      <c r="A232" s="38">
        <v>78292</v>
      </c>
      <c r="B232" s="39" t="s">
        <v>11</v>
      </c>
      <c r="C232" s="39">
        <v>83</v>
      </c>
      <c r="D232" s="39">
        <v>119</v>
      </c>
      <c r="E232" s="39"/>
      <c r="F232" s="39">
        <v>1.2</v>
      </c>
      <c r="G232" s="40" t="s">
        <v>124</v>
      </c>
      <c r="H232" s="40"/>
      <c r="I232" s="41" t="s">
        <v>125</v>
      </c>
    </row>
    <row r="233" spans="1:9" ht="27.6" x14ac:dyDescent="0.3">
      <c r="A233" s="38">
        <v>78300</v>
      </c>
      <c r="B233" s="39" t="s">
        <v>9</v>
      </c>
      <c r="C233" s="39">
        <v>36</v>
      </c>
      <c r="D233" s="39">
        <v>21</v>
      </c>
      <c r="E233" s="39">
        <v>42.9</v>
      </c>
      <c r="F233" s="39">
        <v>128.69999999999999</v>
      </c>
      <c r="G233" s="40" t="s">
        <v>126</v>
      </c>
      <c r="H233" s="40"/>
      <c r="I233" s="41" t="s">
        <v>127</v>
      </c>
    </row>
    <row r="234" spans="1:9" ht="27.6" x14ac:dyDescent="0.3">
      <c r="A234" s="38">
        <v>78300</v>
      </c>
      <c r="B234" s="39" t="s">
        <v>9</v>
      </c>
      <c r="C234" s="39">
        <v>35</v>
      </c>
      <c r="D234" s="39">
        <v>18</v>
      </c>
      <c r="E234" s="39">
        <v>293.5</v>
      </c>
      <c r="F234" s="39">
        <v>880.5</v>
      </c>
      <c r="G234" s="40" t="s">
        <v>126</v>
      </c>
      <c r="H234" s="40"/>
      <c r="I234" s="41" t="s">
        <v>127</v>
      </c>
    </row>
    <row r="235" spans="1:9" ht="27.6" x14ac:dyDescent="0.3">
      <c r="A235" s="38">
        <v>78300</v>
      </c>
      <c r="B235" s="39" t="s">
        <v>9</v>
      </c>
      <c r="C235" s="39">
        <v>35</v>
      </c>
      <c r="D235" s="39">
        <v>19</v>
      </c>
      <c r="E235" s="39">
        <v>293.5</v>
      </c>
      <c r="F235" s="39">
        <v>880.5</v>
      </c>
      <c r="G235" s="40" t="s">
        <v>126</v>
      </c>
      <c r="H235" s="40"/>
      <c r="I235" s="41" t="s">
        <v>127</v>
      </c>
    </row>
    <row r="236" spans="1:9" ht="27.6" x14ac:dyDescent="0.3">
      <c r="A236" s="38">
        <v>78300</v>
      </c>
      <c r="B236" s="39" t="s">
        <v>11</v>
      </c>
      <c r="C236" s="39">
        <v>35</v>
      </c>
      <c r="D236" s="39">
        <v>18</v>
      </c>
      <c r="E236" s="39">
        <v>210</v>
      </c>
      <c r="F236" s="39">
        <v>630</v>
      </c>
      <c r="G236" s="40" t="s">
        <v>126</v>
      </c>
      <c r="H236" s="40"/>
      <c r="I236" s="41" t="s">
        <v>127</v>
      </c>
    </row>
    <row r="237" spans="1:9" ht="27.6" x14ac:dyDescent="0.3">
      <c r="A237" s="38">
        <v>78300</v>
      </c>
      <c r="B237" s="39" t="s">
        <v>11</v>
      </c>
      <c r="C237" s="39">
        <v>35</v>
      </c>
      <c r="D237" s="39">
        <v>19</v>
      </c>
      <c r="E237" s="39">
        <v>419.9</v>
      </c>
      <c r="F237" s="39">
        <v>1259.7</v>
      </c>
      <c r="G237" s="40" t="s">
        <v>126</v>
      </c>
      <c r="H237" s="40"/>
      <c r="I237" s="41" t="s">
        <v>127</v>
      </c>
    </row>
    <row r="238" spans="1:9" ht="13.8" x14ac:dyDescent="0.3">
      <c r="A238" s="38">
        <v>78303</v>
      </c>
      <c r="B238" s="39" t="s">
        <v>9</v>
      </c>
      <c r="C238" s="39">
        <v>92</v>
      </c>
      <c r="D238" s="39">
        <v>45</v>
      </c>
      <c r="E238" s="39">
        <v>639</v>
      </c>
      <c r="F238" s="39">
        <v>531.79999999999995</v>
      </c>
      <c r="G238" s="40" t="s">
        <v>128</v>
      </c>
      <c r="H238" s="40"/>
      <c r="I238" s="41" t="s">
        <v>56</v>
      </c>
    </row>
    <row r="239" spans="1:9" ht="13.8" x14ac:dyDescent="0.3">
      <c r="A239" s="38">
        <v>78303</v>
      </c>
      <c r="B239" s="39" t="s">
        <v>11</v>
      </c>
      <c r="C239" s="39">
        <v>92</v>
      </c>
      <c r="D239" s="39">
        <v>45</v>
      </c>
      <c r="E239" s="39">
        <v>426</v>
      </c>
      <c r="F239" s="39">
        <v>354.5</v>
      </c>
      <c r="G239" s="40" t="s">
        <v>128</v>
      </c>
      <c r="H239" s="40"/>
      <c r="I239" s="41" t="s">
        <v>56</v>
      </c>
    </row>
    <row r="240" spans="1:9" ht="13.8" x14ac:dyDescent="0.3">
      <c r="A240" s="38">
        <v>78303</v>
      </c>
      <c r="B240" s="39" t="s">
        <v>11</v>
      </c>
      <c r="C240" s="39">
        <v>91</v>
      </c>
      <c r="D240" s="39">
        <v>45</v>
      </c>
      <c r="E240" s="39">
        <v>213</v>
      </c>
      <c r="F240" s="39">
        <v>177.3</v>
      </c>
      <c r="G240" s="40" t="s">
        <v>128</v>
      </c>
      <c r="H240" s="40"/>
      <c r="I240" s="41" t="s">
        <v>56</v>
      </c>
    </row>
    <row r="241" spans="1:9" ht="13.8" x14ac:dyDescent="0.3">
      <c r="A241" s="38">
        <v>78317</v>
      </c>
      <c r="B241" s="39" t="s">
        <v>9</v>
      </c>
      <c r="C241" s="39">
        <v>81</v>
      </c>
      <c r="D241" s="39">
        <v>134</v>
      </c>
      <c r="E241" s="39">
        <v>5</v>
      </c>
      <c r="F241" s="39">
        <v>13.6</v>
      </c>
      <c r="G241" s="40" t="s">
        <v>120</v>
      </c>
      <c r="H241" s="40"/>
      <c r="I241" s="41" t="s">
        <v>129</v>
      </c>
    </row>
    <row r="242" spans="1:9" ht="13.8" x14ac:dyDescent="0.3">
      <c r="A242" s="38">
        <v>78317</v>
      </c>
      <c r="B242" s="39" t="s">
        <v>11</v>
      </c>
      <c r="C242" s="39">
        <v>93</v>
      </c>
      <c r="D242" s="39">
        <v>97</v>
      </c>
      <c r="E242" s="39"/>
      <c r="F242" s="39">
        <v>13.6</v>
      </c>
      <c r="G242" s="40" t="s">
        <v>120</v>
      </c>
      <c r="H242" s="40"/>
      <c r="I242" s="41" t="s">
        <v>129</v>
      </c>
    </row>
    <row r="243" spans="1:9" ht="13.8" x14ac:dyDescent="0.3">
      <c r="A243" s="38">
        <v>78328</v>
      </c>
      <c r="B243" s="39" t="s">
        <v>9</v>
      </c>
      <c r="C243" s="39">
        <v>68</v>
      </c>
      <c r="D243" s="39">
        <v>131</v>
      </c>
      <c r="E243" s="39">
        <v>47.6</v>
      </c>
      <c r="F243" s="39">
        <v>142.80000000000001</v>
      </c>
      <c r="G243" s="40" t="s">
        <v>130</v>
      </c>
      <c r="H243" s="40"/>
      <c r="I243" s="41" t="s">
        <v>89</v>
      </c>
    </row>
    <row r="244" spans="1:9" ht="13.8" x14ac:dyDescent="0.3">
      <c r="A244" s="38">
        <v>78328</v>
      </c>
      <c r="B244" s="39" t="s">
        <v>9</v>
      </c>
      <c r="C244" s="39">
        <v>70</v>
      </c>
      <c r="D244" s="39">
        <v>127</v>
      </c>
      <c r="E244" s="39">
        <v>20.6</v>
      </c>
      <c r="F244" s="39">
        <v>61.8</v>
      </c>
      <c r="G244" s="40" t="s">
        <v>131</v>
      </c>
      <c r="H244" s="40"/>
      <c r="I244" s="41" t="s">
        <v>89</v>
      </c>
    </row>
    <row r="245" spans="1:9" ht="13.8" x14ac:dyDescent="0.3">
      <c r="A245" s="38">
        <v>78328</v>
      </c>
      <c r="B245" s="39" t="s">
        <v>9</v>
      </c>
      <c r="C245" s="39">
        <v>67</v>
      </c>
      <c r="D245" s="39">
        <v>126</v>
      </c>
      <c r="E245" s="39">
        <v>7.8</v>
      </c>
      <c r="F245" s="39">
        <v>23.4</v>
      </c>
      <c r="G245" s="40" t="s">
        <v>132</v>
      </c>
      <c r="H245" s="40"/>
      <c r="I245" s="41" t="s">
        <v>89</v>
      </c>
    </row>
    <row r="246" spans="1:9" ht="13.8" x14ac:dyDescent="0.3">
      <c r="A246" s="38">
        <v>78328</v>
      </c>
      <c r="B246" s="39" t="s">
        <v>11</v>
      </c>
      <c r="C246" s="39">
        <v>68</v>
      </c>
      <c r="D246" s="39">
        <v>131</v>
      </c>
      <c r="E246" s="39">
        <v>65.7</v>
      </c>
      <c r="F246" s="39">
        <v>197.1</v>
      </c>
      <c r="G246" s="40" t="s">
        <v>133</v>
      </c>
      <c r="H246" s="40"/>
      <c r="I246" s="41" t="s">
        <v>89</v>
      </c>
    </row>
    <row r="247" spans="1:9" ht="13.8" x14ac:dyDescent="0.3">
      <c r="A247" s="38">
        <v>78328</v>
      </c>
      <c r="B247" s="39" t="s">
        <v>11</v>
      </c>
      <c r="C247" s="39">
        <v>70</v>
      </c>
      <c r="D247" s="39">
        <v>127</v>
      </c>
      <c r="E247" s="39">
        <v>10.3</v>
      </c>
      <c r="F247" s="39">
        <v>30.9</v>
      </c>
      <c r="G247" s="40" t="s">
        <v>134</v>
      </c>
      <c r="H247" s="40"/>
      <c r="I247" s="41" t="s">
        <v>89</v>
      </c>
    </row>
    <row r="248" spans="1:9" ht="13.8" x14ac:dyDescent="0.3">
      <c r="A248" s="38">
        <v>78330</v>
      </c>
      <c r="B248" s="18" t="s">
        <v>9</v>
      </c>
      <c r="C248" s="18">
        <v>5</v>
      </c>
      <c r="D248" s="18">
        <v>107</v>
      </c>
      <c r="E248" s="18">
        <v>39.4</v>
      </c>
      <c r="F248" s="18">
        <v>100</v>
      </c>
      <c r="G248" s="19" t="s">
        <v>135</v>
      </c>
      <c r="H248" s="19"/>
      <c r="I248" s="41" t="s">
        <v>136</v>
      </c>
    </row>
    <row r="249" spans="1:9" ht="13.8" x14ac:dyDescent="0.3">
      <c r="A249" s="38">
        <v>78330</v>
      </c>
      <c r="B249" s="18" t="s">
        <v>11</v>
      </c>
      <c r="C249" s="18">
        <v>9</v>
      </c>
      <c r="D249" s="18">
        <v>107</v>
      </c>
      <c r="E249" s="18">
        <v>19.7</v>
      </c>
      <c r="F249" s="18">
        <v>50</v>
      </c>
      <c r="G249" s="19" t="s">
        <v>135</v>
      </c>
      <c r="H249" s="19"/>
      <c r="I249" s="41" t="s">
        <v>136</v>
      </c>
    </row>
    <row r="250" spans="1:9" ht="13.8" x14ac:dyDescent="0.3">
      <c r="A250" s="38">
        <v>78330</v>
      </c>
      <c r="B250" s="18" t="s">
        <v>11</v>
      </c>
      <c r="C250" s="18">
        <v>11</v>
      </c>
      <c r="D250" s="18">
        <v>108</v>
      </c>
      <c r="E250" s="18">
        <v>19.7</v>
      </c>
      <c r="F250" s="18">
        <v>50</v>
      </c>
      <c r="G250" s="19" t="s">
        <v>135</v>
      </c>
      <c r="H250" s="19"/>
      <c r="I250" s="41" t="s">
        <v>136</v>
      </c>
    </row>
    <row r="251" spans="1:9" ht="13.8" x14ac:dyDescent="0.3">
      <c r="A251" s="38">
        <v>78373</v>
      </c>
      <c r="B251" s="39" t="s">
        <v>9</v>
      </c>
      <c r="C251" s="39">
        <v>80</v>
      </c>
      <c r="D251" s="39">
        <v>159</v>
      </c>
      <c r="E251" s="39">
        <v>4</v>
      </c>
      <c r="F251" s="39">
        <v>12</v>
      </c>
      <c r="G251" s="40" t="s">
        <v>137</v>
      </c>
      <c r="H251" s="40"/>
      <c r="I251" s="41" t="s">
        <v>89</v>
      </c>
    </row>
    <row r="252" spans="1:9" ht="13.8" x14ac:dyDescent="0.3">
      <c r="A252" s="38">
        <v>78373</v>
      </c>
      <c r="B252" s="39" t="s">
        <v>11</v>
      </c>
      <c r="C252" s="39">
        <v>95</v>
      </c>
      <c r="D252" s="39">
        <v>122</v>
      </c>
      <c r="E252" s="39">
        <v>0.8</v>
      </c>
      <c r="F252" s="39">
        <v>2.4</v>
      </c>
      <c r="G252" s="40" t="s">
        <v>137</v>
      </c>
      <c r="H252" s="40"/>
      <c r="I252" s="41" t="s">
        <v>89</v>
      </c>
    </row>
    <row r="253" spans="1:9" ht="13.8" x14ac:dyDescent="0.3">
      <c r="A253" s="38">
        <v>78373</v>
      </c>
      <c r="B253" s="39" t="s">
        <v>11</v>
      </c>
      <c r="C253" s="39">
        <v>96</v>
      </c>
      <c r="D253" s="39">
        <v>122</v>
      </c>
      <c r="E253" s="39">
        <v>1.6</v>
      </c>
      <c r="F253" s="39">
        <v>4.8</v>
      </c>
      <c r="G253" s="40" t="s">
        <v>137</v>
      </c>
      <c r="H253" s="40"/>
      <c r="I253" s="41" t="s">
        <v>89</v>
      </c>
    </row>
    <row r="254" spans="1:9" ht="13.8" x14ac:dyDescent="0.3">
      <c r="A254" s="38">
        <v>78373</v>
      </c>
      <c r="B254" s="39" t="s">
        <v>11</v>
      </c>
      <c r="C254" s="39">
        <v>96</v>
      </c>
      <c r="D254" s="39">
        <v>123</v>
      </c>
      <c r="E254" s="39">
        <v>0.8</v>
      </c>
      <c r="F254" s="39">
        <v>2.4</v>
      </c>
      <c r="G254" s="40" t="s">
        <v>137</v>
      </c>
      <c r="H254" s="40"/>
      <c r="I254" s="41" t="s">
        <v>89</v>
      </c>
    </row>
    <row r="255" spans="1:9" ht="13.8" x14ac:dyDescent="0.3">
      <c r="A255" s="38">
        <v>78373</v>
      </c>
      <c r="B255" s="39" t="s">
        <v>11</v>
      </c>
      <c r="C255" s="39">
        <v>97</v>
      </c>
      <c r="D255" s="39">
        <v>121</v>
      </c>
      <c r="E255" s="39">
        <v>0.8</v>
      </c>
      <c r="F255" s="39">
        <v>2.4</v>
      </c>
      <c r="G255" s="40" t="s">
        <v>137</v>
      </c>
      <c r="H255" s="40"/>
      <c r="I255" s="41" t="s">
        <v>89</v>
      </c>
    </row>
    <row r="256" spans="1:9" ht="13.8" x14ac:dyDescent="0.3">
      <c r="A256" s="38">
        <v>78388</v>
      </c>
      <c r="B256" s="39" t="s">
        <v>9</v>
      </c>
      <c r="C256" s="39">
        <v>77</v>
      </c>
      <c r="D256" s="39">
        <v>105</v>
      </c>
      <c r="E256" s="39">
        <v>5</v>
      </c>
      <c r="F256" s="39">
        <v>15</v>
      </c>
      <c r="G256" s="40" t="s">
        <v>138</v>
      </c>
      <c r="H256" s="40"/>
      <c r="I256" s="41" t="s">
        <v>89</v>
      </c>
    </row>
    <row r="257" spans="1:9" ht="13.8" x14ac:dyDescent="0.3">
      <c r="A257" s="38">
        <v>78388</v>
      </c>
      <c r="B257" s="39" t="s">
        <v>11</v>
      </c>
      <c r="C257" s="39">
        <v>84</v>
      </c>
      <c r="D257" s="39">
        <v>92</v>
      </c>
      <c r="E257" s="39">
        <v>5</v>
      </c>
      <c r="F257" s="39">
        <v>15</v>
      </c>
      <c r="G257" s="40" t="s">
        <v>138</v>
      </c>
      <c r="H257" s="40"/>
      <c r="I257" s="41" t="s">
        <v>89</v>
      </c>
    </row>
    <row r="258" spans="1:9" ht="13.8" x14ac:dyDescent="0.3">
      <c r="A258" s="38">
        <v>78394</v>
      </c>
      <c r="B258" s="39" t="s">
        <v>9</v>
      </c>
      <c r="C258" s="39">
        <v>76</v>
      </c>
      <c r="D258" s="39">
        <v>107</v>
      </c>
      <c r="E258" s="39">
        <v>120</v>
      </c>
      <c r="F258" s="39">
        <v>360</v>
      </c>
      <c r="G258" s="40" t="s">
        <v>139</v>
      </c>
      <c r="H258" s="40"/>
      <c r="I258" s="41" t="s">
        <v>89</v>
      </c>
    </row>
    <row r="259" spans="1:9" ht="13.8" x14ac:dyDescent="0.3">
      <c r="A259" s="38">
        <v>78394</v>
      </c>
      <c r="B259" s="39" t="s">
        <v>11</v>
      </c>
      <c r="C259" s="39">
        <v>84</v>
      </c>
      <c r="D259" s="39">
        <v>94</v>
      </c>
      <c r="E259" s="39">
        <v>120</v>
      </c>
      <c r="F259" s="39">
        <v>360</v>
      </c>
      <c r="G259" s="40" t="s">
        <v>139</v>
      </c>
      <c r="H259" s="40"/>
      <c r="I259" s="41" t="s">
        <v>89</v>
      </c>
    </row>
    <row r="260" spans="1:9" ht="13.8" x14ac:dyDescent="0.3">
      <c r="A260" s="38">
        <v>78405</v>
      </c>
      <c r="B260" s="39" t="s">
        <v>9</v>
      </c>
      <c r="C260" s="39">
        <v>78</v>
      </c>
      <c r="D260" s="39">
        <v>74</v>
      </c>
      <c r="E260" s="39">
        <v>15.6</v>
      </c>
      <c r="F260" s="39">
        <v>46.8</v>
      </c>
      <c r="G260" s="40" t="s">
        <v>140</v>
      </c>
      <c r="H260" s="40"/>
      <c r="I260" s="41" t="s">
        <v>89</v>
      </c>
    </row>
    <row r="261" spans="1:9" ht="13.8" x14ac:dyDescent="0.3">
      <c r="A261" s="38">
        <v>78405</v>
      </c>
      <c r="B261" s="39" t="s">
        <v>9</v>
      </c>
      <c r="C261" s="39">
        <v>70</v>
      </c>
      <c r="D261" s="39">
        <v>68</v>
      </c>
      <c r="E261" s="39">
        <v>8.3000000000000007</v>
      </c>
      <c r="F261" s="39">
        <v>24.9</v>
      </c>
      <c r="G261" s="40" t="s">
        <v>140</v>
      </c>
      <c r="H261" s="40"/>
      <c r="I261" s="41" t="s">
        <v>89</v>
      </c>
    </row>
    <row r="262" spans="1:9" ht="13.8" x14ac:dyDescent="0.3">
      <c r="A262" s="38">
        <v>78405</v>
      </c>
      <c r="B262" s="39" t="s">
        <v>9</v>
      </c>
      <c r="C262" s="39">
        <v>82</v>
      </c>
      <c r="D262" s="39">
        <v>65</v>
      </c>
      <c r="E262" s="39">
        <v>2.5</v>
      </c>
      <c r="F262" s="39">
        <v>7.5</v>
      </c>
      <c r="G262" s="40" t="s">
        <v>140</v>
      </c>
      <c r="H262" s="40"/>
      <c r="I262" s="41" t="s">
        <v>89</v>
      </c>
    </row>
    <row r="263" spans="1:9" ht="13.8" x14ac:dyDescent="0.3">
      <c r="A263" s="38">
        <v>78405</v>
      </c>
      <c r="B263" s="39" t="s">
        <v>11</v>
      </c>
      <c r="C263" s="39">
        <v>82</v>
      </c>
      <c r="D263" s="39">
        <v>73</v>
      </c>
      <c r="E263" s="39">
        <v>26.4</v>
      </c>
      <c r="F263" s="39">
        <v>79.2</v>
      </c>
      <c r="G263" s="40" t="s">
        <v>140</v>
      </c>
      <c r="H263" s="40"/>
      <c r="I263" s="41" t="s">
        <v>89</v>
      </c>
    </row>
    <row r="264" spans="1:9" ht="13.8" x14ac:dyDescent="0.3">
      <c r="A264" s="38">
        <v>78412</v>
      </c>
      <c r="B264" s="39" t="s">
        <v>9</v>
      </c>
      <c r="C264" s="39">
        <v>61</v>
      </c>
      <c r="D264" s="39">
        <v>180</v>
      </c>
      <c r="E264" s="39">
        <v>4.4000000000000004</v>
      </c>
      <c r="F264" s="39">
        <v>11</v>
      </c>
      <c r="G264" s="40" t="s">
        <v>141</v>
      </c>
      <c r="H264" s="40"/>
      <c r="I264" s="41" t="s">
        <v>63</v>
      </c>
    </row>
    <row r="265" spans="1:9" ht="13.8" x14ac:dyDescent="0.3">
      <c r="A265" s="38">
        <v>78412</v>
      </c>
      <c r="B265" s="39" t="s">
        <v>11</v>
      </c>
      <c r="C265" s="39">
        <v>61</v>
      </c>
      <c r="D265" s="39">
        <v>180</v>
      </c>
      <c r="E265" s="39">
        <v>4.4000000000000004</v>
      </c>
      <c r="F265" s="39">
        <v>11</v>
      </c>
      <c r="G265" s="40" t="s">
        <v>141</v>
      </c>
      <c r="H265" s="40"/>
      <c r="I265" s="41" t="s">
        <v>63</v>
      </c>
    </row>
    <row r="266" spans="1:9" ht="13.8" x14ac:dyDescent="0.3">
      <c r="A266" s="38">
        <v>78422</v>
      </c>
      <c r="B266" s="39" t="s">
        <v>9</v>
      </c>
      <c r="C266" s="39">
        <v>73</v>
      </c>
      <c r="D266" s="39">
        <v>54</v>
      </c>
      <c r="E266" s="39">
        <v>320</v>
      </c>
      <c r="F266" s="39">
        <v>960</v>
      </c>
      <c r="G266" s="40" t="s">
        <v>142</v>
      </c>
      <c r="H266" s="40"/>
      <c r="I266" s="41" t="s">
        <v>56</v>
      </c>
    </row>
    <row r="267" spans="1:9" ht="13.8" x14ac:dyDescent="0.3">
      <c r="A267" s="38">
        <v>78422</v>
      </c>
      <c r="B267" s="39" t="s">
        <v>11</v>
      </c>
      <c r="C267" s="39">
        <v>73</v>
      </c>
      <c r="D267" s="39">
        <v>54</v>
      </c>
      <c r="E267" s="39">
        <v>160</v>
      </c>
      <c r="F267" s="39">
        <v>480</v>
      </c>
      <c r="G267" s="40" t="s">
        <v>142</v>
      </c>
      <c r="H267" s="40"/>
      <c r="I267" s="41" t="s">
        <v>56</v>
      </c>
    </row>
    <row r="268" spans="1:9" ht="13.8" x14ac:dyDescent="0.3">
      <c r="A268" s="38">
        <v>78422</v>
      </c>
      <c r="B268" s="39" t="s">
        <v>11</v>
      </c>
      <c r="C268" s="39">
        <v>74</v>
      </c>
      <c r="D268" s="39">
        <v>54</v>
      </c>
      <c r="E268" s="39">
        <v>160</v>
      </c>
      <c r="F268" s="39">
        <v>480</v>
      </c>
      <c r="G268" s="40" t="s">
        <v>142</v>
      </c>
      <c r="H268" s="40"/>
      <c r="I268" s="41" t="s">
        <v>56</v>
      </c>
    </row>
    <row r="269" spans="1:9" ht="55.2" x14ac:dyDescent="0.3">
      <c r="A269" s="38">
        <v>78443</v>
      </c>
      <c r="B269" s="39" t="s">
        <v>9</v>
      </c>
      <c r="C269" s="39">
        <v>75</v>
      </c>
      <c r="D269" s="39">
        <v>63</v>
      </c>
      <c r="E269" s="39">
        <v>31.8</v>
      </c>
      <c r="F269" s="39">
        <v>95.46</v>
      </c>
      <c r="G269" s="40" t="s">
        <v>143</v>
      </c>
      <c r="H269" s="40"/>
      <c r="I269" s="50" t="s">
        <v>144</v>
      </c>
    </row>
    <row r="270" spans="1:9" ht="55.2" x14ac:dyDescent="0.3">
      <c r="A270" s="38">
        <v>78443</v>
      </c>
      <c r="B270" s="39" t="s">
        <v>9</v>
      </c>
      <c r="C270" s="39">
        <v>75</v>
      </c>
      <c r="D270" s="39">
        <v>51</v>
      </c>
      <c r="E270" s="39">
        <v>31.8</v>
      </c>
      <c r="F270" s="39">
        <v>95.46</v>
      </c>
      <c r="G270" s="40" t="s">
        <v>143</v>
      </c>
      <c r="H270" s="40"/>
      <c r="I270" s="50" t="s">
        <v>144</v>
      </c>
    </row>
    <row r="271" spans="1:9" ht="55.2" x14ac:dyDescent="0.3">
      <c r="A271" s="38">
        <v>78443</v>
      </c>
      <c r="B271" s="39" t="s">
        <v>9</v>
      </c>
      <c r="C271" s="39">
        <v>75</v>
      </c>
      <c r="D271" s="39">
        <v>52</v>
      </c>
      <c r="E271" s="39">
        <v>63.7</v>
      </c>
      <c r="F271" s="39">
        <v>190.9</v>
      </c>
      <c r="G271" s="40" t="s">
        <v>143</v>
      </c>
      <c r="H271" s="40"/>
      <c r="I271" s="50" t="s">
        <v>144</v>
      </c>
    </row>
    <row r="272" spans="1:9" ht="55.2" x14ac:dyDescent="0.3">
      <c r="A272" s="38">
        <v>78443</v>
      </c>
      <c r="B272" s="39" t="s">
        <v>9</v>
      </c>
      <c r="C272" s="39">
        <v>73</v>
      </c>
      <c r="D272" s="39">
        <v>60</v>
      </c>
      <c r="E272" s="39">
        <v>31.8</v>
      </c>
      <c r="F272" s="39">
        <v>95.46</v>
      </c>
      <c r="G272" s="40" t="s">
        <v>143</v>
      </c>
      <c r="H272" s="40"/>
      <c r="I272" s="50" t="s">
        <v>144</v>
      </c>
    </row>
    <row r="273" spans="1:9" ht="55.2" x14ac:dyDescent="0.3">
      <c r="A273" s="38">
        <v>78443</v>
      </c>
      <c r="B273" s="39" t="s">
        <v>9</v>
      </c>
      <c r="C273" s="39">
        <v>77</v>
      </c>
      <c r="D273" s="39">
        <v>51</v>
      </c>
      <c r="E273" s="39">
        <v>31.8</v>
      </c>
      <c r="F273" s="39">
        <v>95.46</v>
      </c>
      <c r="G273" s="40" t="s">
        <v>143</v>
      </c>
      <c r="H273" s="40"/>
      <c r="I273" s="50" t="s">
        <v>144</v>
      </c>
    </row>
    <row r="274" spans="1:9" ht="55.2" x14ac:dyDescent="0.3">
      <c r="A274" s="38">
        <v>78443</v>
      </c>
      <c r="B274" s="39" t="s">
        <v>9</v>
      </c>
      <c r="C274" s="39">
        <v>76</v>
      </c>
      <c r="D274" s="39">
        <v>59</v>
      </c>
      <c r="E274" s="39">
        <v>31.8</v>
      </c>
      <c r="F274" s="39">
        <v>95.46</v>
      </c>
      <c r="G274" s="40" t="s">
        <v>143</v>
      </c>
      <c r="H274" s="40"/>
      <c r="I274" s="50" t="s">
        <v>144</v>
      </c>
    </row>
    <row r="275" spans="1:9" ht="55.2" x14ac:dyDescent="0.3">
      <c r="A275" s="38">
        <v>78443</v>
      </c>
      <c r="B275" s="39" t="s">
        <v>9</v>
      </c>
      <c r="C275" s="39">
        <v>79</v>
      </c>
      <c r="D275" s="39">
        <v>64</v>
      </c>
      <c r="E275" s="39">
        <v>31.8</v>
      </c>
      <c r="F275" s="39">
        <v>95.46</v>
      </c>
      <c r="G275" s="40" t="s">
        <v>143</v>
      </c>
      <c r="H275" s="40"/>
      <c r="I275" s="50" t="s">
        <v>144</v>
      </c>
    </row>
    <row r="276" spans="1:9" ht="55.2" x14ac:dyDescent="0.3">
      <c r="A276" s="38">
        <v>78443</v>
      </c>
      <c r="B276" s="39" t="s">
        <v>9</v>
      </c>
      <c r="C276" s="39">
        <v>79</v>
      </c>
      <c r="D276" s="39">
        <v>49</v>
      </c>
      <c r="E276" s="39">
        <v>63.7</v>
      </c>
      <c r="F276" s="39">
        <v>190.9</v>
      </c>
      <c r="G276" s="40" t="s">
        <v>143</v>
      </c>
      <c r="H276" s="40"/>
      <c r="I276" s="50" t="s">
        <v>144</v>
      </c>
    </row>
    <row r="277" spans="1:9" ht="55.2" x14ac:dyDescent="0.3">
      <c r="A277" s="38">
        <v>78443</v>
      </c>
      <c r="B277" s="39" t="s">
        <v>9</v>
      </c>
      <c r="C277" s="39">
        <v>80</v>
      </c>
      <c r="D277" s="39">
        <v>49</v>
      </c>
      <c r="E277" s="39">
        <v>31.8</v>
      </c>
      <c r="F277" s="39">
        <v>95.46</v>
      </c>
      <c r="G277" s="40" t="s">
        <v>143</v>
      </c>
      <c r="H277" s="40"/>
      <c r="I277" s="50" t="s">
        <v>144</v>
      </c>
    </row>
    <row r="278" spans="1:9" ht="55.2" x14ac:dyDescent="0.3">
      <c r="A278" s="38">
        <v>78443</v>
      </c>
      <c r="B278" s="39" t="s">
        <v>11</v>
      </c>
      <c r="C278" s="39">
        <v>75</v>
      </c>
      <c r="D278" s="39">
        <v>54</v>
      </c>
      <c r="E278" s="39">
        <v>175</v>
      </c>
      <c r="F278" s="39">
        <v>525</v>
      </c>
      <c r="G278" s="40" t="s">
        <v>143</v>
      </c>
      <c r="H278" s="40"/>
      <c r="I278" s="50" t="s">
        <v>144</v>
      </c>
    </row>
    <row r="279" spans="1:9" ht="55.2" x14ac:dyDescent="0.3">
      <c r="A279" s="38">
        <v>78443</v>
      </c>
      <c r="B279" s="39" t="s">
        <v>11</v>
      </c>
      <c r="C279" s="39">
        <v>73</v>
      </c>
      <c r="D279" s="39">
        <v>60</v>
      </c>
      <c r="E279" s="39">
        <v>175</v>
      </c>
      <c r="F279" s="39">
        <v>525</v>
      </c>
      <c r="G279" s="40" t="s">
        <v>143</v>
      </c>
      <c r="H279" s="40"/>
      <c r="I279" s="50" t="s">
        <v>144</v>
      </c>
    </row>
    <row r="280" spans="1:9" ht="13.8" x14ac:dyDescent="0.3">
      <c r="A280" s="38">
        <v>78446</v>
      </c>
      <c r="B280" s="39" t="s">
        <v>9</v>
      </c>
      <c r="C280" s="39">
        <v>32</v>
      </c>
      <c r="D280" s="39">
        <v>173</v>
      </c>
      <c r="E280" s="39">
        <v>496</v>
      </c>
      <c r="F280" s="39">
        <v>1240</v>
      </c>
      <c r="G280" s="40" t="s">
        <v>130</v>
      </c>
      <c r="H280" s="40"/>
      <c r="I280" s="41" t="s">
        <v>63</v>
      </c>
    </row>
    <row r="281" spans="1:9" ht="13.8" x14ac:dyDescent="0.3">
      <c r="A281" s="38">
        <v>78446</v>
      </c>
      <c r="B281" s="39" t="s">
        <v>11</v>
      </c>
      <c r="C281" s="39">
        <v>32</v>
      </c>
      <c r="D281" s="39">
        <v>173</v>
      </c>
      <c r="E281" s="39">
        <v>496</v>
      </c>
      <c r="F281" s="39">
        <v>1240</v>
      </c>
      <c r="G281" s="40" t="s">
        <v>130</v>
      </c>
      <c r="H281" s="40"/>
      <c r="I281" s="41" t="s">
        <v>63</v>
      </c>
    </row>
    <row r="282" spans="1:9" ht="13.8" x14ac:dyDescent="0.3">
      <c r="A282" s="38">
        <v>78462</v>
      </c>
      <c r="B282" s="39" t="s">
        <v>9</v>
      </c>
      <c r="C282" s="39">
        <v>59</v>
      </c>
      <c r="D282" s="39">
        <v>172</v>
      </c>
      <c r="E282" s="39">
        <v>22</v>
      </c>
      <c r="F282" s="39">
        <v>66</v>
      </c>
      <c r="G282" s="40" t="s">
        <v>145</v>
      </c>
      <c r="H282" s="40"/>
      <c r="I282" s="41" t="s">
        <v>56</v>
      </c>
    </row>
    <row r="283" spans="1:9" ht="13.8" x14ac:dyDescent="0.3">
      <c r="A283" s="38">
        <v>78462</v>
      </c>
      <c r="B283" s="39" t="s">
        <v>9</v>
      </c>
      <c r="C283" s="39">
        <v>58</v>
      </c>
      <c r="D283" s="39">
        <v>172</v>
      </c>
      <c r="E283" s="39">
        <v>22</v>
      </c>
      <c r="F283" s="39">
        <v>66</v>
      </c>
      <c r="G283" s="40" t="s">
        <v>145</v>
      </c>
      <c r="H283" s="40"/>
      <c r="I283" s="41" t="s">
        <v>56</v>
      </c>
    </row>
    <row r="284" spans="1:9" ht="13.8" x14ac:dyDescent="0.3">
      <c r="A284" s="38">
        <v>78462</v>
      </c>
      <c r="B284" s="39" t="s">
        <v>11</v>
      </c>
      <c r="C284" s="39">
        <v>58</v>
      </c>
      <c r="D284" s="39">
        <v>172</v>
      </c>
      <c r="E284" s="39">
        <v>44</v>
      </c>
      <c r="F284" s="39">
        <v>132</v>
      </c>
      <c r="G284" s="40" t="s">
        <v>145</v>
      </c>
      <c r="H284" s="40"/>
      <c r="I284" s="41" t="s">
        <v>56</v>
      </c>
    </row>
    <row r="285" spans="1:9" ht="27.6" x14ac:dyDescent="0.3">
      <c r="A285" s="38">
        <v>78471</v>
      </c>
      <c r="B285" s="39" t="s">
        <v>9</v>
      </c>
      <c r="C285" s="39">
        <v>31</v>
      </c>
      <c r="D285" s="39">
        <v>159</v>
      </c>
      <c r="E285" s="39">
        <v>223</v>
      </c>
      <c r="F285" s="39">
        <v>557.5</v>
      </c>
      <c r="G285" s="40" t="s">
        <v>146</v>
      </c>
      <c r="H285" s="40"/>
      <c r="I285" s="41" t="s">
        <v>147</v>
      </c>
    </row>
    <row r="286" spans="1:9" ht="27.6" x14ac:dyDescent="0.3">
      <c r="A286" s="38">
        <v>78471</v>
      </c>
      <c r="B286" s="39" t="s">
        <v>9</v>
      </c>
      <c r="C286" s="39">
        <v>31</v>
      </c>
      <c r="D286" s="39">
        <v>158</v>
      </c>
      <c r="E286" s="39">
        <v>388</v>
      </c>
      <c r="F286" s="39">
        <v>970</v>
      </c>
      <c r="G286" s="40" t="s">
        <v>146</v>
      </c>
      <c r="H286" s="40"/>
      <c r="I286" s="41" t="s">
        <v>147</v>
      </c>
    </row>
    <row r="287" spans="1:9" ht="27.6" x14ac:dyDescent="0.3">
      <c r="A287" s="38">
        <v>78471</v>
      </c>
      <c r="B287" s="39" t="s">
        <v>9</v>
      </c>
      <c r="C287" s="39">
        <v>31</v>
      </c>
      <c r="D287" s="39">
        <v>157</v>
      </c>
      <c r="E287" s="39">
        <v>75</v>
      </c>
      <c r="F287" s="39">
        <v>187.5</v>
      </c>
      <c r="G287" s="40" t="s">
        <v>146</v>
      </c>
      <c r="H287" s="40"/>
      <c r="I287" s="41" t="s">
        <v>147</v>
      </c>
    </row>
    <row r="288" spans="1:9" ht="27.6" x14ac:dyDescent="0.3">
      <c r="A288" s="38">
        <v>78471</v>
      </c>
      <c r="B288" s="39" t="s">
        <v>11</v>
      </c>
      <c r="C288" s="39">
        <v>31</v>
      </c>
      <c r="D288" s="39">
        <v>157</v>
      </c>
      <c r="E288" s="39">
        <v>228.7</v>
      </c>
      <c r="F288" s="39">
        <v>571.79999999999995</v>
      </c>
      <c r="G288" s="40" t="s">
        <v>146</v>
      </c>
      <c r="H288" s="40"/>
      <c r="I288" s="41" t="s">
        <v>147</v>
      </c>
    </row>
    <row r="289" spans="1:9" ht="27.6" x14ac:dyDescent="0.3">
      <c r="A289" s="38">
        <v>78471</v>
      </c>
      <c r="B289" s="39" t="s">
        <v>11</v>
      </c>
      <c r="C289" s="39">
        <v>31</v>
      </c>
      <c r="D289" s="39">
        <v>158</v>
      </c>
      <c r="E289" s="39">
        <v>228.65</v>
      </c>
      <c r="F289" s="39">
        <v>571.6</v>
      </c>
      <c r="G289" s="40" t="s">
        <v>146</v>
      </c>
      <c r="H289" s="40"/>
      <c r="I289" s="41" t="s">
        <v>147</v>
      </c>
    </row>
    <row r="290" spans="1:9" ht="27.6" x14ac:dyDescent="0.3">
      <c r="A290" s="38">
        <v>78471</v>
      </c>
      <c r="B290" s="39" t="s">
        <v>11</v>
      </c>
      <c r="C290" s="39">
        <v>31</v>
      </c>
      <c r="D290" s="39">
        <v>159</v>
      </c>
      <c r="E290" s="39">
        <v>228.65</v>
      </c>
      <c r="F290" s="39">
        <v>571.6</v>
      </c>
      <c r="G290" s="40" t="s">
        <v>146</v>
      </c>
      <c r="H290" s="40"/>
      <c r="I290" s="41" t="s">
        <v>147</v>
      </c>
    </row>
    <row r="291" spans="1:9" ht="27.6" x14ac:dyDescent="0.3">
      <c r="A291" s="38">
        <v>78484</v>
      </c>
      <c r="B291" s="39" t="s">
        <v>9</v>
      </c>
      <c r="C291" s="39">
        <v>63</v>
      </c>
      <c r="D291" s="39">
        <v>191</v>
      </c>
      <c r="E291" s="39">
        <v>30</v>
      </c>
      <c r="F291" s="39">
        <v>75</v>
      </c>
      <c r="G291" s="40" t="s">
        <v>148</v>
      </c>
      <c r="H291" s="40"/>
      <c r="I291" s="41" t="s">
        <v>149</v>
      </c>
    </row>
    <row r="292" spans="1:9" ht="27.6" x14ac:dyDescent="0.3">
      <c r="A292" s="38">
        <v>78484</v>
      </c>
      <c r="B292" s="39" t="s">
        <v>9</v>
      </c>
      <c r="C292" s="39">
        <v>62</v>
      </c>
      <c r="D292" s="39">
        <v>192</v>
      </c>
      <c r="E292" s="39">
        <v>30</v>
      </c>
      <c r="F292" s="39">
        <v>75</v>
      </c>
      <c r="G292" s="40" t="s">
        <v>148</v>
      </c>
      <c r="H292" s="40"/>
      <c r="I292" s="41" t="s">
        <v>149</v>
      </c>
    </row>
    <row r="293" spans="1:9" ht="27.6" x14ac:dyDescent="0.3">
      <c r="A293" s="38">
        <v>78484</v>
      </c>
      <c r="B293" s="39" t="s">
        <v>11</v>
      </c>
      <c r="C293" s="39">
        <v>65</v>
      </c>
      <c r="D293" s="39">
        <v>192</v>
      </c>
      <c r="E293" s="39">
        <v>30</v>
      </c>
      <c r="F293" s="39">
        <v>75</v>
      </c>
      <c r="G293" s="40" t="s">
        <v>148</v>
      </c>
      <c r="H293" s="40"/>
      <c r="I293" s="41" t="s">
        <v>149</v>
      </c>
    </row>
    <row r="294" spans="1:9" ht="27.6" x14ac:dyDescent="0.3">
      <c r="A294" s="38">
        <v>78484</v>
      </c>
      <c r="B294" s="39" t="s">
        <v>11</v>
      </c>
      <c r="C294" s="39">
        <v>64</v>
      </c>
      <c r="D294" s="39">
        <v>192</v>
      </c>
      <c r="E294" s="39">
        <v>30</v>
      </c>
      <c r="F294" s="39">
        <v>75</v>
      </c>
      <c r="G294" s="40" t="s">
        <v>148</v>
      </c>
      <c r="H294" s="40"/>
      <c r="I294" s="41" t="s">
        <v>149</v>
      </c>
    </row>
    <row r="295" spans="1:9" ht="13.8" x14ac:dyDescent="0.3">
      <c r="A295" s="38">
        <v>78529</v>
      </c>
      <c r="B295" s="39" t="s">
        <v>9</v>
      </c>
      <c r="C295" s="39">
        <v>60</v>
      </c>
      <c r="D295" s="39">
        <v>154</v>
      </c>
      <c r="E295" s="39">
        <v>3.3</v>
      </c>
      <c r="F295" s="39">
        <v>9.9</v>
      </c>
      <c r="G295" s="40" t="s">
        <v>150</v>
      </c>
      <c r="H295" s="40"/>
      <c r="I295" s="41" t="s">
        <v>89</v>
      </c>
    </row>
    <row r="296" spans="1:9" ht="13.8" x14ac:dyDescent="0.3">
      <c r="A296" s="38">
        <v>78529</v>
      </c>
      <c r="B296" s="39" t="s">
        <v>11</v>
      </c>
      <c r="C296" s="39">
        <v>62</v>
      </c>
      <c r="D296" s="39">
        <v>167</v>
      </c>
      <c r="E296" s="39">
        <v>3.3</v>
      </c>
      <c r="F296" s="39">
        <v>9.9</v>
      </c>
      <c r="G296" s="40" t="s">
        <v>150</v>
      </c>
      <c r="H296" s="40"/>
      <c r="I296" s="41" t="s">
        <v>89</v>
      </c>
    </row>
    <row r="297" spans="1:9" ht="13.8" x14ac:dyDescent="0.3">
      <c r="A297" s="38">
        <v>78555</v>
      </c>
      <c r="B297" s="39" t="s">
        <v>9</v>
      </c>
      <c r="C297" s="39">
        <v>71</v>
      </c>
      <c r="D297" s="39">
        <v>72</v>
      </c>
      <c r="E297" s="39">
        <v>14</v>
      </c>
      <c r="F297" s="39">
        <v>42</v>
      </c>
      <c r="G297" s="40" t="s">
        <v>151</v>
      </c>
      <c r="H297" s="40"/>
      <c r="I297" s="41" t="s">
        <v>89</v>
      </c>
    </row>
    <row r="298" spans="1:9" ht="13.8" x14ac:dyDescent="0.3">
      <c r="A298" s="38">
        <v>78555</v>
      </c>
      <c r="B298" s="39" t="s">
        <v>9</v>
      </c>
      <c r="C298" s="39">
        <v>70</v>
      </c>
      <c r="D298" s="39">
        <v>72</v>
      </c>
      <c r="E298" s="39">
        <v>3.5</v>
      </c>
      <c r="F298" s="39">
        <v>10.5</v>
      </c>
      <c r="G298" s="40" t="s">
        <v>151</v>
      </c>
      <c r="H298" s="40"/>
      <c r="I298" s="41" t="s">
        <v>89</v>
      </c>
    </row>
    <row r="299" spans="1:9" ht="13.8" x14ac:dyDescent="0.3">
      <c r="A299" s="38">
        <v>78555</v>
      </c>
      <c r="B299" s="39" t="s">
        <v>9</v>
      </c>
      <c r="C299" s="39">
        <v>72</v>
      </c>
      <c r="D299" s="39">
        <v>72</v>
      </c>
      <c r="E299" s="39">
        <v>3.5</v>
      </c>
      <c r="F299" s="39">
        <v>10.5</v>
      </c>
      <c r="G299" s="40" t="s">
        <v>151</v>
      </c>
      <c r="H299" s="40"/>
      <c r="I299" s="41" t="s">
        <v>89</v>
      </c>
    </row>
    <row r="300" spans="1:9" ht="13.8" x14ac:dyDescent="0.3">
      <c r="A300" s="38">
        <v>78555</v>
      </c>
      <c r="B300" s="39" t="s">
        <v>9</v>
      </c>
      <c r="C300" s="39">
        <v>81</v>
      </c>
      <c r="D300" s="39">
        <v>64</v>
      </c>
      <c r="E300" s="39">
        <v>3.7</v>
      </c>
      <c r="F300" s="39">
        <v>11.1</v>
      </c>
      <c r="G300" s="40" t="s">
        <v>151</v>
      </c>
      <c r="H300" s="40"/>
      <c r="I300" s="41" t="s">
        <v>89</v>
      </c>
    </row>
    <row r="301" spans="1:9" ht="13.8" x14ac:dyDescent="0.3">
      <c r="A301" s="38">
        <v>78555</v>
      </c>
      <c r="B301" s="39" t="s">
        <v>11</v>
      </c>
      <c r="C301" s="39">
        <v>62</v>
      </c>
      <c r="D301" s="39">
        <v>51</v>
      </c>
      <c r="E301" s="39">
        <v>12.35</v>
      </c>
      <c r="F301" s="39">
        <v>37.049999999999997</v>
      </c>
      <c r="G301" s="40" t="s">
        <v>151</v>
      </c>
      <c r="H301" s="40"/>
      <c r="I301" s="41" t="s">
        <v>89</v>
      </c>
    </row>
    <row r="302" spans="1:9" ht="13.8" x14ac:dyDescent="0.3">
      <c r="A302" s="38">
        <v>78555</v>
      </c>
      <c r="B302" s="39" t="s">
        <v>11</v>
      </c>
      <c r="C302" s="39">
        <v>61</v>
      </c>
      <c r="D302" s="39">
        <v>52</v>
      </c>
      <c r="E302" s="39">
        <v>12.35</v>
      </c>
      <c r="F302" s="39">
        <v>37.049999999999997</v>
      </c>
      <c r="G302" s="40" t="s">
        <v>151</v>
      </c>
      <c r="H302" s="40"/>
      <c r="I302" s="41" t="s">
        <v>89</v>
      </c>
    </row>
    <row r="303" spans="1:9" ht="13.8" x14ac:dyDescent="0.3">
      <c r="A303" s="38">
        <v>78556</v>
      </c>
      <c r="B303" s="39" t="s">
        <v>9</v>
      </c>
      <c r="C303" s="39">
        <v>31</v>
      </c>
      <c r="D303" s="39">
        <v>105</v>
      </c>
      <c r="E303" s="39">
        <v>30</v>
      </c>
      <c r="F303" s="39">
        <v>75</v>
      </c>
      <c r="G303" s="40" t="s">
        <v>152</v>
      </c>
      <c r="H303" s="40"/>
      <c r="I303" s="41" t="s">
        <v>89</v>
      </c>
    </row>
    <row r="304" spans="1:9" ht="13.8" x14ac:dyDescent="0.3">
      <c r="A304" s="38">
        <v>78556</v>
      </c>
      <c r="B304" s="39" t="s">
        <v>9</v>
      </c>
      <c r="C304" s="39">
        <v>32</v>
      </c>
      <c r="D304" s="39">
        <v>105</v>
      </c>
      <c r="E304" s="39">
        <v>15</v>
      </c>
      <c r="F304" s="39">
        <v>37.5</v>
      </c>
      <c r="G304" s="40" t="s">
        <v>152</v>
      </c>
      <c r="H304" s="40"/>
      <c r="I304" s="41" t="s">
        <v>89</v>
      </c>
    </row>
    <row r="305" spans="1:9" ht="13.8" x14ac:dyDescent="0.3">
      <c r="A305" s="38">
        <v>78556</v>
      </c>
      <c r="B305" s="39" t="s">
        <v>9</v>
      </c>
      <c r="C305" s="39">
        <v>32</v>
      </c>
      <c r="D305" s="39">
        <v>106</v>
      </c>
      <c r="E305" s="39">
        <v>15</v>
      </c>
      <c r="F305" s="39">
        <v>37.5</v>
      </c>
      <c r="G305" s="40" t="s">
        <v>152</v>
      </c>
      <c r="H305" s="40"/>
      <c r="I305" s="41" t="s">
        <v>89</v>
      </c>
    </row>
    <row r="306" spans="1:9" ht="13.8" x14ac:dyDescent="0.3">
      <c r="A306" s="38">
        <v>78556</v>
      </c>
      <c r="B306" s="39" t="s">
        <v>9</v>
      </c>
      <c r="C306" s="39">
        <v>26</v>
      </c>
      <c r="D306" s="39">
        <v>110</v>
      </c>
      <c r="E306" s="39">
        <v>15</v>
      </c>
      <c r="F306" s="39">
        <v>37.5</v>
      </c>
      <c r="G306" s="40" t="s">
        <v>152</v>
      </c>
      <c r="H306" s="40"/>
      <c r="I306" s="41" t="s">
        <v>89</v>
      </c>
    </row>
    <row r="307" spans="1:9" ht="13.8" x14ac:dyDescent="0.3">
      <c r="A307" s="38">
        <v>78556</v>
      </c>
      <c r="B307" s="39" t="s">
        <v>9</v>
      </c>
      <c r="C307" s="39">
        <v>25</v>
      </c>
      <c r="D307" s="39">
        <v>110</v>
      </c>
      <c r="E307" s="39">
        <v>15</v>
      </c>
      <c r="F307" s="39">
        <v>37.5</v>
      </c>
      <c r="G307" s="40" t="s">
        <v>152</v>
      </c>
      <c r="H307" s="40"/>
      <c r="I307" s="41" t="s">
        <v>89</v>
      </c>
    </row>
    <row r="308" spans="1:9" ht="13.8" x14ac:dyDescent="0.3">
      <c r="A308" s="38">
        <v>78556</v>
      </c>
      <c r="B308" s="39" t="s">
        <v>11</v>
      </c>
      <c r="C308" s="39">
        <v>19</v>
      </c>
      <c r="D308" s="39">
        <v>112</v>
      </c>
      <c r="E308" s="39">
        <v>90</v>
      </c>
      <c r="F308" s="39">
        <v>225</v>
      </c>
      <c r="G308" s="40" t="s">
        <v>152</v>
      </c>
      <c r="H308" s="40"/>
      <c r="I308" s="41" t="s">
        <v>89</v>
      </c>
    </row>
    <row r="309" spans="1:9" ht="13.8" x14ac:dyDescent="0.3">
      <c r="A309" s="38">
        <v>78579</v>
      </c>
      <c r="B309" s="39" t="s">
        <v>9</v>
      </c>
      <c r="C309" s="39">
        <v>30</v>
      </c>
      <c r="D309" s="39">
        <v>131</v>
      </c>
      <c r="E309" s="39">
        <v>1.7</v>
      </c>
      <c r="F309" s="39">
        <v>5.0999999999999996</v>
      </c>
      <c r="G309" s="40" t="s">
        <v>121</v>
      </c>
      <c r="H309" s="40"/>
      <c r="I309" s="41" t="s">
        <v>89</v>
      </c>
    </row>
    <row r="310" spans="1:9" ht="13.8" x14ac:dyDescent="0.3">
      <c r="A310" s="38">
        <v>78579</v>
      </c>
      <c r="B310" s="39" t="s">
        <v>9</v>
      </c>
      <c r="C310" s="39">
        <v>29</v>
      </c>
      <c r="D310" s="39">
        <v>131</v>
      </c>
      <c r="E310" s="39">
        <v>1.7</v>
      </c>
      <c r="F310" s="39">
        <v>5.0999999999999996</v>
      </c>
      <c r="G310" s="40" t="s">
        <v>121</v>
      </c>
      <c r="H310" s="40"/>
      <c r="I310" s="41" t="s">
        <v>89</v>
      </c>
    </row>
    <row r="311" spans="1:9" ht="13.8" x14ac:dyDescent="0.3">
      <c r="A311" s="38">
        <v>78579</v>
      </c>
      <c r="B311" s="39" t="s">
        <v>11</v>
      </c>
      <c r="C311" s="39">
        <v>73</v>
      </c>
      <c r="D311" s="39">
        <v>130</v>
      </c>
      <c r="E311" s="39">
        <v>3.4</v>
      </c>
      <c r="F311" s="39">
        <v>10.199999999999999</v>
      </c>
      <c r="G311" s="40" t="s">
        <v>121</v>
      </c>
      <c r="H311" s="40"/>
      <c r="I311" s="41" t="s">
        <v>89</v>
      </c>
    </row>
    <row r="312" spans="1:9" ht="41.4" x14ac:dyDescent="0.3">
      <c r="A312" s="38">
        <v>78626</v>
      </c>
      <c r="B312" s="39" t="s">
        <v>9</v>
      </c>
      <c r="C312" s="39">
        <v>99</v>
      </c>
      <c r="D312" s="39">
        <v>119</v>
      </c>
      <c r="E312" s="39">
        <v>158.1</v>
      </c>
      <c r="F312" s="39">
        <v>474.3</v>
      </c>
      <c r="G312" s="40" t="s">
        <v>153</v>
      </c>
      <c r="H312" s="40"/>
      <c r="I312" s="41" t="s">
        <v>154</v>
      </c>
    </row>
    <row r="313" spans="1:9" ht="41.4" x14ac:dyDescent="0.3">
      <c r="A313" s="38">
        <v>78626</v>
      </c>
      <c r="B313" s="39" t="s">
        <v>11</v>
      </c>
      <c r="C313" s="39">
        <v>95</v>
      </c>
      <c r="D313" s="39">
        <v>122</v>
      </c>
      <c r="E313" s="39">
        <v>31.62</v>
      </c>
      <c r="F313" s="39">
        <v>94.86</v>
      </c>
      <c r="G313" s="40" t="s">
        <v>153</v>
      </c>
      <c r="H313" s="40"/>
      <c r="I313" s="41" t="s">
        <v>154</v>
      </c>
    </row>
    <row r="314" spans="1:9" ht="41.4" x14ac:dyDescent="0.3">
      <c r="A314" s="38">
        <v>78626</v>
      </c>
      <c r="B314" s="39" t="s">
        <v>11</v>
      </c>
      <c r="C314" s="39">
        <v>97</v>
      </c>
      <c r="D314" s="39">
        <v>121</v>
      </c>
      <c r="E314" s="39">
        <v>31.62</v>
      </c>
      <c r="F314" s="39">
        <v>94.86</v>
      </c>
      <c r="G314" s="40" t="s">
        <v>153</v>
      </c>
      <c r="H314" s="40"/>
      <c r="I314" s="41" t="s">
        <v>154</v>
      </c>
    </row>
    <row r="315" spans="1:9" ht="41.4" x14ac:dyDescent="0.3">
      <c r="A315" s="38">
        <v>78626</v>
      </c>
      <c r="B315" s="39" t="s">
        <v>11</v>
      </c>
      <c r="C315" s="39">
        <v>97</v>
      </c>
      <c r="D315" s="39">
        <v>122</v>
      </c>
      <c r="E315" s="39">
        <v>31.62</v>
      </c>
      <c r="F315" s="39">
        <v>94.86</v>
      </c>
      <c r="G315" s="40" t="s">
        <v>153</v>
      </c>
      <c r="H315" s="40"/>
      <c r="I315" s="41" t="s">
        <v>154</v>
      </c>
    </row>
    <row r="316" spans="1:9" ht="41.4" x14ac:dyDescent="0.3">
      <c r="A316" s="38">
        <v>78626</v>
      </c>
      <c r="B316" s="39" t="s">
        <v>11</v>
      </c>
      <c r="C316" s="39">
        <v>96</v>
      </c>
      <c r="D316" s="39">
        <v>122</v>
      </c>
      <c r="E316" s="39">
        <v>31.62</v>
      </c>
      <c r="F316" s="39">
        <v>94.86</v>
      </c>
      <c r="G316" s="40" t="s">
        <v>153</v>
      </c>
      <c r="H316" s="40"/>
      <c r="I316" s="41" t="s">
        <v>154</v>
      </c>
    </row>
    <row r="317" spans="1:9" ht="41.4" x14ac:dyDescent="0.3">
      <c r="A317" s="38">
        <v>78626</v>
      </c>
      <c r="B317" s="39" t="s">
        <v>11</v>
      </c>
      <c r="C317" s="39">
        <v>95</v>
      </c>
      <c r="D317" s="39">
        <v>121</v>
      </c>
      <c r="E317" s="39">
        <v>31.62</v>
      </c>
      <c r="F317" s="39">
        <v>94.86</v>
      </c>
      <c r="G317" s="40" t="s">
        <v>153</v>
      </c>
      <c r="H317" s="40"/>
      <c r="I317" s="41" t="s">
        <v>154</v>
      </c>
    </row>
    <row r="318" spans="1:9" ht="27.6" x14ac:dyDescent="0.3">
      <c r="A318" s="38">
        <v>78637</v>
      </c>
      <c r="B318" s="39" t="s">
        <v>9</v>
      </c>
      <c r="C318" s="39">
        <v>32</v>
      </c>
      <c r="D318" s="39">
        <v>110</v>
      </c>
      <c r="E318" s="39"/>
      <c r="F318" s="39">
        <v>1712</v>
      </c>
      <c r="G318" s="40" t="s">
        <v>155</v>
      </c>
      <c r="H318" s="40"/>
      <c r="I318" s="41" t="s">
        <v>156</v>
      </c>
    </row>
    <row r="319" spans="1:9" ht="27.6" x14ac:dyDescent="0.3">
      <c r="A319" s="38">
        <v>78637</v>
      </c>
      <c r="B319" s="39" t="s">
        <v>9</v>
      </c>
      <c r="C319" s="39">
        <v>32</v>
      </c>
      <c r="D319" s="39">
        <v>111</v>
      </c>
      <c r="E319" s="39"/>
      <c r="F319" s="39">
        <v>856</v>
      </c>
      <c r="G319" s="40" t="s">
        <v>155</v>
      </c>
      <c r="H319" s="40"/>
      <c r="I319" s="41" t="s">
        <v>156</v>
      </c>
    </row>
    <row r="320" spans="1:9" ht="27.6" x14ac:dyDescent="0.3">
      <c r="A320" s="38">
        <v>78637</v>
      </c>
      <c r="B320" s="39" t="s">
        <v>9</v>
      </c>
      <c r="C320" s="39">
        <v>33</v>
      </c>
      <c r="D320" s="39">
        <v>111</v>
      </c>
      <c r="E320" s="39"/>
      <c r="F320" s="39">
        <v>856</v>
      </c>
      <c r="G320" s="40" t="s">
        <v>155</v>
      </c>
      <c r="H320" s="40"/>
      <c r="I320" s="41" t="s">
        <v>156</v>
      </c>
    </row>
    <row r="321" spans="1:9" ht="27.6" x14ac:dyDescent="0.3">
      <c r="A321" s="38">
        <v>78637</v>
      </c>
      <c r="B321" s="39" t="s">
        <v>11</v>
      </c>
      <c r="C321" s="39">
        <v>32</v>
      </c>
      <c r="D321" s="39">
        <v>111</v>
      </c>
      <c r="E321" s="39"/>
      <c r="F321" s="39">
        <v>1712</v>
      </c>
      <c r="G321" s="40" t="s">
        <v>155</v>
      </c>
      <c r="H321" s="40"/>
      <c r="I321" s="41" t="s">
        <v>156</v>
      </c>
    </row>
    <row r="322" spans="1:9" ht="27.6" x14ac:dyDescent="0.3">
      <c r="A322" s="38">
        <v>78637</v>
      </c>
      <c r="B322" s="39" t="s">
        <v>11</v>
      </c>
      <c r="C322" s="39">
        <v>32</v>
      </c>
      <c r="D322" s="39">
        <v>110</v>
      </c>
      <c r="E322" s="39"/>
      <c r="F322" s="39">
        <v>856</v>
      </c>
      <c r="G322" s="40" t="s">
        <v>155</v>
      </c>
      <c r="H322" s="40"/>
      <c r="I322" s="41" t="s">
        <v>156</v>
      </c>
    </row>
    <row r="323" spans="1:9" ht="27.6" x14ac:dyDescent="0.3">
      <c r="A323" s="38">
        <v>78637</v>
      </c>
      <c r="B323" s="39" t="s">
        <v>11</v>
      </c>
      <c r="C323" s="39">
        <v>33</v>
      </c>
      <c r="D323" s="39">
        <v>111</v>
      </c>
      <c r="E323" s="39"/>
      <c r="F323" s="39">
        <v>856</v>
      </c>
      <c r="G323" s="40" t="s">
        <v>155</v>
      </c>
      <c r="H323" s="40"/>
      <c r="I323" s="41" t="s">
        <v>156</v>
      </c>
    </row>
    <row r="324" spans="1:9" ht="13.8" x14ac:dyDescent="0.3">
      <c r="A324" s="38">
        <v>78657</v>
      </c>
      <c r="B324" s="39" t="s">
        <v>9</v>
      </c>
      <c r="C324" s="39">
        <v>73</v>
      </c>
      <c r="D324" s="39">
        <v>155</v>
      </c>
      <c r="E324" s="39">
        <v>130</v>
      </c>
      <c r="F324" s="39">
        <v>390</v>
      </c>
      <c r="G324" s="40" t="s">
        <v>157</v>
      </c>
      <c r="H324" s="40"/>
      <c r="I324" s="41" t="s">
        <v>56</v>
      </c>
    </row>
    <row r="325" spans="1:9" ht="13.8" x14ac:dyDescent="0.3">
      <c r="A325" s="38">
        <v>78657</v>
      </c>
      <c r="B325" s="39" t="s">
        <v>11</v>
      </c>
      <c r="C325" s="39">
        <v>72</v>
      </c>
      <c r="D325" s="39">
        <v>154</v>
      </c>
      <c r="E325" s="39">
        <v>130</v>
      </c>
      <c r="F325" s="39">
        <v>390</v>
      </c>
      <c r="G325" s="40" t="s">
        <v>157</v>
      </c>
      <c r="H325" s="40"/>
      <c r="I325" s="41" t="s">
        <v>56</v>
      </c>
    </row>
    <row r="326" spans="1:9" ht="27.6" x14ac:dyDescent="0.3">
      <c r="A326" s="38">
        <v>78665</v>
      </c>
      <c r="B326" s="39" t="s">
        <v>9</v>
      </c>
      <c r="C326" s="39">
        <v>87</v>
      </c>
      <c r="D326" s="39">
        <v>94</v>
      </c>
      <c r="E326" s="39">
        <v>0.5</v>
      </c>
      <c r="F326" s="39">
        <v>1</v>
      </c>
      <c r="G326" s="40" t="s">
        <v>158</v>
      </c>
      <c r="H326" s="40"/>
      <c r="I326" s="41" t="s">
        <v>159</v>
      </c>
    </row>
    <row r="327" spans="1:9" ht="27.6" x14ac:dyDescent="0.3">
      <c r="A327" s="38">
        <v>78665</v>
      </c>
      <c r="B327" s="39" t="s">
        <v>9</v>
      </c>
      <c r="C327" s="39">
        <v>87</v>
      </c>
      <c r="D327" s="39">
        <v>95</v>
      </c>
      <c r="E327" s="39">
        <v>0.5</v>
      </c>
      <c r="F327" s="39">
        <v>1</v>
      </c>
      <c r="G327" s="40" t="s">
        <v>158</v>
      </c>
      <c r="H327" s="40"/>
      <c r="I327" s="41" t="s">
        <v>159</v>
      </c>
    </row>
    <row r="328" spans="1:9" ht="27.6" x14ac:dyDescent="0.3">
      <c r="A328" s="38">
        <v>78665</v>
      </c>
      <c r="B328" s="39" t="s">
        <v>11</v>
      </c>
      <c r="C328" s="39">
        <v>87</v>
      </c>
      <c r="D328" s="39">
        <v>95</v>
      </c>
      <c r="E328" s="39"/>
      <c r="F328" s="39">
        <v>2</v>
      </c>
      <c r="G328" s="40" t="s">
        <v>158</v>
      </c>
      <c r="H328" s="40"/>
      <c r="I328" s="41" t="s">
        <v>159</v>
      </c>
    </row>
    <row r="329" spans="1:9" ht="13.8" x14ac:dyDescent="0.3">
      <c r="A329" s="38">
        <v>78672</v>
      </c>
      <c r="B329" s="39" t="s">
        <v>9</v>
      </c>
      <c r="C329" s="39">
        <v>87</v>
      </c>
      <c r="D329" s="39">
        <v>60</v>
      </c>
      <c r="E329" s="39">
        <v>218.4</v>
      </c>
      <c r="F329" s="39">
        <v>655.20000000000005</v>
      </c>
      <c r="G329" s="40" t="s">
        <v>160</v>
      </c>
      <c r="H329" s="40"/>
      <c r="I329" s="41" t="s">
        <v>63</v>
      </c>
    </row>
    <row r="330" spans="1:9" ht="13.8" x14ac:dyDescent="0.3">
      <c r="A330" s="38">
        <v>78672</v>
      </c>
      <c r="B330" s="39" t="s">
        <v>9</v>
      </c>
      <c r="C330" s="39">
        <v>88</v>
      </c>
      <c r="D330" s="39">
        <v>61</v>
      </c>
      <c r="E330" s="39">
        <v>109.2</v>
      </c>
      <c r="F330" s="39">
        <v>327.60000000000002</v>
      </c>
      <c r="G330" s="40" t="s">
        <v>160</v>
      </c>
      <c r="H330" s="40"/>
      <c r="I330" s="41" t="s">
        <v>63</v>
      </c>
    </row>
    <row r="331" spans="1:9" ht="13.8" x14ac:dyDescent="0.3">
      <c r="A331" s="38">
        <v>78672</v>
      </c>
      <c r="B331" s="39" t="s">
        <v>9</v>
      </c>
      <c r="C331" s="39">
        <v>88</v>
      </c>
      <c r="D331" s="39">
        <v>62</v>
      </c>
      <c r="E331" s="39">
        <v>218.4</v>
      </c>
      <c r="F331" s="39">
        <v>655.20000000000005</v>
      </c>
      <c r="G331" s="40" t="s">
        <v>160</v>
      </c>
      <c r="H331" s="40"/>
      <c r="I331" s="41" t="s">
        <v>63</v>
      </c>
    </row>
    <row r="332" spans="1:9" ht="13.8" x14ac:dyDescent="0.3">
      <c r="A332" s="38">
        <v>78672</v>
      </c>
      <c r="B332" s="39" t="s">
        <v>11</v>
      </c>
      <c r="C332" s="39">
        <v>87</v>
      </c>
      <c r="D332" s="39">
        <v>60</v>
      </c>
      <c r="E332" s="39">
        <v>218.4</v>
      </c>
      <c r="F332" s="39">
        <v>655.20000000000005</v>
      </c>
      <c r="G332" s="40" t="s">
        <v>160</v>
      </c>
      <c r="H332" s="40"/>
      <c r="I332" s="41" t="s">
        <v>63</v>
      </c>
    </row>
    <row r="333" spans="1:9" ht="13.8" x14ac:dyDescent="0.3">
      <c r="A333" s="38">
        <v>78672</v>
      </c>
      <c r="B333" s="39" t="s">
        <v>11</v>
      </c>
      <c r="C333" s="39">
        <v>88</v>
      </c>
      <c r="D333" s="39">
        <v>61</v>
      </c>
      <c r="E333" s="39">
        <v>109.2</v>
      </c>
      <c r="F333" s="39">
        <v>327.60000000000002</v>
      </c>
      <c r="G333" s="40" t="s">
        <v>160</v>
      </c>
      <c r="H333" s="40"/>
      <c r="I333" s="41" t="s">
        <v>63</v>
      </c>
    </row>
    <row r="334" spans="1:9" ht="13.8" x14ac:dyDescent="0.3">
      <c r="A334" s="38">
        <v>78672</v>
      </c>
      <c r="B334" s="39" t="s">
        <v>11</v>
      </c>
      <c r="C334" s="39">
        <v>88</v>
      </c>
      <c r="D334" s="39">
        <v>62</v>
      </c>
      <c r="E334" s="39">
        <v>218.4</v>
      </c>
      <c r="F334" s="39">
        <v>655.20000000000005</v>
      </c>
      <c r="G334" s="40" t="s">
        <v>160</v>
      </c>
      <c r="H334" s="40"/>
      <c r="I334" s="41" t="s">
        <v>63</v>
      </c>
    </row>
    <row r="335" spans="1:9" ht="13.8" x14ac:dyDescent="0.3">
      <c r="A335" s="38">
        <v>78675</v>
      </c>
      <c r="B335" s="39" t="s">
        <v>9</v>
      </c>
      <c r="C335" s="39">
        <v>53</v>
      </c>
      <c r="D335" s="39">
        <v>44</v>
      </c>
      <c r="E335" s="39">
        <v>410</v>
      </c>
      <c r="F335" s="39">
        <v>1230</v>
      </c>
      <c r="G335" s="40" t="s">
        <v>157</v>
      </c>
      <c r="H335" s="40"/>
      <c r="I335" s="41" t="s">
        <v>56</v>
      </c>
    </row>
    <row r="336" spans="1:9" ht="13.8" x14ac:dyDescent="0.3">
      <c r="A336" s="38">
        <v>78675</v>
      </c>
      <c r="B336" s="39" t="s">
        <v>9</v>
      </c>
      <c r="C336" s="39">
        <v>53</v>
      </c>
      <c r="D336" s="39">
        <v>43</v>
      </c>
      <c r="E336" s="39">
        <v>287</v>
      </c>
      <c r="F336" s="39">
        <v>861</v>
      </c>
      <c r="G336" s="40" t="s">
        <v>157</v>
      </c>
      <c r="H336" s="40"/>
      <c r="I336" s="41" t="s">
        <v>56</v>
      </c>
    </row>
    <row r="337" spans="1:9" ht="13.8" x14ac:dyDescent="0.3">
      <c r="A337" s="38">
        <v>78675</v>
      </c>
      <c r="B337" s="39" t="s">
        <v>9</v>
      </c>
      <c r="C337" s="39">
        <v>52</v>
      </c>
      <c r="D337" s="39">
        <v>44</v>
      </c>
      <c r="E337" s="39">
        <v>461.8</v>
      </c>
      <c r="F337" s="39">
        <v>1385.4</v>
      </c>
      <c r="G337" s="40" t="s">
        <v>157</v>
      </c>
      <c r="H337" s="40"/>
      <c r="I337" s="41" t="s">
        <v>56</v>
      </c>
    </row>
    <row r="338" spans="1:9" ht="13.8" x14ac:dyDescent="0.3">
      <c r="A338" s="38">
        <v>78675</v>
      </c>
      <c r="B338" s="39" t="s">
        <v>11</v>
      </c>
      <c r="C338" s="39">
        <v>52</v>
      </c>
      <c r="D338" s="39">
        <v>44</v>
      </c>
      <c r="E338" s="39">
        <v>289.7</v>
      </c>
      <c r="F338" s="39">
        <v>869.1</v>
      </c>
      <c r="G338" s="40" t="s">
        <v>157</v>
      </c>
      <c r="H338" s="40"/>
      <c r="I338" s="41" t="s">
        <v>56</v>
      </c>
    </row>
    <row r="339" spans="1:9" ht="13.8" x14ac:dyDescent="0.3">
      <c r="A339" s="38">
        <v>78675</v>
      </c>
      <c r="B339" s="39" t="s">
        <v>11</v>
      </c>
      <c r="C339" s="39">
        <v>53</v>
      </c>
      <c r="D339" s="39">
        <v>45</v>
      </c>
      <c r="E339" s="39">
        <v>289.7</v>
      </c>
      <c r="F339" s="39">
        <v>869.1</v>
      </c>
      <c r="G339" s="40" t="s">
        <v>157</v>
      </c>
      <c r="H339" s="40"/>
      <c r="I339" s="41" t="s">
        <v>56</v>
      </c>
    </row>
    <row r="340" spans="1:9" ht="13.8" x14ac:dyDescent="0.3">
      <c r="A340" s="38">
        <v>78675</v>
      </c>
      <c r="B340" s="39" t="s">
        <v>11</v>
      </c>
      <c r="C340" s="39">
        <v>53</v>
      </c>
      <c r="D340" s="39">
        <v>44</v>
      </c>
      <c r="E340" s="39">
        <v>289.7</v>
      </c>
      <c r="F340" s="39">
        <v>869.1</v>
      </c>
      <c r="G340" s="40" t="s">
        <v>157</v>
      </c>
      <c r="H340" s="40"/>
      <c r="I340" s="41" t="s">
        <v>56</v>
      </c>
    </row>
    <row r="341" spans="1:9" ht="13.8" x14ac:dyDescent="0.3">
      <c r="A341" s="38">
        <v>78675</v>
      </c>
      <c r="B341" s="39" t="s">
        <v>11</v>
      </c>
      <c r="C341" s="39">
        <v>53</v>
      </c>
      <c r="D341" s="39">
        <v>43</v>
      </c>
      <c r="E341" s="39">
        <v>289.7</v>
      </c>
      <c r="F341" s="39">
        <v>869.1</v>
      </c>
      <c r="G341" s="40" t="s">
        <v>157</v>
      </c>
      <c r="H341" s="40"/>
      <c r="I341" s="41" t="s">
        <v>56</v>
      </c>
    </row>
    <row r="342" spans="1:9" ht="13.8" x14ac:dyDescent="0.3">
      <c r="A342" s="38">
        <v>78683</v>
      </c>
      <c r="B342" s="39" t="s">
        <v>9</v>
      </c>
      <c r="C342" s="39">
        <v>67</v>
      </c>
      <c r="D342" s="39">
        <v>171</v>
      </c>
      <c r="E342" s="39">
        <v>0.6</v>
      </c>
      <c r="F342" s="39">
        <v>1.8</v>
      </c>
      <c r="G342" s="40" t="s">
        <v>161</v>
      </c>
      <c r="H342" s="40"/>
      <c r="I342" s="41" t="s">
        <v>89</v>
      </c>
    </row>
    <row r="343" spans="1:9" ht="13.8" x14ac:dyDescent="0.3">
      <c r="A343" s="38">
        <v>78683</v>
      </c>
      <c r="B343" s="39" t="s">
        <v>11</v>
      </c>
      <c r="C343" s="39">
        <v>65</v>
      </c>
      <c r="D343" s="39">
        <v>171</v>
      </c>
      <c r="E343" s="39">
        <v>0.6</v>
      </c>
      <c r="F343" s="39">
        <v>1.8</v>
      </c>
      <c r="G343" s="40" t="s">
        <v>161</v>
      </c>
      <c r="H343" s="40"/>
      <c r="I343" s="41" t="s">
        <v>89</v>
      </c>
    </row>
    <row r="344" spans="1:9" ht="27.6" x14ac:dyDescent="0.3">
      <c r="A344" s="38">
        <v>78690</v>
      </c>
      <c r="B344" s="39" t="s">
        <v>9</v>
      </c>
      <c r="C344" s="39">
        <v>80</v>
      </c>
      <c r="D344" s="39">
        <v>129</v>
      </c>
      <c r="E344" s="39">
        <v>5</v>
      </c>
      <c r="F344" s="39">
        <v>20.2</v>
      </c>
      <c r="G344" s="40" t="s">
        <v>162</v>
      </c>
      <c r="H344" s="40"/>
      <c r="I344" s="41" t="s">
        <v>163</v>
      </c>
    </row>
    <row r="345" spans="1:9" ht="27.6" x14ac:dyDescent="0.3">
      <c r="A345" s="38">
        <v>78690</v>
      </c>
      <c r="B345" s="39" t="s">
        <v>11</v>
      </c>
      <c r="C345" s="39">
        <v>80</v>
      </c>
      <c r="D345" s="39">
        <v>129</v>
      </c>
      <c r="E345" s="39">
        <v>5</v>
      </c>
      <c r="F345" s="39">
        <v>20.2</v>
      </c>
      <c r="G345" s="40" t="s">
        <v>162</v>
      </c>
      <c r="H345" s="40"/>
      <c r="I345" s="41" t="s">
        <v>163</v>
      </c>
    </row>
    <row r="346" spans="1:9" ht="13.8" x14ac:dyDescent="0.3">
      <c r="A346" s="38">
        <v>78700</v>
      </c>
      <c r="B346" s="31" t="s">
        <v>9</v>
      </c>
      <c r="C346" s="31">
        <v>66</v>
      </c>
      <c r="D346" s="31">
        <v>182</v>
      </c>
      <c r="E346" s="31">
        <v>15.4</v>
      </c>
      <c r="F346" s="31">
        <v>38.5</v>
      </c>
      <c r="G346" s="40" t="s">
        <v>164</v>
      </c>
      <c r="H346" s="40"/>
      <c r="I346" s="41" t="s">
        <v>89</v>
      </c>
    </row>
    <row r="347" spans="1:9" ht="13.8" x14ac:dyDescent="0.3">
      <c r="A347" s="38">
        <v>78700</v>
      </c>
      <c r="B347" s="31" t="s">
        <v>9</v>
      </c>
      <c r="C347" s="31">
        <v>65</v>
      </c>
      <c r="D347" s="31">
        <v>181</v>
      </c>
      <c r="E347" s="31">
        <v>20.6</v>
      </c>
      <c r="F347" s="31">
        <v>51.5</v>
      </c>
      <c r="G347" s="40" t="s">
        <v>164</v>
      </c>
      <c r="H347" s="40"/>
      <c r="I347" s="41" t="s">
        <v>89</v>
      </c>
    </row>
    <row r="348" spans="1:9" ht="13.8" x14ac:dyDescent="0.3">
      <c r="A348" s="38">
        <v>78700</v>
      </c>
      <c r="B348" s="31" t="s">
        <v>11</v>
      </c>
      <c r="C348" s="31">
        <v>64</v>
      </c>
      <c r="D348" s="31">
        <v>182</v>
      </c>
      <c r="E348" s="31">
        <v>36</v>
      </c>
      <c r="F348" s="31">
        <v>90</v>
      </c>
      <c r="G348" s="40" t="s">
        <v>164</v>
      </c>
      <c r="H348" s="40"/>
      <c r="I348" s="41" t="s">
        <v>89</v>
      </c>
    </row>
    <row r="349" spans="1:9" ht="27.6" x14ac:dyDescent="0.3">
      <c r="A349" s="38">
        <v>78719</v>
      </c>
      <c r="B349" s="39" t="s">
        <v>9</v>
      </c>
      <c r="C349" s="39">
        <v>85</v>
      </c>
      <c r="D349" s="39">
        <v>94</v>
      </c>
      <c r="E349" s="39">
        <v>1</v>
      </c>
      <c r="F349" s="39">
        <v>1.9</v>
      </c>
      <c r="G349" s="40" t="s">
        <v>165</v>
      </c>
      <c r="H349" s="40"/>
      <c r="I349" s="41" t="s">
        <v>166</v>
      </c>
    </row>
    <row r="350" spans="1:9" ht="27.6" x14ac:dyDescent="0.3">
      <c r="A350" s="38">
        <v>78719</v>
      </c>
      <c r="B350" s="39" t="s">
        <v>11</v>
      </c>
      <c r="C350" s="39">
        <v>86</v>
      </c>
      <c r="D350" s="39">
        <v>95</v>
      </c>
      <c r="E350" s="39"/>
      <c r="F350" s="39">
        <v>1.9</v>
      </c>
      <c r="G350" s="40" t="s">
        <v>165</v>
      </c>
      <c r="H350" s="40"/>
      <c r="I350" s="41" t="s">
        <v>166</v>
      </c>
    </row>
    <row r="351" spans="1:9" ht="13.8" x14ac:dyDescent="0.3">
      <c r="A351" s="38">
        <v>78738</v>
      </c>
      <c r="B351" s="39" t="s">
        <v>9</v>
      </c>
      <c r="C351" s="39">
        <v>23</v>
      </c>
      <c r="D351" s="39">
        <v>163</v>
      </c>
      <c r="E351" s="39">
        <v>12</v>
      </c>
      <c r="F351" s="39">
        <v>30</v>
      </c>
      <c r="G351" s="40" t="s">
        <v>167</v>
      </c>
      <c r="H351" s="40"/>
      <c r="I351" s="41" t="s">
        <v>56</v>
      </c>
    </row>
    <row r="352" spans="1:9" ht="13.8" x14ac:dyDescent="0.3">
      <c r="A352" s="38">
        <v>78738</v>
      </c>
      <c r="B352" s="39" t="s">
        <v>9</v>
      </c>
      <c r="C352" s="39">
        <v>23</v>
      </c>
      <c r="D352" s="39">
        <v>164</v>
      </c>
      <c r="E352" s="39">
        <v>12</v>
      </c>
      <c r="F352" s="39">
        <v>30</v>
      </c>
      <c r="G352" s="40" t="s">
        <v>167</v>
      </c>
      <c r="H352" s="40"/>
      <c r="I352" s="41" t="s">
        <v>56</v>
      </c>
    </row>
    <row r="353" spans="1:9" ht="13.8" x14ac:dyDescent="0.3">
      <c r="A353" s="38">
        <v>78738</v>
      </c>
      <c r="B353" s="39" t="s">
        <v>11</v>
      </c>
      <c r="C353" s="39">
        <v>24</v>
      </c>
      <c r="D353" s="39">
        <v>163</v>
      </c>
      <c r="E353" s="39">
        <v>24</v>
      </c>
      <c r="F353" s="39">
        <v>60</v>
      </c>
      <c r="G353" s="40" t="s">
        <v>167</v>
      </c>
      <c r="H353" s="40"/>
      <c r="I353" s="41" t="s">
        <v>56</v>
      </c>
    </row>
    <row r="354" spans="1:9" ht="27.6" x14ac:dyDescent="0.3">
      <c r="A354" s="38">
        <v>78769</v>
      </c>
      <c r="B354" s="39" t="s">
        <v>9</v>
      </c>
      <c r="C354" s="39">
        <v>53</v>
      </c>
      <c r="D354" s="39">
        <v>29</v>
      </c>
      <c r="E354" s="39"/>
      <c r="F354" s="39">
        <v>111.7</v>
      </c>
      <c r="G354" s="40" t="s">
        <v>162</v>
      </c>
      <c r="H354" s="40"/>
      <c r="I354" s="41" t="s">
        <v>168</v>
      </c>
    </row>
    <row r="355" spans="1:9" ht="27.6" x14ac:dyDescent="0.3">
      <c r="A355" s="38">
        <v>78769</v>
      </c>
      <c r="B355" s="39" t="s">
        <v>11</v>
      </c>
      <c r="C355" s="39">
        <v>54</v>
      </c>
      <c r="D355" s="39">
        <v>29</v>
      </c>
      <c r="E355" s="39"/>
      <c r="F355" s="39">
        <v>37.200000000000003</v>
      </c>
      <c r="G355" s="40" t="s">
        <v>162</v>
      </c>
      <c r="H355" s="40"/>
      <c r="I355" s="41" t="s">
        <v>168</v>
      </c>
    </row>
    <row r="356" spans="1:9" ht="27.6" x14ac:dyDescent="0.3">
      <c r="A356" s="38">
        <v>78769</v>
      </c>
      <c r="B356" s="39" t="s">
        <v>11</v>
      </c>
      <c r="C356" s="39">
        <v>53</v>
      </c>
      <c r="D356" s="39">
        <v>29</v>
      </c>
      <c r="E356" s="39"/>
      <c r="F356" s="39">
        <v>74.5</v>
      </c>
      <c r="G356" s="40" t="s">
        <v>162</v>
      </c>
      <c r="H356" s="40"/>
      <c r="I356" s="41" t="s">
        <v>168</v>
      </c>
    </row>
    <row r="357" spans="1:9" ht="13.8" x14ac:dyDescent="0.3">
      <c r="A357" s="38">
        <v>78788</v>
      </c>
      <c r="B357" s="39" t="s">
        <v>9</v>
      </c>
      <c r="C357" s="39">
        <v>62</v>
      </c>
      <c r="D357" s="39">
        <v>170</v>
      </c>
      <c r="E357" s="39">
        <v>9.1999999999999993</v>
      </c>
      <c r="F357" s="39">
        <v>170</v>
      </c>
      <c r="G357" s="40" t="s">
        <v>169</v>
      </c>
      <c r="H357" s="40"/>
      <c r="I357" s="41" t="s">
        <v>63</v>
      </c>
    </row>
    <row r="358" spans="1:9" ht="13.8" x14ac:dyDescent="0.3">
      <c r="A358" s="38">
        <v>78788</v>
      </c>
      <c r="B358" s="39" t="s">
        <v>11</v>
      </c>
      <c r="C358" s="39">
        <v>62</v>
      </c>
      <c r="D358" s="39">
        <v>170</v>
      </c>
      <c r="E358" s="39">
        <v>9.1999999999999993</v>
      </c>
      <c r="F358" s="39">
        <v>170</v>
      </c>
      <c r="G358" s="40" t="s">
        <v>169</v>
      </c>
      <c r="H358" s="40"/>
      <c r="I358" s="41" t="s">
        <v>63</v>
      </c>
    </row>
    <row r="359" spans="1:9" ht="13.8" x14ac:dyDescent="0.3">
      <c r="A359" s="38">
        <v>78789</v>
      </c>
      <c r="B359" s="39" t="s">
        <v>9</v>
      </c>
      <c r="C359" s="39">
        <v>90</v>
      </c>
      <c r="D359" s="39">
        <v>100</v>
      </c>
      <c r="E359" s="39">
        <v>6</v>
      </c>
      <c r="F359" s="39">
        <v>18</v>
      </c>
      <c r="G359" s="40" t="s">
        <v>170</v>
      </c>
      <c r="H359" s="40"/>
      <c r="I359" s="41" t="s">
        <v>89</v>
      </c>
    </row>
    <row r="360" spans="1:9" ht="13.8" x14ac:dyDescent="0.3">
      <c r="A360" s="38">
        <v>78789</v>
      </c>
      <c r="B360" s="39" t="s">
        <v>11</v>
      </c>
      <c r="C360" s="39">
        <v>84</v>
      </c>
      <c r="D360" s="39">
        <v>99</v>
      </c>
      <c r="E360" s="39">
        <v>6</v>
      </c>
      <c r="F360" s="39">
        <v>18</v>
      </c>
      <c r="G360" s="40" t="s">
        <v>170</v>
      </c>
      <c r="H360" s="40"/>
      <c r="I360" s="41" t="s">
        <v>89</v>
      </c>
    </row>
    <row r="361" spans="1:9" ht="13.8" x14ac:dyDescent="0.3">
      <c r="A361" s="38">
        <v>78801</v>
      </c>
      <c r="B361" s="39" t="s">
        <v>9</v>
      </c>
      <c r="C361" s="39">
        <v>60</v>
      </c>
      <c r="D361" s="39">
        <v>154</v>
      </c>
      <c r="E361" s="39">
        <v>3.3</v>
      </c>
      <c r="F361" s="39">
        <v>9.9</v>
      </c>
      <c r="G361" s="40" t="s">
        <v>171</v>
      </c>
      <c r="H361" s="40"/>
      <c r="I361" s="41" t="s">
        <v>89</v>
      </c>
    </row>
    <row r="362" spans="1:9" ht="13.8" x14ac:dyDescent="0.3">
      <c r="A362" s="38">
        <v>78801</v>
      </c>
      <c r="B362" s="39" t="s">
        <v>11</v>
      </c>
      <c r="C362" s="39">
        <v>62</v>
      </c>
      <c r="D362" s="39">
        <v>167</v>
      </c>
      <c r="E362" s="39">
        <v>3.3</v>
      </c>
      <c r="F362" s="39">
        <v>9.9</v>
      </c>
      <c r="G362" s="40" t="s">
        <v>171</v>
      </c>
      <c r="H362" s="40"/>
      <c r="I362" s="41" t="s">
        <v>89</v>
      </c>
    </row>
    <row r="363" spans="1:9" ht="13.8" x14ac:dyDescent="0.3">
      <c r="A363" s="38">
        <v>78803</v>
      </c>
      <c r="B363" s="39" t="s">
        <v>9</v>
      </c>
      <c r="C363" s="39">
        <v>56</v>
      </c>
      <c r="D363" s="39">
        <v>30</v>
      </c>
      <c r="E363" s="39">
        <v>26.5</v>
      </c>
      <c r="F363" s="39">
        <v>79.5</v>
      </c>
      <c r="G363" s="40" t="s">
        <v>162</v>
      </c>
      <c r="H363" s="40"/>
      <c r="I363" s="41" t="s">
        <v>89</v>
      </c>
    </row>
    <row r="364" spans="1:9" ht="13.8" x14ac:dyDescent="0.3">
      <c r="A364" s="38">
        <v>78803</v>
      </c>
      <c r="B364" s="39" t="s">
        <v>11</v>
      </c>
      <c r="C364" s="39">
        <v>55</v>
      </c>
      <c r="D364" s="39">
        <v>25</v>
      </c>
      <c r="E364" s="39">
        <v>5.3</v>
      </c>
      <c r="F364" s="39">
        <v>15.9</v>
      </c>
      <c r="G364" s="40" t="s">
        <v>162</v>
      </c>
      <c r="H364" s="40"/>
      <c r="I364" s="41" t="s">
        <v>89</v>
      </c>
    </row>
    <row r="365" spans="1:9" ht="13.8" x14ac:dyDescent="0.3">
      <c r="A365" s="38">
        <v>78803</v>
      </c>
      <c r="B365" s="39" t="s">
        <v>11</v>
      </c>
      <c r="C365" s="39">
        <v>55</v>
      </c>
      <c r="D365" s="39">
        <v>27</v>
      </c>
      <c r="E365" s="39">
        <v>5.3</v>
      </c>
      <c r="F365" s="39">
        <v>15.9</v>
      </c>
      <c r="G365" s="40" t="s">
        <v>162</v>
      </c>
      <c r="H365" s="40"/>
      <c r="I365" s="41" t="s">
        <v>89</v>
      </c>
    </row>
    <row r="366" spans="1:9" ht="13.8" x14ac:dyDescent="0.3">
      <c r="A366" s="38">
        <v>78803</v>
      </c>
      <c r="B366" s="39" t="s">
        <v>11</v>
      </c>
      <c r="C366" s="39">
        <v>54</v>
      </c>
      <c r="D366" s="39">
        <v>26</v>
      </c>
      <c r="E366" s="39">
        <v>15.9</v>
      </c>
      <c r="F366" s="39">
        <v>47.7</v>
      </c>
      <c r="G366" s="40" t="s">
        <v>162</v>
      </c>
      <c r="H366" s="40"/>
      <c r="I366" s="41" t="s">
        <v>89</v>
      </c>
    </row>
    <row r="367" spans="1:9" ht="13.8" x14ac:dyDescent="0.3">
      <c r="A367" s="38">
        <v>78823</v>
      </c>
      <c r="B367" s="39" t="s">
        <v>9</v>
      </c>
      <c r="C367" s="39">
        <v>30</v>
      </c>
      <c r="D367" s="39">
        <v>132</v>
      </c>
      <c r="E367" s="39">
        <v>1.7</v>
      </c>
      <c r="F367" s="39">
        <v>4.25</v>
      </c>
      <c r="G367" s="40" t="s">
        <v>162</v>
      </c>
      <c r="H367" s="40"/>
      <c r="I367" s="41" t="s">
        <v>89</v>
      </c>
    </row>
    <row r="368" spans="1:9" ht="13.8" x14ac:dyDescent="0.3">
      <c r="A368" s="38">
        <v>78823</v>
      </c>
      <c r="B368" s="39" t="s">
        <v>9</v>
      </c>
      <c r="C368" s="39">
        <v>29</v>
      </c>
      <c r="D368" s="39">
        <v>131</v>
      </c>
      <c r="E368" s="39">
        <v>1.7</v>
      </c>
      <c r="F368" s="39">
        <v>4.25</v>
      </c>
      <c r="G368" s="40" t="s">
        <v>162</v>
      </c>
      <c r="H368" s="40"/>
      <c r="I368" s="41" t="s">
        <v>89</v>
      </c>
    </row>
    <row r="369" spans="1:9" ht="13.8" x14ac:dyDescent="0.3">
      <c r="A369" s="38">
        <v>78823</v>
      </c>
      <c r="B369" s="39" t="s">
        <v>11</v>
      </c>
      <c r="C369" s="39">
        <v>73</v>
      </c>
      <c r="D369" s="39">
        <v>130</v>
      </c>
      <c r="E369" s="39">
        <v>3.4</v>
      </c>
      <c r="F369" s="39">
        <v>8.5</v>
      </c>
      <c r="G369" s="40" t="s">
        <v>162</v>
      </c>
      <c r="H369" s="40"/>
      <c r="I369" s="41" t="s">
        <v>89</v>
      </c>
    </row>
    <row r="370" spans="1:9" ht="13.8" x14ac:dyDescent="0.3">
      <c r="A370" s="38">
        <v>78829</v>
      </c>
      <c r="B370" s="39" t="s">
        <v>9</v>
      </c>
      <c r="C370" s="39">
        <v>69</v>
      </c>
      <c r="D370" s="39">
        <v>184</v>
      </c>
      <c r="E370" s="39">
        <v>378</v>
      </c>
      <c r="F370" s="39">
        <v>945</v>
      </c>
      <c r="G370" s="40" t="s">
        <v>162</v>
      </c>
      <c r="H370" s="40"/>
      <c r="I370" s="41" t="s">
        <v>63</v>
      </c>
    </row>
    <row r="371" spans="1:9" ht="13.8" x14ac:dyDescent="0.3">
      <c r="A371" s="38">
        <v>78829</v>
      </c>
      <c r="B371" s="39" t="s">
        <v>11</v>
      </c>
      <c r="C371" s="39">
        <v>69</v>
      </c>
      <c r="D371" s="39">
        <v>184</v>
      </c>
      <c r="E371" s="39">
        <v>378</v>
      </c>
      <c r="F371" s="39">
        <v>945</v>
      </c>
      <c r="G371" s="40" t="s">
        <v>162</v>
      </c>
      <c r="H371" s="40"/>
      <c r="I371" s="41" t="s">
        <v>63</v>
      </c>
    </row>
    <row r="372" spans="1:9" ht="13.8" x14ac:dyDescent="0.3">
      <c r="A372" s="38">
        <v>78833</v>
      </c>
      <c r="B372" s="39" t="s">
        <v>9</v>
      </c>
      <c r="C372" s="39">
        <v>30</v>
      </c>
      <c r="D372" s="39">
        <v>132</v>
      </c>
      <c r="E372" s="39">
        <v>281</v>
      </c>
      <c r="F372" s="39">
        <v>702.5</v>
      </c>
      <c r="G372" s="40" t="s">
        <v>162</v>
      </c>
      <c r="H372" s="40"/>
      <c r="I372" s="41" t="s">
        <v>63</v>
      </c>
    </row>
    <row r="373" spans="1:9" ht="13.8" x14ac:dyDescent="0.3">
      <c r="A373" s="38">
        <v>78833</v>
      </c>
      <c r="B373" s="39" t="s">
        <v>9</v>
      </c>
      <c r="C373" s="39">
        <v>31</v>
      </c>
      <c r="D373" s="39">
        <v>132</v>
      </c>
      <c r="E373" s="39">
        <v>130</v>
      </c>
      <c r="F373" s="39">
        <v>325</v>
      </c>
      <c r="G373" s="40" t="s">
        <v>162</v>
      </c>
      <c r="H373" s="40"/>
      <c r="I373" s="41" t="s">
        <v>63</v>
      </c>
    </row>
    <row r="374" spans="1:9" ht="13.8" x14ac:dyDescent="0.3">
      <c r="A374" s="38">
        <v>78833</v>
      </c>
      <c r="B374" s="39" t="s">
        <v>11</v>
      </c>
      <c r="C374" s="39">
        <v>30</v>
      </c>
      <c r="D374" s="39">
        <v>132</v>
      </c>
      <c r="E374" s="39">
        <v>102.8</v>
      </c>
      <c r="F374" s="39">
        <v>256.89999999999998</v>
      </c>
      <c r="G374" s="40" t="s">
        <v>162</v>
      </c>
      <c r="H374" s="40"/>
      <c r="I374" s="41" t="s">
        <v>63</v>
      </c>
    </row>
    <row r="375" spans="1:9" ht="13.8" x14ac:dyDescent="0.3">
      <c r="A375" s="38">
        <v>78833</v>
      </c>
      <c r="B375" s="39" t="s">
        <v>11</v>
      </c>
      <c r="C375" s="39">
        <v>31</v>
      </c>
      <c r="D375" s="39">
        <v>132</v>
      </c>
      <c r="E375" s="39">
        <v>308.2</v>
      </c>
      <c r="F375" s="39">
        <v>770.6</v>
      </c>
      <c r="G375" s="40" t="s">
        <v>162</v>
      </c>
      <c r="H375" s="40"/>
      <c r="I375" s="41" t="s">
        <v>63</v>
      </c>
    </row>
    <row r="376" spans="1:9" ht="13.8" x14ac:dyDescent="0.3">
      <c r="A376" s="38">
        <v>78834</v>
      </c>
      <c r="B376" s="39" t="s">
        <v>9</v>
      </c>
      <c r="C376" s="39">
        <v>11</v>
      </c>
      <c r="D376" s="39">
        <v>110</v>
      </c>
      <c r="E376" s="39">
        <v>15.9</v>
      </c>
      <c r="F376" s="39">
        <v>39.799999999999997</v>
      </c>
      <c r="G376" s="40" t="s">
        <v>162</v>
      </c>
      <c r="H376" s="40"/>
      <c r="I376" s="41" t="s">
        <v>63</v>
      </c>
    </row>
    <row r="377" spans="1:9" ht="13.8" x14ac:dyDescent="0.3">
      <c r="A377" s="38">
        <v>78834</v>
      </c>
      <c r="B377" s="39" t="s">
        <v>11</v>
      </c>
      <c r="C377" s="39">
        <v>11</v>
      </c>
      <c r="D377" s="39">
        <v>110</v>
      </c>
      <c r="E377" s="39">
        <v>15.9</v>
      </c>
      <c r="F377" s="39">
        <v>39.799999999999997</v>
      </c>
      <c r="G377" s="40" t="s">
        <v>162</v>
      </c>
      <c r="H377" s="40"/>
      <c r="I377" s="41" t="s">
        <v>63</v>
      </c>
    </row>
    <row r="378" spans="1:9" ht="13.8" x14ac:dyDescent="0.3">
      <c r="A378" s="38">
        <v>78838</v>
      </c>
      <c r="B378" s="39" t="s">
        <v>9</v>
      </c>
      <c r="C378" s="39">
        <v>70</v>
      </c>
      <c r="D378" s="39">
        <v>143</v>
      </c>
      <c r="E378" s="39">
        <v>264.25</v>
      </c>
      <c r="F378" s="39">
        <v>792.75</v>
      </c>
      <c r="G378" s="40" t="s">
        <v>172</v>
      </c>
      <c r="H378" s="40"/>
      <c r="I378" s="41" t="s">
        <v>56</v>
      </c>
    </row>
    <row r="379" spans="1:9" ht="13.8" x14ac:dyDescent="0.3">
      <c r="A379" s="38">
        <v>78838</v>
      </c>
      <c r="B379" s="39" t="s">
        <v>9</v>
      </c>
      <c r="C379" s="39">
        <v>70</v>
      </c>
      <c r="D379" s="39">
        <v>144</v>
      </c>
      <c r="E379" s="39">
        <v>614.25</v>
      </c>
      <c r="F379" s="39">
        <v>1842.75</v>
      </c>
      <c r="G379" s="40" t="s">
        <v>172</v>
      </c>
      <c r="H379" s="40"/>
      <c r="I379" s="41" t="s">
        <v>56</v>
      </c>
    </row>
    <row r="380" spans="1:9" ht="13.8" x14ac:dyDescent="0.3">
      <c r="A380" s="38">
        <v>78838</v>
      </c>
      <c r="B380" s="39" t="s">
        <v>11</v>
      </c>
      <c r="C380" s="39">
        <v>70</v>
      </c>
      <c r="D380" s="39">
        <v>144</v>
      </c>
      <c r="E380" s="39">
        <v>585.70000000000005</v>
      </c>
      <c r="F380" s="39">
        <v>1757</v>
      </c>
      <c r="G380" s="40" t="s">
        <v>172</v>
      </c>
      <c r="H380" s="40"/>
      <c r="I380" s="41" t="s">
        <v>56</v>
      </c>
    </row>
    <row r="381" spans="1:9" ht="13.8" x14ac:dyDescent="0.3">
      <c r="A381" s="38">
        <v>78838</v>
      </c>
      <c r="B381" s="39" t="s">
        <v>11</v>
      </c>
      <c r="C381" s="39">
        <v>70</v>
      </c>
      <c r="D381" s="39">
        <v>143</v>
      </c>
      <c r="E381" s="39">
        <v>292.8</v>
      </c>
      <c r="F381" s="39">
        <v>878.5</v>
      </c>
      <c r="G381" s="40" t="s">
        <v>172</v>
      </c>
      <c r="H381" s="40"/>
      <c r="I381" s="41" t="s">
        <v>56</v>
      </c>
    </row>
    <row r="382" spans="1:9" ht="13.8" x14ac:dyDescent="0.3">
      <c r="A382" s="38">
        <v>78850</v>
      </c>
      <c r="B382" s="39" t="s">
        <v>9</v>
      </c>
      <c r="C382" s="39">
        <v>77</v>
      </c>
      <c r="D382" s="39">
        <v>112</v>
      </c>
      <c r="E382" s="39">
        <v>77.5</v>
      </c>
      <c r="F382" s="39">
        <v>233</v>
      </c>
      <c r="G382" s="40" t="s">
        <v>173</v>
      </c>
      <c r="H382" s="40"/>
      <c r="I382" s="41" t="s">
        <v>56</v>
      </c>
    </row>
    <row r="383" spans="1:9" ht="13.8" x14ac:dyDescent="0.3">
      <c r="A383" s="38">
        <v>78850</v>
      </c>
      <c r="B383" s="39" t="s">
        <v>9</v>
      </c>
      <c r="C383" s="39">
        <v>78</v>
      </c>
      <c r="D383" s="39">
        <v>112</v>
      </c>
      <c r="E383" s="39">
        <v>155</v>
      </c>
      <c r="F383" s="39">
        <v>466</v>
      </c>
      <c r="G383" s="40" t="s">
        <v>173</v>
      </c>
      <c r="H383" s="40"/>
      <c r="I383" s="41" t="s">
        <v>56</v>
      </c>
    </row>
    <row r="384" spans="1:9" ht="13.8" x14ac:dyDescent="0.3">
      <c r="A384" s="38">
        <v>78850</v>
      </c>
      <c r="B384" s="39" t="s">
        <v>9</v>
      </c>
      <c r="C384" s="39">
        <v>78</v>
      </c>
      <c r="D384" s="39">
        <v>111</v>
      </c>
      <c r="E384" s="39">
        <v>77.5</v>
      </c>
      <c r="F384" s="39">
        <v>233</v>
      </c>
      <c r="G384" s="40" t="s">
        <v>173</v>
      </c>
      <c r="H384" s="40"/>
      <c r="I384" s="41" t="s">
        <v>56</v>
      </c>
    </row>
    <row r="385" spans="1:9" ht="13.8" x14ac:dyDescent="0.3">
      <c r="A385" s="38">
        <v>78850</v>
      </c>
      <c r="B385" s="39" t="s">
        <v>11</v>
      </c>
      <c r="C385" s="39">
        <v>77</v>
      </c>
      <c r="D385" s="39">
        <v>112</v>
      </c>
      <c r="E385" s="39">
        <v>124</v>
      </c>
      <c r="F385" s="39">
        <v>372.8</v>
      </c>
      <c r="G385" s="40" t="s">
        <v>173</v>
      </c>
      <c r="H385" s="40"/>
      <c r="I385" s="41" t="s">
        <v>56</v>
      </c>
    </row>
    <row r="386" spans="1:9" ht="13.8" x14ac:dyDescent="0.3">
      <c r="A386" s="38">
        <v>78850</v>
      </c>
      <c r="B386" s="39" t="s">
        <v>11</v>
      </c>
      <c r="C386" s="39">
        <v>78</v>
      </c>
      <c r="D386" s="39">
        <v>112</v>
      </c>
      <c r="E386" s="39">
        <v>124</v>
      </c>
      <c r="F386" s="39">
        <v>372.8</v>
      </c>
      <c r="G386" s="40" t="s">
        <v>173</v>
      </c>
      <c r="H386" s="40"/>
      <c r="I386" s="41" t="s">
        <v>56</v>
      </c>
    </row>
    <row r="387" spans="1:9" ht="13.8" x14ac:dyDescent="0.3">
      <c r="A387" s="38">
        <v>78850</v>
      </c>
      <c r="B387" s="39" t="s">
        <v>11</v>
      </c>
      <c r="C387" s="39">
        <v>78</v>
      </c>
      <c r="D387" s="39">
        <v>111</v>
      </c>
      <c r="E387" s="39">
        <v>62</v>
      </c>
      <c r="F387" s="39">
        <v>186.4</v>
      </c>
      <c r="G387" s="40" t="s">
        <v>173</v>
      </c>
      <c r="H387" s="40"/>
      <c r="I387" s="41" t="s">
        <v>56</v>
      </c>
    </row>
    <row r="388" spans="1:9" ht="13.8" x14ac:dyDescent="0.3">
      <c r="A388" s="38">
        <v>78871</v>
      </c>
      <c r="B388" s="39" t="s">
        <v>9</v>
      </c>
      <c r="C388" s="39">
        <v>80</v>
      </c>
      <c r="D388" s="39">
        <v>112</v>
      </c>
      <c r="E388" s="39">
        <v>334</v>
      </c>
      <c r="F388" s="39">
        <v>1002</v>
      </c>
      <c r="G388" s="40" t="s">
        <v>174</v>
      </c>
      <c r="H388" s="40"/>
      <c r="I388" s="41" t="s">
        <v>56</v>
      </c>
    </row>
    <row r="389" spans="1:9" ht="13.8" x14ac:dyDescent="0.3">
      <c r="A389" s="38">
        <v>78871</v>
      </c>
      <c r="B389" s="39" t="s">
        <v>11</v>
      </c>
      <c r="C389" s="39">
        <v>80</v>
      </c>
      <c r="D389" s="39">
        <v>112</v>
      </c>
      <c r="E389" s="39">
        <v>167</v>
      </c>
      <c r="F389" s="39">
        <v>501</v>
      </c>
      <c r="G389" s="40" t="s">
        <v>174</v>
      </c>
      <c r="H389" s="40"/>
      <c r="I389" s="41" t="s">
        <v>56</v>
      </c>
    </row>
    <row r="390" spans="1:9" ht="13.8" x14ac:dyDescent="0.3">
      <c r="A390" s="38">
        <v>78871</v>
      </c>
      <c r="B390" s="39" t="s">
        <v>11</v>
      </c>
      <c r="C390" s="39">
        <v>80</v>
      </c>
      <c r="D390" s="39">
        <v>113</v>
      </c>
      <c r="E390" s="39">
        <v>167</v>
      </c>
      <c r="F390" s="39">
        <v>501</v>
      </c>
      <c r="G390" s="40" t="s">
        <v>174</v>
      </c>
      <c r="H390" s="40"/>
      <c r="I390" s="41" t="s">
        <v>56</v>
      </c>
    </row>
    <row r="391" spans="1:9" ht="41.4" x14ac:dyDescent="0.3">
      <c r="A391" s="38">
        <v>78872</v>
      </c>
      <c r="B391" s="39" t="s">
        <v>9</v>
      </c>
      <c r="C391" s="39">
        <v>80</v>
      </c>
      <c r="D391" s="39">
        <v>134</v>
      </c>
      <c r="E391" s="39"/>
      <c r="F391" s="39">
        <v>1447.84</v>
      </c>
      <c r="G391" s="40" t="s">
        <v>175</v>
      </c>
      <c r="H391" s="40"/>
      <c r="I391" s="41" t="s">
        <v>176</v>
      </c>
    </row>
    <row r="392" spans="1:9" ht="41.4" x14ac:dyDescent="0.3">
      <c r="A392" s="38">
        <v>78872</v>
      </c>
      <c r="B392" s="39" t="s">
        <v>9</v>
      </c>
      <c r="C392" s="39">
        <v>83</v>
      </c>
      <c r="D392" s="39">
        <v>138</v>
      </c>
      <c r="E392" s="39"/>
      <c r="F392" s="39">
        <v>2876.18</v>
      </c>
      <c r="G392" s="40" t="s">
        <v>175</v>
      </c>
      <c r="H392" s="40"/>
      <c r="I392" s="41" t="s">
        <v>176</v>
      </c>
    </row>
    <row r="393" spans="1:9" ht="41.4" x14ac:dyDescent="0.3">
      <c r="A393" s="38">
        <v>78872</v>
      </c>
      <c r="B393" s="39" t="s">
        <v>9</v>
      </c>
      <c r="C393" s="39">
        <v>83</v>
      </c>
      <c r="D393" s="39">
        <v>137</v>
      </c>
      <c r="E393" s="39"/>
      <c r="F393" s="39">
        <v>2895.68</v>
      </c>
      <c r="G393" s="40" t="s">
        <v>175</v>
      </c>
      <c r="H393" s="40"/>
      <c r="I393" s="41" t="s">
        <v>176</v>
      </c>
    </row>
    <row r="394" spans="1:9" ht="41.4" x14ac:dyDescent="0.3">
      <c r="A394" s="38">
        <v>78872</v>
      </c>
      <c r="B394" s="39" t="s">
        <v>9</v>
      </c>
      <c r="C394" s="39">
        <v>83</v>
      </c>
      <c r="D394" s="39">
        <v>136</v>
      </c>
      <c r="E394" s="39"/>
      <c r="F394" s="39">
        <v>4394.12</v>
      </c>
      <c r="G394" s="40" t="s">
        <v>175</v>
      </c>
      <c r="H394" s="40"/>
      <c r="I394" s="41" t="s">
        <v>176</v>
      </c>
    </row>
    <row r="395" spans="1:9" ht="41.4" x14ac:dyDescent="0.3">
      <c r="A395" s="38">
        <v>78872</v>
      </c>
      <c r="B395" s="39" t="s">
        <v>9</v>
      </c>
      <c r="C395" s="39">
        <v>83</v>
      </c>
      <c r="D395" s="39">
        <v>135</v>
      </c>
      <c r="E395" s="39"/>
      <c r="F395" s="39">
        <v>1447.84</v>
      </c>
      <c r="G395" s="40" t="s">
        <v>175</v>
      </c>
      <c r="H395" s="40"/>
      <c r="I395" s="41" t="s">
        <v>176</v>
      </c>
    </row>
    <row r="396" spans="1:9" ht="41.4" x14ac:dyDescent="0.3">
      <c r="A396" s="38">
        <v>78872</v>
      </c>
      <c r="B396" s="39" t="s">
        <v>9</v>
      </c>
      <c r="C396" s="39">
        <v>84</v>
      </c>
      <c r="D396" s="39">
        <v>136</v>
      </c>
      <c r="E396" s="39"/>
      <c r="F396" s="39">
        <v>1447.84</v>
      </c>
      <c r="G396" s="40" t="s">
        <v>175</v>
      </c>
      <c r="H396" s="40"/>
      <c r="I396" s="41" t="s">
        <v>176</v>
      </c>
    </row>
    <row r="397" spans="1:9" ht="41.4" x14ac:dyDescent="0.3">
      <c r="A397" s="38">
        <v>78872</v>
      </c>
      <c r="B397" s="39" t="s">
        <v>11</v>
      </c>
      <c r="C397" s="39">
        <v>80</v>
      </c>
      <c r="D397" s="39">
        <v>134</v>
      </c>
      <c r="E397" s="39"/>
      <c r="F397" s="39">
        <v>1319.046</v>
      </c>
      <c r="G397" s="40" t="s">
        <v>175</v>
      </c>
      <c r="H397" s="40"/>
      <c r="I397" s="41" t="s">
        <v>176</v>
      </c>
    </row>
    <row r="398" spans="1:9" ht="41.4" x14ac:dyDescent="0.3">
      <c r="A398" s="38">
        <v>78872</v>
      </c>
      <c r="B398" s="39" t="s">
        <v>11</v>
      </c>
      <c r="C398" s="39">
        <v>83</v>
      </c>
      <c r="D398" s="39">
        <v>138</v>
      </c>
      <c r="E398" s="39"/>
      <c r="F398" s="39">
        <v>3957.1260000000002</v>
      </c>
      <c r="G398" s="40" t="s">
        <v>175</v>
      </c>
      <c r="H398" s="40"/>
      <c r="I398" s="41" t="s">
        <v>176</v>
      </c>
    </row>
    <row r="399" spans="1:9" ht="41.4" x14ac:dyDescent="0.3">
      <c r="A399" s="38">
        <v>78872</v>
      </c>
      <c r="B399" s="39" t="s">
        <v>11</v>
      </c>
      <c r="C399" s="39">
        <v>84</v>
      </c>
      <c r="D399" s="39">
        <v>136</v>
      </c>
      <c r="E399" s="39"/>
      <c r="F399" s="39">
        <v>1319.046</v>
      </c>
      <c r="G399" s="40" t="s">
        <v>175</v>
      </c>
      <c r="H399" s="40"/>
      <c r="I399" s="41" t="s">
        <v>176</v>
      </c>
    </row>
    <row r="400" spans="1:9" ht="41.4" x14ac:dyDescent="0.3">
      <c r="A400" s="38">
        <v>78872</v>
      </c>
      <c r="B400" s="39" t="s">
        <v>11</v>
      </c>
      <c r="C400" s="39">
        <v>83</v>
      </c>
      <c r="D400" s="39">
        <v>136</v>
      </c>
      <c r="E400" s="39"/>
      <c r="F400" s="39">
        <v>3957.136</v>
      </c>
      <c r="G400" s="40" t="s">
        <v>175</v>
      </c>
      <c r="H400" s="40"/>
      <c r="I400" s="41" t="s">
        <v>176</v>
      </c>
    </row>
    <row r="401" spans="1:9" ht="41.4" x14ac:dyDescent="0.3">
      <c r="A401" s="38">
        <v>78872</v>
      </c>
      <c r="B401" s="39" t="s">
        <v>11</v>
      </c>
      <c r="C401" s="39">
        <v>83</v>
      </c>
      <c r="D401" s="39">
        <v>137</v>
      </c>
      <c r="E401" s="39"/>
      <c r="F401" s="39">
        <v>2638.1</v>
      </c>
      <c r="G401" s="40" t="s">
        <v>175</v>
      </c>
      <c r="H401" s="40"/>
      <c r="I401" s="41" t="s">
        <v>176</v>
      </c>
    </row>
    <row r="402" spans="1:9" ht="41.4" x14ac:dyDescent="0.3">
      <c r="A402" s="38">
        <v>78872</v>
      </c>
      <c r="B402" s="39" t="s">
        <v>11</v>
      </c>
      <c r="C402" s="39">
        <v>83</v>
      </c>
      <c r="D402" s="39">
        <v>135</v>
      </c>
      <c r="E402" s="39"/>
      <c r="F402" s="39">
        <v>1319.046</v>
      </c>
      <c r="G402" s="40" t="s">
        <v>175</v>
      </c>
      <c r="H402" s="40"/>
      <c r="I402" s="41" t="s">
        <v>176</v>
      </c>
    </row>
    <row r="403" spans="1:9" ht="27.6" x14ac:dyDescent="0.3">
      <c r="A403" s="38">
        <v>78873</v>
      </c>
      <c r="B403" s="39" t="s">
        <v>9</v>
      </c>
      <c r="C403" s="39">
        <v>82</v>
      </c>
      <c r="D403" s="39">
        <v>64</v>
      </c>
      <c r="E403" s="39">
        <v>6.2</v>
      </c>
      <c r="F403" s="39">
        <v>11.8</v>
      </c>
      <c r="G403" s="40" t="s">
        <v>177</v>
      </c>
      <c r="H403" s="40"/>
      <c r="I403" s="41" t="s">
        <v>178</v>
      </c>
    </row>
    <row r="404" spans="1:9" ht="27.6" x14ac:dyDescent="0.3">
      <c r="A404" s="38">
        <v>78873</v>
      </c>
      <c r="B404" s="39" t="s">
        <v>11</v>
      </c>
      <c r="C404" s="39">
        <v>82</v>
      </c>
      <c r="D404" s="39">
        <v>64</v>
      </c>
      <c r="E404" s="39"/>
      <c r="F404" s="39">
        <v>11.8</v>
      </c>
      <c r="G404" s="40" t="s">
        <v>177</v>
      </c>
      <c r="H404" s="40"/>
      <c r="I404" s="41" t="s">
        <v>178</v>
      </c>
    </row>
    <row r="405" spans="1:9" ht="13.8" x14ac:dyDescent="0.3">
      <c r="A405" s="38">
        <v>78878</v>
      </c>
      <c r="B405" s="39" t="s">
        <v>9</v>
      </c>
      <c r="C405" s="39">
        <v>37</v>
      </c>
      <c r="D405" s="39">
        <v>170</v>
      </c>
      <c r="E405" s="39">
        <v>40</v>
      </c>
      <c r="F405" s="39">
        <v>100</v>
      </c>
      <c r="G405" s="40" t="s">
        <v>179</v>
      </c>
      <c r="H405" s="40"/>
      <c r="I405" s="41" t="s">
        <v>89</v>
      </c>
    </row>
    <row r="406" spans="1:9" ht="13.8" x14ac:dyDescent="0.3">
      <c r="A406" s="38">
        <v>78878</v>
      </c>
      <c r="B406" s="39" t="s">
        <v>11</v>
      </c>
      <c r="C406" s="39">
        <v>41</v>
      </c>
      <c r="D406" s="39">
        <v>179</v>
      </c>
      <c r="E406" s="39">
        <v>40</v>
      </c>
      <c r="F406" s="39">
        <v>100</v>
      </c>
      <c r="G406" s="40" t="s">
        <v>179</v>
      </c>
      <c r="H406" s="40"/>
      <c r="I406" s="41" t="s">
        <v>89</v>
      </c>
    </row>
    <row r="407" spans="1:9" ht="13.8" x14ac:dyDescent="0.3">
      <c r="A407" s="38">
        <v>78896</v>
      </c>
      <c r="B407" s="39" t="s">
        <v>9</v>
      </c>
      <c r="C407" s="39">
        <v>80</v>
      </c>
      <c r="D407" s="39">
        <v>106</v>
      </c>
      <c r="E407" s="39">
        <v>108</v>
      </c>
      <c r="F407" s="39">
        <v>324</v>
      </c>
      <c r="G407" s="40" t="s">
        <v>180</v>
      </c>
      <c r="H407" s="40"/>
      <c r="I407" s="41" t="s">
        <v>89</v>
      </c>
    </row>
    <row r="408" spans="1:9" ht="13.8" x14ac:dyDescent="0.3">
      <c r="A408" s="38">
        <v>78896</v>
      </c>
      <c r="B408" s="39" t="s">
        <v>9</v>
      </c>
      <c r="C408" s="39">
        <v>79</v>
      </c>
      <c r="D408" s="39">
        <v>106</v>
      </c>
      <c r="E408" s="39">
        <v>345</v>
      </c>
      <c r="F408" s="39">
        <v>1035</v>
      </c>
      <c r="G408" s="40" t="s">
        <v>180</v>
      </c>
      <c r="H408" s="40"/>
      <c r="I408" s="41" t="s">
        <v>89</v>
      </c>
    </row>
    <row r="409" spans="1:9" ht="13.8" x14ac:dyDescent="0.3">
      <c r="A409" s="38">
        <v>78896</v>
      </c>
      <c r="B409" s="39" t="s">
        <v>9</v>
      </c>
      <c r="C409" s="39">
        <v>78</v>
      </c>
      <c r="D409" s="39">
        <v>107</v>
      </c>
      <c r="E409" s="39">
        <v>256.10000000000002</v>
      </c>
      <c r="F409" s="39">
        <v>768.3</v>
      </c>
      <c r="G409" s="40" t="s">
        <v>180</v>
      </c>
      <c r="H409" s="40"/>
      <c r="I409" s="41" t="s">
        <v>89</v>
      </c>
    </row>
    <row r="410" spans="1:9" ht="13.8" x14ac:dyDescent="0.3">
      <c r="A410" s="38">
        <v>78896</v>
      </c>
      <c r="B410" s="39" t="s">
        <v>9</v>
      </c>
      <c r="C410" s="39">
        <v>78</v>
      </c>
      <c r="D410" s="39">
        <v>106</v>
      </c>
      <c r="E410" s="39">
        <v>284.5</v>
      </c>
      <c r="F410" s="39">
        <v>853.5</v>
      </c>
      <c r="G410" s="40" t="s">
        <v>180</v>
      </c>
      <c r="H410" s="40"/>
      <c r="I410" s="41" t="s">
        <v>89</v>
      </c>
    </row>
    <row r="411" spans="1:9" ht="13.8" x14ac:dyDescent="0.3">
      <c r="A411" s="38">
        <v>78896</v>
      </c>
      <c r="B411" s="39" t="s">
        <v>11</v>
      </c>
      <c r="C411" s="39">
        <v>80</v>
      </c>
      <c r="D411" s="39">
        <v>106</v>
      </c>
      <c r="E411" s="39">
        <v>198.72</v>
      </c>
      <c r="F411" s="39">
        <v>596.16</v>
      </c>
      <c r="G411" s="40" t="s">
        <v>180</v>
      </c>
      <c r="H411" s="40"/>
      <c r="I411" s="41" t="s">
        <v>89</v>
      </c>
    </row>
    <row r="412" spans="1:9" ht="13.8" x14ac:dyDescent="0.3">
      <c r="A412" s="38">
        <v>78896</v>
      </c>
      <c r="B412" s="39" t="s">
        <v>11</v>
      </c>
      <c r="C412" s="39">
        <v>79</v>
      </c>
      <c r="D412" s="39">
        <v>106</v>
      </c>
      <c r="E412" s="39">
        <v>198.72</v>
      </c>
      <c r="F412" s="39">
        <v>596.16</v>
      </c>
      <c r="G412" s="40" t="s">
        <v>180</v>
      </c>
      <c r="H412" s="40"/>
      <c r="I412" s="41" t="s">
        <v>89</v>
      </c>
    </row>
    <row r="413" spans="1:9" ht="13.8" x14ac:dyDescent="0.3">
      <c r="A413" s="38">
        <v>78896</v>
      </c>
      <c r="B413" s="39" t="s">
        <v>11</v>
      </c>
      <c r="C413" s="39">
        <v>78</v>
      </c>
      <c r="D413" s="39">
        <v>107</v>
      </c>
      <c r="E413" s="39">
        <v>397.44</v>
      </c>
      <c r="F413" s="39">
        <v>1192.32</v>
      </c>
      <c r="G413" s="40" t="s">
        <v>180</v>
      </c>
      <c r="H413" s="40"/>
      <c r="I413" s="41" t="s">
        <v>89</v>
      </c>
    </row>
    <row r="414" spans="1:9" ht="13.8" x14ac:dyDescent="0.3">
      <c r="A414" s="38">
        <v>78896</v>
      </c>
      <c r="B414" s="39" t="s">
        <v>11</v>
      </c>
      <c r="C414" s="39">
        <v>78</v>
      </c>
      <c r="D414" s="39">
        <v>106</v>
      </c>
      <c r="E414" s="39">
        <v>198.72</v>
      </c>
      <c r="F414" s="39">
        <v>596.16</v>
      </c>
      <c r="G414" s="40" t="s">
        <v>180</v>
      </c>
      <c r="H414" s="40"/>
      <c r="I414" s="41" t="s">
        <v>89</v>
      </c>
    </row>
    <row r="415" spans="1:9" ht="13.8" x14ac:dyDescent="0.3">
      <c r="A415" s="38">
        <v>78901</v>
      </c>
      <c r="B415" s="39" t="s">
        <v>9</v>
      </c>
      <c r="C415" s="39">
        <v>75</v>
      </c>
      <c r="D415" s="39">
        <v>134</v>
      </c>
      <c r="E415" s="39">
        <v>36.75</v>
      </c>
      <c r="F415" s="39">
        <v>110.25</v>
      </c>
      <c r="G415" s="40" t="s">
        <v>181</v>
      </c>
      <c r="H415" s="40"/>
      <c r="I415" s="41" t="s">
        <v>56</v>
      </c>
    </row>
    <row r="416" spans="1:9" ht="13.8" x14ac:dyDescent="0.3">
      <c r="A416" s="38">
        <v>78901</v>
      </c>
      <c r="B416" s="39" t="s">
        <v>9</v>
      </c>
      <c r="C416" s="39">
        <v>75</v>
      </c>
      <c r="D416" s="39">
        <v>134</v>
      </c>
      <c r="E416" s="39">
        <v>36.75</v>
      </c>
      <c r="F416" s="39">
        <v>110.25</v>
      </c>
      <c r="G416" s="40" t="s">
        <v>181</v>
      </c>
      <c r="H416" s="40"/>
      <c r="I416" s="41" t="s">
        <v>56</v>
      </c>
    </row>
    <row r="417" spans="1:9" ht="13.8" x14ac:dyDescent="0.3">
      <c r="A417" s="38">
        <v>78901</v>
      </c>
      <c r="B417" s="39" t="s">
        <v>11</v>
      </c>
      <c r="C417" s="39">
        <v>74</v>
      </c>
      <c r="D417" s="39">
        <v>134</v>
      </c>
      <c r="E417" s="39">
        <v>73.5</v>
      </c>
      <c r="F417" s="39">
        <v>220.5</v>
      </c>
      <c r="G417" s="40" t="s">
        <v>181</v>
      </c>
      <c r="H417" s="40"/>
      <c r="I417" s="41" t="s">
        <v>56</v>
      </c>
    </row>
    <row r="418" spans="1:9" ht="13.8" x14ac:dyDescent="0.3">
      <c r="A418" s="38">
        <v>78907</v>
      </c>
      <c r="B418" s="39" t="s">
        <v>9</v>
      </c>
      <c r="C418" s="39">
        <v>91</v>
      </c>
      <c r="D418" s="39">
        <v>39</v>
      </c>
      <c r="E418" s="39">
        <v>515</v>
      </c>
      <c r="F418" s="39">
        <v>1428.86</v>
      </c>
      <c r="G418" s="40" t="s">
        <v>182</v>
      </c>
      <c r="H418" s="40"/>
      <c r="I418" s="41" t="s">
        <v>56</v>
      </c>
    </row>
    <row r="419" spans="1:9" ht="13.8" x14ac:dyDescent="0.3">
      <c r="A419" s="38">
        <v>78907</v>
      </c>
      <c r="B419" s="39" t="s">
        <v>9</v>
      </c>
      <c r="C419" s="39">
        <v>93</v>
      </c>
      <c r="D419" s="39">
        <v>38</v>
      </c>
      <c r="E419" s="39">
        <v>1030</v>
      </c>
      <c r="F419" s="39">
        <v>2857.71</v>
      </c>
      <c r="G419" s="40" t="s">
        <v>182</v>
      </c>
      <c r="H419" s="40"/>
      <c r="I419" s="41" t="s">
        <v>56</v>
      </c>
    </row>
    <row r="420" spans="1:9" ht="13.8" x14ac:dyDescent="0.3">
      <c r="A420" s="38">
        <v>78907</v>
      </c>
      <c r="B420" s="39" t="s">
        <v>9</v>
      </c>
      <c r="C420" s="39">
        <v>93</v>
      </c>
      <c r="D420" s="39">
        <v>37</v>
      </c>
      <c r="E420" s="39">
        <v>1030</v>
      </c>
      <c r="F420" s="39">
        <v>2857.71</v>
      </c>
      <c r="G420" s="40" t="s">
        <v>182</v>
      </c>
      <c r="H420" s="40"/>
      <c r="I420" s="41" t="s">
        <v>56</v>
      </c>
    </row>
    <row r="421" spans="1:9" ht="13.8" x14ac:dyDescent="0.3">
      <c r="A421" s="38">
        <v>78907</v>
      </c>
      <c r="B421" s="39" t="s">
        <v>9</v>
      </c>
      <c r="C421" s="39">
        <v>90</v>
      </c>
      <c r="D421" s="39">
        <v>38</v>
      </c>
      <c r="E421" s="39">
        <v>515</v>
      </c>
      <c r="F421" s="39">
        <v>1428.86</v>
      </c>
      <c r="G421" s="40" t="s">
        <v>182</v>
      </c>
      <c r="H421" s="40"/>
      <c r="I421" s="41" t="s">
        <v>56</v>
      </c>
    </row>
    <row r="422" spans="1:9" ht="13.8" x14ac:dyDescent="0.3">
      <c r="A422" s="38">
        <v>78907</v>
      </c>
      <c r="B422" s="39" t="s">
        <v>9</v>
      </c>
      <c r="C422" s="39">
        <v>93</v>
      </c>
      <c r="D422" s="39">
        <v>39</v>
      </c>
      <c r="E422" s="39">
        <v>515</v>
      </c>
      <c r="F422" s="39">
        <v>1428.86</v>
      </c>
      <c r="G422" s="40" t="s">
        <v>182</v>
      </c>
      <c r="H422" s="40"/>
      <c r="I422" s="41" t="s">
        <v>56</v>
      </c>
    </row>
    <row r="423" spans="1:9" ht="13.8" x14ac:dyDescent="0.3">
      <c r="A423" s="38">
        <v>78907</v>
      </c>
      <c r="B423" s="39" t="s">
        <v>11</v>
      </c>
      <c r="C423" s="39">
        <v>93</v>
      </c>
      <c r="D423" s="39">
        <v>37</v>
      </c>
      <c r="E423" s="39">
        <v>901.25</v>
      </c>
      <c r="F423" s="39">
        <v>2500.5</v>
      </c>
      <c r="G423" s="40" t="s">
        <v>182</v>
      </c>
      <c r="H423" s="40"/>
      <c r="I423" s="41" t="s">
        <v>56</v>
      </c>
    </row>
    <row r="424" spans="1:9" ht="13.8" x14ac:dyDescent="0.3">
      <c r="A424" s="38">
        <v>78907</v>
      </c>
      <c r="B424" s="39" t="s">
        <v>11</v>
      </c>
      <c r="C424" s="39">
        <v>90</v>
      </c>
      <c r="D424" s="39">
        <v>38</v>
      </c>
      <c r="E424" s="39">
        <v>1351.875</v>
      </c>
      <c r="F424" s="39">
        <v>3750.75</v>
      </c>
      <c r="G424" s="40" t="s">
        <v>182</v>
      </c>
      <c r="H424" s="40"/>
      <c r="I424" s="41" t="s">
        <v>56</v>
      </c>
    </row>
    <row r="425" spans="1:9" ht="13.8" x14ac:dyDescent="0.3">
      <c r="A425" s="38">
        <v>78907</v>
      </c>
      <c r="B425" s="39" t="s">
        <v>11</v>
      </c>
      <c r="C425" s="39">
        <v>91</v>
      </c>
      <c r="D425" s="39">
        <v>39</v>
      </c>
      <c r="E425" s="39">
        <v>450.625</v>
      </c>
      <c r="F425" s="39">
        <v>1250.25</v>
      </c>
      <c r="G425" s="40" t="s">
        <v>182</v>
      </c>
      <c r="H425" s="40"/>
      <c r="I425" s="41" t="s">
        <v>56</v>
      </c>
    </row>
    <row r="426" spans="1:9" ht="13.8" x14ac:dyDescent="0.3">
      <c r="A426" s="38">
        <v>78907</v>
      </c>
      <c r="B426" s="39" t="s">
        <v>11</v>
      </c>
      <c r="C426" s="39">
        <v>93</v>
      </c>
      <c r="D426" s="39">
        <v>39</v>
      </c>
      <c r="E426" s="39">
        <v>450.625</v>
      </c>
      <c r="F426" s="39">
        <v>1250.25</v>
      </c>
      <c r="G426" s="40" t="s">
        <v>182</v>
      </c>
      <c r="H426" s="40"/>
      <c r="I426" s="41" t="s">
        <v>56</v>
      </c>
    </row>
    <row r="427" spans="1:9" ht="13.8" x14ac:dyDescent="0.3">
      <c r="A427" s="38">
        <v>78907</v>
      </c>
      <c r="B427" s="39" t="s">
        <v>11</v>
      </c>
      <c r="C427" s="39">
        <v>91</v>
      </c>
      <c r="D427" s="39">
        <v>40</v>
      </c>
      <c r="E427" s="39">
        <v>450.625</v>
      </c>
      <c r="F427" s="39">
        <v>1250.25</v>
      </c>
      <c r="G427" s="40" t="s">
        <v>182</v>
      </c>
      <c r="H427" s="40"/>
      <c r="I427" s="41" t="s">
        <v>56</v>
      </c>
    </row>
    <row r="428" spans="1:9" ht="13.8" x14ac:dyDescent="0.3">
      <c r="A428" s="38">
        <v>78925</v>
      </c>
      <c r="B428" s="39" t="s">
        <v>9</v>
      </c>
      <c r="C428" s="39">
        <v>65</v>
      </c>
      <c r="D428" s="39">
        <v>41</v>
      </c>
      <c r="E428" s="39">
        <v>701</v>
      </c>
      <c r="F428" s="39">
        <v>2103</v>
      </c>
      <c r="G428" s="40" t="s">
        <v>183</v>
      </c>
      <c r="H428" s="40"/>
      <c r="I428" s="41" t="s">
        <v>56</v>
      </c>
    </row>
    <row r="429" spans="1:9" ht="13.8" x14ac:dyDescent="0.3">
      <c r="A429" s="38">
        <v>78925</v>
      </c>
      <c r="B429" s="39" t="s">
        <v>11</v>
      </c>
      <c r="C429" s="39">
        <v>65</v>
      </c>
      <c r="D429" s="39">
        <v>41</v>
      </c>
      <c r="E429" s="39">
        <v>467.3</v>
      </c>
      <c r="F429" s="39">
        <v>1402</v>
      </c>
      <c r="G429" s="40" t="s">
        <v>183</v>
      </c>
      <c r="H429" s="40"/>
      <c r="I429" s="41" t="s">
        <v>56</v>
      </c>
    </row>
    <row r="430" spans="1:9" ht="13.8" x14ac:dyDescent="0.3">
      <c r="A430" s="38">
        <v>78925</v>
      </c>
      <c r="B430" s="39" t="s">
        <v>11</v>
      </c>
      <c r="C430" s="39">
        <v>66</v>
      </c>
      <c r="D430" s="39">
        <v>40</v>
      </c>
      <c r="E430" s="39">
        <v>233.7</v>
      </c>
      <c r="F430" s="39">
        <v>701</v>
      </c>
      <c r="G430" s="40" t="s">
        <v>183</v>
      </c>
      <c r="H430" s="40"/>
      <c r="I430" s="41" t="s">
        <v>56</v>
      </c>
    </row>
    <row r="431" spans="1:9" ht="27.6" x14ac:dyDescent="0.3">
      <c r="A431" s="38">
        <v>78928</v>
      </c>
      <c r="B431" s="39" t="s">
        <v>9</v>
      </c>
      <c r="C431" s="39">
        <v>36</v>
      </c>
      <c r="D431" s="39">
        <v>25</v>
      </c>
      <c r="E431" s="39"/>
      <c r="F431" s="39">
        <v>4253.3</v>
      </c>
      <c r="G431" s="40" t="s">
        <v>184</v>
      </c>
      <c r="H431" s="40"/>
      <c r="I431" s="41" t="s">
        <v>185</v>
      </c>
    </row>
    <row r="432" spans="1:9" ht="27.6" x14ac:dyDescent="0.3">
      <c r="A432" s="38">
        <v>78928</v>
      </c>
      <c r="B432" s="39" t="s">
        <v>9</v>
      </c>
      <c r="C432" s="39">
        <v>37</v>
      </c>
      <c r="D432" s="39">
        <v>25</v>
      </c>
      <c r="E432" s="39"/>
      <c r="F432" s="39">
        <v>850.7</v>
      </c>
      <c r="G432" s="40" t="s">
        <v>184</v>
      </c>
      <c r="H432" s="40"/>
      <c r="I432" s="41" t="s">
        <v>186</v>
      </c>
    </row>
    <row r="433" spans="1:9" ht="27.6" x14ac:dyDescent="0.3">
      <c r="A433" s="38">
        <v>78928</v>
      </c>
      <c r="B433" s="39" t="s">
        <v>11</v>
      </c>
      <c r="C433" s="39">
        <v>36</v>
      </c>
      <c r="D433" s="39">
        <v>25</v>
      </c>
      <c r="E433" s="39"/>
      <c r="F433" s="39">
        <v>4253.3</v>
      </c>
      <c r="G433" s="40" t="s">
        <v>184</v>
      </c>
      <c r="H433" s="40"/>
      <c r="I433" s="41" t="s">
        <v>187</v>
      </c>
    </row>
    <row r="434" spans="1:9" ht="27.6" x14ac:dyDescent="0.3">
      <c r="A434" s="38">
        <v>78928</v>
      </c>
      <c r="B434" s="39" t="s">
        <v>11</v>
      </c>
      <c r="C434" s="39">
        <v>37</v>
      </c>
      <c r="D434" s="39">
        <v>25</v>
      </c>
      <c r="E434" s="39"/>
      <c r="F434" s="39">
        <v>850.7</v>
      </c>
      <c r="G434" s="40" t="s">
        <v>184</v>
      </c>
      <c r="H434" s="40"/>
      <c r="I434" s="41" t="s">
        <v>187</v>
      </c>
    </row>
    <row r="435" spans="1:9" ht="27.6" x14ac:dyDescent="0.3">
      <c r="A435" s="38">
        <v>78934</v>
      </c>
      <c r="B435" s="39" t="s">
        <v>9</v>
      </c>
      <c r="C435" s="39">
        <v>54</v>
      </c>
      <c r="D435" s="39">
        <v>155</v>
      </c>
      <c r="E435" s="39">
        <v>30.3</v>
      </c>
      <c r="F435" s="39">
        <v>90.9</v>
      </c>
      <c r="G435" s="40" t="s">
        <v>184</v>
      </c>
      <c r="H435" s="40"/>
      <c r="I435" s="41" t="s">
        <v>188</v>
      </c>
    </row>
    <row r="436" spans="1:9" ht="27.6" x14ac:dyDescent="0.3">
      <c r="A436" s="38">
        <v>78934</v>
      </c>
      <c r="B436" s="39" t="s">
        <v>11</v>
      </c>
      <c r="C436" s="39">
        <v>75</v>
      </c>
      <c r="D436" s="39">
        <v>163</v>
      </c>
      <c r="E436" s="39">
        <v>15.15</v>
      </c>
      <c r="F436" s="39">
        <v>45.45</v>
      </c>
      <c r="G436" s="40" t="s">
        <v>184</v>
      </c>
      <c r="H436" s="40"/>
      <c r="I436" s="41" t="s">
        <v>189</v>
      </c>
    </row>
    <row r="437" spans="1:9" ht="27.6" x14ac:dyDescent="0.3">
      <c r="A437" s="38">
        <v>78934</v>
      </c>
      <c r="B437" s="39" t="s">
        <v>11</v>
      </c>
      <c r="C437" s="39">
        <v>76</v>
      </c>
      <c r="D437" s="39">
        <v>163</v>
      </c>
      <c r="E437" s="39">
        <v>6.06</v>
      </c>
      <c r="F437" s="39">
        <v>18.18</v>
      </c>
      <c r="G437" s="40" t="s">
        <v>184</v>
      </c>
      <c r="H437" s="40"/>
      <c r="I437" s="41" t="s">
        <v>188</v>
      </c>
    </row>
    <row r="438" spans="1:9" ht="27.6" x14ac:dyDescent="0.3">
      <c r="A438" s="38">
        <v>78934</v>
      </c>
      <c r="B438" s="39" t="s">
        <v>11</v>
      </c>
      <c r="C438" s="39">
        <v>76</v>
      </c>
      <c r="D438" s="39">
        <v>164</v>
      </c>
      <c r="E438" s="39">
        <v>3.03</v>
      </c>
      <c r="F438" s="39">
        <v>9.09</v>
      </c>
      <c r="G438" s="40" t="s">
        <v>184</v>
      </c>
      <c r="H438" s="40"/>
      <c r="I438" s="41" t="s">
        <v>188</v>
      </c>
    </row>
    <row r="439" spans="1:9" ht="27.6" x14ac:dyDescent="0.3">
      <c r="A439" s="38">
        <v>78934</v>
      </c>
      <c r="B439" s="39" t="s">
        <v>11</v>
      </c>
      <c r="C439" s="39">
        <v>76</v>
      </c>
      <c r="D439" s="39">
        <v>162</v>
      </c>
      <c r="E439" s="39">
        <v>3.03</v>
      </c>
      <c r="F439" s="39">
        <v>9.09</v>
      </c>
      <c r="G439" s="40" t="s">
        <v>184</v>
      </c>
      <c r="H439" s="40"/>
      <c r="I439" s="41" t="s">
        <v>188</v>
      </c>
    </row>
    <row r="440" spans="1:9" ht="27.6" x14ac:dyDescent="0.3">
      <c r="A440" s="38">
        <v>78934</v>
      </c>
      <c r="B440" s="39" t="s">
        <v>11</v>
      </c>
      <c r="C440" s="39">
        <v>77</v>
      </c>
      <c r="D440" s="39">
        <v>165</v>
      </c>
      <c r="E440" s="39">
        <v>3.03</v>
      </c>
      <c r="F440" s="39">
        <v>9.09</v>
      </c>
      <c r="G440" s="40" t="s">
        <v>184</v>
      </c>
      <c r="H440" s="40"/>
      <c r="I440" s="41" t="s">
        <v>188</v>
      </c>
    </row>
    <row r="441" spans="1:9" ht="27.6" x14ac:dyDescent="0.3">
      <c r="A441" s="38">
        <v>78935</v>
      </c>
      <c r="B441" s="39" t="s">
        <v>9</v>
      </c>
      <c r="C441" s="39">
        <v>54</v>
      </c>
      <c r="D441" s="39">
        <v>155</v>
      </c>
      <c r="E441" s="39">
        <v>23</v>
      </c>
      <c r="F441" s="39">
        <v>69</v>
      </c>
      <c r="G441" s="40" t="s">
        <v>184</v>
      </c>
      <c r="H441" s="40"/>
      <c r="I441" s="41" t="s">
        <v>189</v>
      </c>
    </row>
    <row r="442" spans="1:9" ht="27.6" x14ac:dyDescent="0.3">
      <c r="A442" s="38">
        <v>78935</v>
      </c>
      <c r="B442" s="39" t="s">
        <v>11</v>
      </c>
      <c r="C442" s="39">
        <v>95</v>
      </c>
      <c r="D442" s="39">
        <v>122</v>
      </c>
      <c r="E442" s="39">
        <v>4.5999999999999996</v>
      </c>
      <c r="F442" s="39">
        <v>13.8</v>
      </c>
      <c r="G442" s="40" t="s">
        <v>184</v>
      </c>
      <c r="H442" s="40"/>
      <c r="I442" s="41" t="s">
        <v>190</v>
      </c>
    </row>
    <row r="443" spans="1:9" ht="27.6" x14ac:dyDescent="0.3">
      <c r="A443" s="38">
        <v>78935</v>
      </c>
      <c r="B443" s="39" t="s">
        <v>11</v>
      </c>
      <c r="C443" s="39">
        <v>96</v>
      </c>
      <c r="D443" s="39">
        <v>122</v>
      </c>
      <c r="E443" s="39">
        <v>4.5999999999999996</v>
      </c>
      <c r="F443" s="39">
        <v>13.8</v>
      </c>
      <c r="G443" s="40" t="s">
        <v>184</v>
      </c>
      <c r="H443" s="40"/>
      <c r="I443" s="41" t="s">
        <v>191</v>
      </c>
    </row>
    <row r="444" spans="1:9" ht="27.6" x14ac:dyDescent="0.3">
      <c r="A444" s="38">
        <v>78935</v>
      </c>
      <c r="B444" s="39" t="s">
        <v>11</v>
      </c>
      <c r="C444" s="39">
        <v>96</v>
      </c>
      <c r="D444" s="39">
        <v>121</v>
      </c>
      <c r="E444" s="39">
        <v>4.5999999999999996</v>
      </c>
      <c r="F444" s="39">
        <v>13.8</v>
      </c>
      <c r="G444" s="40" t="s">
        <v>184</v>
      </c>
      <c r="H444" s="40"/>
      <c r="I444" s="41" t="s">
        <v>191</v>
      </c>
    </row>
    <row r="445" spans="1:9" ht="27.6" x14ac:dyDescent="0.3">
      <c r="A445" s="38">
        <v>78935</v>
      </c>
      <c r="B445" s="39" t="s">
        <v>11</v>
      </c>
      <c r="C445" s="39">
        <v>97</v>
      </c>
      <c r="D445" s="39">
        <v>121</v>
      </c>
      <c r="E445" s="39">
        <v>4.5999999999999996</v>
      </c>
      <c r="F445" s="39">
        <v>13.8</v>
      </c>
      <c r="G445" s="40" t="s">
        <v>184</v>
      </c>
      <c r="H445" s="40"/>
      <c r="I445" s="41" t="s">
        <v>190</v>
      </c>
    </row>
    <row r="446" spans="1:9" ht="27.6" x14ac:dyDescent="0.3">
      <c r="A446" s="38">
        <v>78935</v>
      </c>
      <c r="B446" s="39" t="s">
        <v>11</v>
      </c>
      <c r="C446" s="39">
        <v>97</v>
      </c>
      <c r="D446" s="39">
        <v>122</v>
      </c>
      <c r="E446" s="39">
        <v>4.5999999999999996</v>
      </c>
      <c r="F446" s="39">
        <v>13.8</v>
      </c>
      <c r="G446" s="40" t="s">
        <v>184</v>
      </c>
      <c r="H446" s="40"/>
      <c r="I446" s="41" t="s">
        <v>190</v>
      </c>
    </row>
    <row r="447" spans="1:9" ht="27.6" x14ac:dyDescent="0.3">
      <c r="A447" s="38">
        <v>78936</v>
      </c>
      <c r="B447" s="39" t="s">
        <v>9</v>
      </c>
      <c r="C447" s="39">
        <v>54</v>
      </c>
      <c r="D447" s="39">
        <v>155</v>
      </c>
      <c r="E447" s="39">
        <v>2</v>
      </c>
      <c r="F447" s="39">
        <v>6</v>
      </c>
      <c r="G447" s="40" t="s">
        <v>184</v>
      </c>
      <c r="H447" s="40"/>
      <c r="I447" s="41" t="s">
        <v>192</v>
      </c>
    </row>
    <row r="448" spans="1:9" ht="27.6" x14ac:dyDescent="0.3">
      <c r="A448" s="38">
        <v>78936</v>
      </c>
      <c r="B448" s="39" t="s">
        <v>11</v>
      </c>
      <c r="C448" s="39">
        <v>50</v>
      </c>
      <c r="D448" s="39">
        <v>202</v>
      </c>
      <c r="E448" s="39">
        <v>2</v>
      </c>
      <c r="F448" s="39">
        <v>6</v>
      </c>
      <c r="G448" s="40" t="s">
        <v>193</v>
      </c>
      <c r="H448" s="40"/>
      <c r="I448" s="41" t="s">
        <v>192</v>
      </c>
    </row>
    <row r="449" spans="1:9" ht="27.6" x14ac:dyDescent="0.3">
      <c r="A449" s="38">
        <v>78937</v>
      </c>
      <c r="B449" s="39" t="s">
        <v>9</v>
      </c>
      <c r="C449" s="39">
        <v>54</v>
      </c>
      <c r="D449" s="39">
        <v>155</v>
      </c>
      <c r="E449" s="39">
        <v>8</v>
      </c>
      <c r="F449" s="39">
        <v>24</v>
      </c>
      <c r="G449" s="40" t="s">
        <v>184</v>
      </c>
      <c r="H449" s="40"/>
      <c r="I449" s="41" t="s">
        <v>194</v>
      </c>
    </row>
    <row r="450" spans="1:9" ht="27.6" x14ac:dyDescent="0.3">
      <c r="A450" s="38">
        <v>78937</v>
      </c>
      <c r="B450" s="39" t="s">
        <v>11</v>
      </c>
      <c r="C450" s="39">
        <v>90</v>
      </c>
      <c r="D450" s="39">
        <v>59</v>
      </c>
      <c r="E450" s="39">
        <v>8</v>
      </c>
      <c r="F450" s="39">
        <v>24</v>
      </c>
      <c r="G450" s="40" t="s">
        <v>184</v>
      </c>
      <c r="H450" s="40"/>
      <c r="I450" s="41" t="s">
        <v>194</v>
      </c>
    </row>
    <row r="451" spans="1:9" ht="55.2" x14ac:dyDescent="0.3">
      <c r="A451" s="38">
        <v>78938</v>
      </c>
      <c r="B451" s="39" t="s">
        <v>9</v>
      </c>
      <c r="C451" s="39">
        <v>54</v>
      </c>
      <c r="D451" s="39">
        <v>155</v>
      </c>
      <c r="E451" s="39">
        <v>4</v>
      </c>
      <c r="F451" s="39">
        <v>12</v>
      </c>
      <c r="G451" s="40" t="s">
        <v>195</v>
      </c>
      <c r="H451" s="40"/>
      <c r="I451" s="41" t="s">
        <v>196</v>
      </c>
    </row>
    <row r="452" spans="1:9" ht="55.2" x14ac:dyDescent="0.3">
      <c r="A452" s="38">
        <v>78938</v>
      </c>
      <c r="B452" s="39" t="s">
        <v>11</v>
      </c>
      <c r="C452" s="39">
        <v>64</v>
      </c>
      <c r="D452" s="39">
        <v>173</v>
      </c>
      <c r="E452" s="39">
        <v>3</v>
      </c>
      <c r="F452" s="39">
        <v>9</v>
      </c>
      <c r="G452" s="43">
        <v>41676</v>
      </c>
      <c r="H452" s="43"/>
      <c r="I452" s="41" t="s">
        <v>196</v>
      </c>
    </row>
    <row r="453" spans="1:9" ht="55.2" x14ac:dyDescent="0.3">
      <c r="A453" s="38">
        <v>78938</v>
      </c>
      <c r="B453" s="39" t="s">
        <v>11</v>
      </c>
      <c r="C453" s="39">
        <v>64</v>
      </c>
      <c r="D453" s="39">
        <v>173</v>
      </c>
      <c r="E453" s="39">
        <v>1</v>
      </c>
      <c r="F453" s="39">
        <v>3</v>
      </c>
      <c r="G453" s="43">
        <v>42041</v>
      </c>
      <c r="H453" s="43"/>
      <c r="I453" s="41" t="s">
        <v>196</v>
      </c>
    </row>
    <row r="454" spans="1:9" ht="13.8" x14ac:dyDescent="0.3">
      <c r="A454" s="38">
        <v>78948</v>
      </c>
      <c r="B454" s="39" t="s">
        <v>9</v>
      </c>
      <c r="C454" s="39">
        <v>75</v>
      </c>
      <c r="D454" s="39">
        <v>44</v>
      </c>
      <c r="E454" s="39">
        <v>23.9</v>
      </c>
      <c r="F454" s="39">
        <v>74</v>
      </c>
      <c r="G454" s="40" t="s">
        <v>197</v>
      </c>
      <c r="H454" s="40"/>
      <c r="I454" s="41" t="s">
        <v>89</v>
      </c>
    </row>
    <row r="455" spans="1:9" ht="13.8" x14ac:dyDescent="0.3">
      <c r="A455" s="38">
        <v>78948</v>
      </c>
      <c r="B455" s="39" t="s">
        <v>9</v>
      </c>
      <c r="C455" s="39">
        <v>74</v>
      </c>
      <c r="D455" s="39">
        <v>43</v>
      </c>
      <c r="E455" s="39">
        <v>23.9</v>
      </c>
      <c r="F455" s="39">
        <v>74</v>
      </c>
      <c r="G455" s="40" t="s">
        <v>197</v>
      </c>
      <c r="H455" s="40"/>
      <c r="I455" s="41" t="s">
        <v>89</v>
      </c>
    </row>
    <row r="456" spans="1:9" ht="13.8" x14ac:dyDescent="0.3">
      <c r="A456" s="38">
        <v>78948</v>
      </c>
      <c r="B456" s="39" t="s">
        <v>11</v>
      </c>
      <c r="C456" s="39">
        <v>71</v>
      </c>
      <c r="D456" s="39">
        <v>47</v>
      </c>
      <c r="E456" s="39">
        <v>47.8</v>
      </c>
      <c r="F456" s="39">
        <v>148</v>
      </c>
      <c r="G456" s="40" t="s">
        <v>197</v>
      </c>
      <c r="H456" s="40"/>
      <c r="I456" s="41" t="s">
        <v>89</v>
      </c>
    </row>
    <row r="457" spans="1:9" ht="27.6" x14ac:dyDescent="0.3">
      <c r="A457" s="38">
        <v>78953</v>
      </c>
      <c r="B457" s="39" t="s">
        <v>9</v>
      </c>
      <c r="C457" s="39">
        <v>94</v>
      </c>
      <c r="D457" s="39">
        <v>97</v>
      </c>
      <c r="E457" s="39"/>
      <c r="F457" s="39">
        <v>4408</v>
      </c>
      <c r="G457" s="40" t="s">
        <v>198</v>
      </c>
      <c r="H457" s="40"/>
      <c r="I457" s="41" t="s">
        <v>199</v>
      </c>
    </row>
    <row r="458" spans="1:9" ht="27.6" x14ac:dyDescent="0.3">
      <c r="A458" s="38">
        <v>78953</v>
      </c>
      <c r="B458" s="39" t="s">
        <v>11</v>
      </c>
      <c r="C458" s="39">
        <v>94</v>
      </c>
      <c r="D458" s="39">
        <v>97</v>
      </c>
      <c r="E458" s="39"/>
      <c r="F458" s="39">
        <v>3306</v>
      </c>
      <c r="G458" s="40" t="s">
        <v>198</v>
      </c>
      <c r="H458" s="40"/>
      <c r="I458" s="41" t="s">
        <v>199</v>
      </c>
    </row>
    <row r="459" spans="1:9" ht="27.6" x14ac:dyDescent="0.3">
      <c r="A459" s="38">
        <v>78953</v>
      </c>
      <c r="B459" s="39" t="s">
        <v>11</v>
      </c>
      <c r="C459" s="39">
        <v>94</v>
      </c>
      <c r="D459" s="39">
        <v>96</v>
      </c>
      <c r="E459" s="39"/>
      <c r="F459" s="39">
        <v>1102</v>
      </c>
      <c r="G459" s="40" t="s">
        <v>198</v>
      </c>
      <c r="H459" s="40"/>
      <c r="I459" s="41" t="s">
        <v>199</v>
      </c>
    </row>
    <row r="460" spans="1:9" ht="13.8" x14ac:dyDescent="0.3">
      <c r="A460" s="38">
        <v>78969</v>
      </c>
      <c r="B460" s="39" t="s">
        <v>9</v>
      </c>
      <c r="C460" s="39">
        <v>29</v>
      </c>
      <c r="D460" s="39">
        <v>157</v>
      </c>
      <c r="E460" s="39">
        <v>35</v>
      </c>
      <c r="F460" s="39">
        <v>87.5</v>
      </c>
      <c r="G460" s="40" t="s">
        <v>184</v>
      </c>
      <c r="H460" s="40"/>
      <c r="I460" s="41" t="s">
        <v>89</v>
      </c>
    </row>
    <row r="461" spans="1:9" ht="13.8" x14ac:dyDescent="0.3">
      <c r="A461" s="38">
        <v>78969</v>
      </c>
      <c r="B461" s="39" t="s">
        <v>11</v>
      </c>
      <c r="C461" s="39">
        <v>31</v>
      </c>
      <c r="D461" s="39">
        <v>159</v>
      </c>
      <c r="E461" s="39">
        <v>11.667</v>
      </c>
      <c r="F461" s="39">
        <v>29.167000000000002</v>
      </c>
      <c r="G461" s="40" t="s">
        <v>184</v>
      </c>
      <c r="H461" s="40"/>
      <c r="I461" s="41" t="s">
        <v>89</v>
      </c>
    </row>
    <row r="462" spans="1:9" ht="13.8" x14ac:dyDescent="0.3">
      <c r="A462" s="38">
        <v>78969</v>
      </c>
      <c r="B462" s="39" t="s">
        <v>11</v>
      </c>
      <c r="C462" s="39">
        <v>31</v>
      </c>
      <c r="D462" s="39">
        <v>157</v>
      </c>
      <c r="E462" s="39">
        <v>11.667</v>
      </c>
      <c r="F462" s="39">
        <v>29.167000000000002</v>
      </c>
      <c r="G462" s="40" t="s">
        <v>184</v>
      </c>
      <c r="H462" s="40"/>
      <c r="I462" s="41" t="s">
        <v>89</v>
      </c>
    </row>
    <row r="463" spans="1:9" ht="13.8" x14ac:dyDescent="0.3">
      <c r="A463" s="38">
        <v>78969</v>
      </c>
      <c r="B463" s="39" t="s">
        <v>11</v>
      </c>
      <c r="C463" s="39">
        <v>31</v>
      </c>
      <c r="D463" s="39">
        <v>158</v>
      </c>
      <c r="E463" s="39">
        <v>11.667</v>
      </c>
      <c r="F463" s="39">
        <v>29.167000000000002</v>
      </c>
      <c r="G463" s="40" t="s">
        <v>184</v>
      </c>
      <c r="H463" s="40"/>
      <c r="I463" s="41" t="s">
        <v>89</v>
      </c>
    </row>
    <row r="464" spans="1:9" ht="13.8" x14ac:dyDescent="0.3">
      <c r="A464" s="38">
        <v>78973</v>
      </c>
      <c r="B464" s="39" t="s">
        <v>9</v>
      </c>
      <c r="C464" s="39">
        <v>30</v>
      </c>
      <c r="D464" s="39">
        <v>132</v>
      </c>
      <c r="E464" s="39">
        <v>2.0499999999999998</v>
      </c>
      <c r="F464" s="39">
        <v>6.15</v>
      </c>
      <c r="G464" s="40" t="s">
        <v>195</v>
      </c>
      <c r="H464" s="40"/>
      <c r="I464" s="41" t="s">
        <v>89</v>
      </c>
    </row>
    <row r="465" spans="1:9" ht="13.8" x14ac:dyDescent="0.3">
      <c r="A465" s="38">
        <v>78973</v>
      </c>
      <c r="B465" s="39" t="s">
        <v>9</v>
      </c>
      <c r="C465" s="39">
        <v>29</v>
      </c>
      <c r="D465" s="39">
        <v>131</v>
      </c>
      <c r="E465" s="39">
        <v>2.0499999999999998</v>
      </c>
      <c r="F465" s="39">
        <v>6.15</v>
      </c>
      <c r="G465" s="40" t="s">
        <v>195</v>
      </c>
      <c r="H465" s="40"/>
      <c r="I465" s="41" t="s">
        <v>89</v>
      </c>
    </row>
    <row r="466" spans="1:9" ht="13.8" x14ac:dyDescent="0.3">
      <c r="A466" s="38">
        <v>78973</v>
      </c>
      <c r="B466" s="39" t="s">
        <v>11</v>
      </c>
      <c r="C466" s="39">
        <v>73</v>
      </c>
      <c r="D466" s="39">
        <v>130</v>
      </c>
      <c r="E466" s="39">
        <v>4.0999999999999996</v>
      </c>
      <c r="F466" s="39">
        <v>12.3</v>
      </c>
      <c r="G466" s="40" t="s">
        <v>195</v>
      </c>
      <c r="H466" s="40"/>
      <c r="I466" s="41" t="s">
        <v>89</v>
      </c>
    </row>
    <row r="467" spans="1:9" ht="13.8" x14ac:dyDescent="0.3">
      <c r="A467" s="38">
        <v>78977</v>
      </c>
      <c r="B467" s="39" t="s">
        <v>9</v>
      </c>
      <c r="C467" s="39">
        <v>30</v>
      </c>
      <c r="D467" s="39">
        <v>132</v>
      </c>
      <c r="E467" s="39">
        <v>2.0499999999999998</v>
      </c>
      <c r="F467" s="39">
        <v>6.15</v>
      </c>
      <c r="G467" s="40" t="s">
        <v>195</v>
      </c>
      <c r="H467" s="40"/>
      <c r="I467" s="41" t="s">
        <v>89</v>
      </c>
    </row>
    <row r="468" spans="1:9" ht="13.8" x14ac:dyDescent="0.3">
      <c r="A468" s="38">
        <v>78977</v>
      </c>
      <c r="B468" s="39" t="s">
        <v>9</v>
      </c>
      <c r="C468" s="39">
        <v>29</v>
      </c>
      <c r="D468" s="39">
        <v>131</v>
      </c>
      <c r="E468" s="39">
        <v>2.0499999999999998</v>
      </c>
      <c r="F468" s="39">
        <v>6.15</v>
      </c>
      <c r="G468" s="40" t="s">
        <v>195</v>
      </c>
      <c r="H468" s="40"/>
      <c r="I468" s="41" t="s">
        <v>89</v>
      </c>
    </row>
    <row r="469" spans="1:9" ht="13.8" x14ac:dyDescent="0.3">
      <c r="A469" s="38">
        <v>78977</v>
      </c>
      <c r="B469" s="39" t="s">
        <v>11</v>
      </c>
      <c r="C469" s="39">
        <v>73</v>
      </c>
      <c r="D469" s="39">
        <v>130</v>
      </c>
      <c r="E469" s="39">
        <v>4.0999999999999996</v>
      </c>
      <c r="F469" s="39">
        <v>12.3</v>
      </c>
      <c r="G469" s="40" t="s">
        <v>195</v>
      </c>
      <c r="H469" s="40"/>
      <c r="I469" s="41" t="s">
        <v>89</v>
      </c>
    </row>
    <row r="470" spans="1:9" ht="13.8" x14ac:dyDescent="0.3">
      <c r="A470" s="38">
        <v>78979</v>
      </c>
      <c r="B470" s="39" t="s">
        <v>9</v>
      </c>
      <c r="C470" s="39">
        <v>69</v>
      </c>
      <c r="D470" s="39">
        <v>162</v>
      </c>
      <c r="E470" s="39">
        <v>1.2</v>
      </c>
      <c r="F470" s="39">
        <v>3.6</v>
      </c>
      <c r="G470" s="40" t="s">
        <v>195</v>
      </c>
      <c r="H470" s="40"/>
      <c r="I470" s="41" t="s">
        <v>89</v>
      </c>
    </row>
    <row r="471" spans="1:9" ht="13.8" x14ac:dyDescent="0.3">
      <c r="A471" s="38">
        <v>78979</v>
      </c>
      <c r="B471" s="39" t="s">
        <v>11</v>
      </c>
      <c r="C471" s="39">
        <v>80</v>
      </c>
      <c r="D471" s="39">
        <v>159</v>
      </c>
      <c r="E471" s="39">
        <v>1.2</v>
      </c>
      <c r="F471" s="39">
        <v>3.6</v>
      </c>
      <c r="G471" s="40" t="s">
        <v>195</v>
      </c>
      <c r="H471" s="40"/>
      <c r="I471" s="41" t="s">
        <v>89</v>
      </c>
    </row>
    <row r="472" spans="1:9" ht="13.8" x14ac:dyDescent="0.3">
      <c r="A472" s="38">
        <v>78980</v>
      </c>
      <c r="B472" s="39" t="s">
        <v>9</v>
      </c>
      <c r="C472" s="39">
        <v>30</v>
      </c>
      <c r="D472" s="39">
        <v>132</v>
      </c>
      <c r="E472" s="39">
        <v>2.0499999999999998</v>
      </c>
      <c r="F472" s="39">
        <v>6.15</v>
      </c>
      <c r="G472" s="40" t="s">
        <v>195</v>
      </c>
      <c r="H472" s="40"/>
      <c r="I472" s="41" t="s">
        <v>89</v>
      </c>
    </row>
    <row r="473" spans="1:9" ht="13.8" x14ac:dyDescent="0.3">
      <c r="A473" s="38">
        <v>78980</v>
      </c>
      <c r="B473" s="39" t="s">
        <v>9</v>
      </c>
      <c r="C473" s="39">
        <v>29</v>
      </c>
      <c r="D473" s="39">
        <v>131</v>
      </c>
      <c r="E473" s="39">
        <v>2.0499999999999998</v>
      </c>
      <c r="F473" s="39">
        <v>6.15</v>
      </c>
      <c r="G473" s="40" t="s">
        <v>195</v>
      </c>
      <c r="H473" s="40"/>
      <c r="I473" s="41" t="s">
        <v>89</v>
      </c>
    </row>
    <row r="474" spans="1:9" ht="13.8" x14ac:dyDescent="0.3">
      <c r="A474" s="38">
        <v>78980</v>
      </c>
      <c r="B474" s="39" t="s">
        <v>11</v>
      </c>
      <c r="C474" s="39">
        <v>75</v>
      </c>
      <c r="D474" s="39">
        <v>129</v>
      </c>
      <c r="E474" s="39">
        <v>4.0999999999999996</v>
      </c>
      <c r="F474" s="39">
        <v>12.3</v>
      </c>
      <c r="G474" s="40" t="s">
        <v>195</v>
      </c>
      <c r="H474" s="40"/>
      <c r="I474" s="41" t="s">
        <v>89</v>
      </c>
    </row>
    <row r="475" spans="1:9" ht="13.8" x14ac:dyDescent="0.3">
      <c r="A475" s="38">
        <v>78982</v>
      </c>
      <c r="B475" s="39" t="s">
        <v>9</v>
      </c>
      <c r="C475" s="39">
        <v>30</v>
      </c>
      <c r="D475" s="39">
        <v>132</v>
      </c>
      <c r="E475" s="39">
        <v>2.0499999999999998</v>
      </c>
      <c r="F475" s="39">
        <v>6.15</v>
      </c>
      <c r="G475" s="40" t="s">
        <v>195</v>
      </c>
      <c r="H475" s="40"/>
      <c r="I475" s="41" t="s">
        <v>89</v>
      </c>
    </row>
    <row r="476" spans="1:9" ht="13.8" x14ac:dyDescent="0.3">
      <c r="A476" s="38">
        <v>78982</v>
      </c>
      <c r="B476" s="39" t="s">
        <v>9</v>
      </c>
      <c r="C476" s="39">
        <v>29</v>
      </c>
      <c r="D476" s="39">
        <v>131</v>
      </c>
      <c r="E476" s="39">
        <v>2.0499999999999998</v>
      </c>
      <c r="F476" s="39">
        <v>6.15</v>
      </c>
      <c r="G476" s="40" t="s">
        <v>195</v>
      </c>
      <c r="H476" s="40"/>
      <c r="I476" s="41" t="s">
        <v>89</v>
      </c>
    </row>
    <row r="477" spans="1:9" ht="13.8" x14ac:dyDescent="0.3">
      <c r="A477" s="38">
        <v>78982</v>
      </c>
      <c r="B477" s="39" t="s">
        <v>11</v>
      </c>
      <c r="C477" s="39">
        <v>72</v>
      </c>
      <c r="D477" s="39">
        <v>131</v>
      </c>
      <c r="E477" s="39">
        <v>4.0999999999999996</v>
      </c>
      <c r="F477" s="39">
        <v>12.3</v>
      </c>
      <c r="G477" s="40" t="s">
        <v>195</v>
      </c>
      <c r="H477" s="40"/>
      <c r="I477" s="41" t="s">
        <v>89</v>
      </c>
    </row>
    <row r="478" spans="1:9" ht="13.8" x14ac:dyDescent="0.3">
      <c r="A478" s="38">
        <v>78983</v>
      </c>
      <c r="B478" s="39" t="s">
        <v>9</v>
      </c>
      <c r="C478" s="39">
        <v>30</v>
      </c>
      <c r="D478" s="39">
        <v>132</v>
      </c>
      <c r="E478" s="39">
        <v>2.0499999999999998</v>
      </c>
      <c r="F478" s="39">
        <v>6.15</v>
      </c>
      <c r="G478" s="40" t="s">
        <v>195</v>
      </c>
      <c r="H478" s="40"/>
      <c r="I478" s="41" t="s">
        <v>89</v>
      </c>
    </row>
    <row r="479" spans="1:9" ht="13.8" x14ac:dyDescent="0.3">
      <c r="A479" s="38">
        <v>78983</v>
      </c>
      <c r="B479" s="39" t="s">
        <v>9</v>
      </c>
      <c r="C479" s="39">
        <v>29</v>
      </c>
      <c r="D479" s="39">
        <v>131</v>
      </c>
      <c r="E479" s="39">
        <v>2.0499999999999998</v>
      </c>
      <c r="F479" s="39">
        <v>6.15</v>
      </c>
      <c r="G479" s="40" t="s">
        <v>195</v>
      </c>
      <c r="H479" s="40"/>
      <c r="I479" s="41" t="s">
        <v>89</v>
      </c>
    </row>
    <row r="480" spans="1:9" ht="13.8" x14ac:dyDescent="0.3">
      <c r="A480" s="38">
        <v>78983</v>
      </c>
      <c r="B480" s="39" t="s">
        <v>11</v>
      </c>
      <c r="C480" s="39">
        <v>78</v>
      </c>
      <c r="D480" s="39">
        <v>137</v>
      </c>
      <c r="E480" s="39">
        <v>4.0999999999999996</v>
      </c>
      <c r="F480" s="39">
        <v>12.3</v>
      </c>
      <c r="G480" s="40" t="s">
        <v>195</v>
      </c>
      <c r="H480" s="40"/>
      <c r="I480" s="41" t="s">
        <v>89</v>
      </c>
    </row>
    <row r="481" spans="1:9" ht="13.8" x14ac:dyDescent="0.3">
      <c r="A481" s="38">
        <v>78984</v>
      </c>
      <c r="B481" s="39" t="s">
        <v>9</v>
      </c>
      <c r="C481" s="39">
        <v>30</v>
      </c>
      <c r="D481" s="39">
        <v>132</v>
      </c>
      <c r="E481" s="39">
        <v>2.0499999999999998</v>
      </c>
      <c r="F481" s="39">
        <v>6.15</v>
      </c>
      <c r="G481" s="40" t="s">
        <v>200</v>
      </c>
      <c r="H481" s="40"/>
      <c r="I481" s="41" t="s">
        <v>89</v>
      </c>
    </row>
    <row r="482" spans="1:9" ht="13.8" x14ac:dyDescent="0.3">
      <c r="A482" s="38">
        <v>78984</v>
      </c>
      <c r="B482" s="39" t="s">
        <v>9</v>
      </c>
      <c r="C482" s="39">
        <v>29</v>
      </c>
      <c r="D482" s="39">
        <v>131</v>
      </c>
      <c r="E482" s="39">
        <v>2.0499999999999998</v>
      </c>
      <c r="F482" s="39">
        <v>6.15</v>
      </c>
      <c r="G482" s="40" t="s">
        <v>200</v>
      </c>
      <c r="H482" s="40"/>
      <c r="I482" s="41" t="s">
        <v>89</v>
      </c>
    </row>
    <row r="483" spans="1:9" ht="13.8" x14ac:dyDescent="0.3">
      <c r="A483" s="38">
        <v>78984</v>
      </c>
      <c r="B483" s="39" t="s">
        <v>11</v>
      </c>
      <c r="C483" s="39">
        <v>78</v>
      </c>
      <c r="D483" s="39">
        <v>137</v>
      </c>
      <c r="E483" s="39">
        <v>4.0999999999999996</v>
      </c>
      <c r="F483" s="39">
        <v>12.3</v>
      </c>
      <c r="G483" s="40" t="s">
        <v>200</v>
      </c>
      <c r="H483" s="40"/>
      <c r="I483" s="41" t="s">
        <v>89</v>
      </c>
    </row>
    <row r="484" spans="1:9" ht="13.8" x14ac:dyDescent="0.3">
      <c r="A484" s="38">
        <v>78987</v>
      </c>
      <c r="B484" s="39" t="s">
        <v>9</v>
      </c>
      <c r="C484" s="39">
        <v>79</v>
      </c>
      <c r="D484" s="39">
        <v>123</v>
      </c>
      <c r="E484" s="39">
        <v>51</v>
      </c>
      <c r="F484" s="39">
        <v>155</v>
      </c>
      <c r="G484" s="40" t="s">
        <v>195</v>
      </c>
      <c r="H484" s="40"/>
      <c r="I484" s="41" t="s">
        <v>63</v>
      </c>
    </row>
    <row r="485" spans="1:9" ht="13.8" x14ac:dyDescent="0.3">
      <c r="A485" s="38">
        <v>78987</v>
      </c>
      <c r="B485" s="39" t="s">
        <v>11</v>
      </c>
      <c r="C485" s="39">
        <v>79</v>
      </c>
      <c r="D485" s="39">
        <v>123</v>
      </c>
      <c r="E485" s="39">
        <v>51</v>
      </c>
      <c r="F485" s="39">
        <v>155</v>
      </c>
      <c r="G485" s="40" t="s">
        <v>195</v>
      </c>
      <c r="H485" s="40"/>
      <c r="I485" s="41" t="s">
        <v>63</v>
      </c>
    </row>
    <row r="486" spans="1:9" ht="13.8" x14ac:dyDescent="0.3">
      <c r="A486" s="38">
        <v>78989</v>
      </c>
      <c r="B486" s="39" t="s">
        <v>9</v>
      </c>
      <c r="C486" s="39">
        <v>30</v>
      </c>
      <c r="D486" s="39">
        <v>132</v>
      </c>
      <c r="E486" s="39">
        <v>2.0499999999999998</v>
      </c>
      <c r="F486" s="39">
        <v>6.15</v>
      </c>
      <c r="G486" s="40" t="s">
        <v>195</v>
      </c>
      <c r="H486" s="40"/>
      <c r="I486" s="41" t="s">
        <v>89</v>
      </c>
    </row>
    <row r="487" spans="1:9" ht="13.8" x14ac:dyDescent="0.3">
      <c r="A487" s="38">
        <v>78989</v>
      </c>
      <c r="B487" s="39" t="s">
        <v>9</v>
      </c>
      <c r="C487" s="39">
        <v>29</v>
      </c>
      <c r="D487" s="39">
        <v>131</v>
      </c>
      <c r="E487" s="39">
        <v>2.0499999999999998</v>
      </c>
      <c r="F487" s="39">
        <v>6.15</v>
      </c>
      <c r="G487" s="40" t="s">
        <v>195</v>
      </c>
      <c r="H487" s="40"/>
      <c r="I487" s="41" t="s">
        <v>89</v>
      </c>
    </row>
    <row r="488" spans="1:9" ht="13.8" x14ac:dyDescent="0.3">
      <c r="A488" s="38">
        <v>78989</v>
      </c>
      <c r="B488" s="39" t="s">
        <v>11</v>
      </c>
      <c r="C488" s="39">
        <v>66</v>
      </c>
      <c r="D488" s="39">
        <v>126</v>
      </c>
      <c r="E488" s="39">
        <v>4.0999999999999996</v>
      </c>
      <c r="F488" s="39">
        <v>12.3</v>
      </c>
      <c r="G488" s="40" t="s">
        <v>195</v>
      </c>
      <c r="H488" s="40"/>
      <c r="I488" s="41" t="s">
        <v>89</v>
      </c>
    </row>
    <row r="489" spans="1:9" ht="13.8" x14ac:dyDescent="0.3">
      <c r="A489" s="38">
        <v>78991</v>
      </c>
      <c r="B489" s="39" t="s">
        <v>9</v>
      </c>
      <c r="C489" s="39">
        <v>30</v>
      </c>
      <c r="D489" s="39">
        <v>132</v>
      </c>
      <c r="E489" s="39">
        <v>2.0499999999999998</v>
      </c>
      <c r="F489" s="39">
        <v>6.15</v>
      </c>
      <c r="G489" s="40" t="s">
        <v>201</v>
      </c>
      <c r="H489" s="40"/>
      <c r="I489" s="41" t="s">
        <v>89</v>
      </c>
    </row>
    <row r="490" spans="1:9" ht="13.8" x14ac:dyDescent="0.3">
      <c r="A490" s="38">
        <v>78991</v>
      </c>
      <c r="B490" s="39" t="s">
        <v>9</v>
      </c>
      <c r="C490" s="39">
        <v>29</v>
      </c>
      <c r="D490" s="39">
        <v>131</v>
      </c>
      <c r="E490" s="39">
        <v>2.0499999999999998</v>
      </c>
      <c r="F490" s="39">
        <v>6.15</v>
      </c>
      <c r="G490" s="40" t="s">
        <v>201</v>
      </c>
      <c r="H490" s="40"/>
      <c r="I490" s="41" t="s">
        <v>89</v>
      </c>
    </row>
    <row r="491" spans="1:9" ht="13.8" x14ac:dyDescent="0.3">
      <c r="A491" s="38">
        <v>78991</v>
      </c>
      <c r="B491" s="39" t="s">
        <v>11</v>
      </c>
      <c r="C491" s="39">
        <v>70</v>
      </c>
      <c r="D491" s="39">
        <v>131</v>
      </c>
      <c r="E491" s="39">
        <v>4.0999999999999996</v>
      </c>
      <c r="F491" s="39">
        <v>12.3</v>
      </c>
      <c r="G491" s="40" t="s">
        <v>201</v>
      </c>
      <c r="H491" s="40"/>
      <c r="I491" s="41" t="s">
        <v>89</v>
      </c>
    </row>
    <row r="492" spans="1:9" ht="13.8" x14ac:dyDescent="0.3">
      <c r="A492" s="38">
        <v>78998</v>
      </c>
      <c r="B492" s="39" t="s">
        <v>9</v>
      </c>
      <c r="C492" s="39">
        <v>78</v>
      </c>
      <c r="D492" s="39">
        <v>125</v>
      </c>
      <c r="E492" s="39">
        <v>1</v>
      </c>
      <c r="F492" s="39">
        <v>3</v>
      </c>
      <c r="G492" s="40" t="s">
        <v>202</v>
      </c>
      <c r="H492" s="40"/>
      <c r="I492" s="41" t="s">
        <v>63</v>
      </c>
    </row>
    <row r="493" spans="1:9" ht="13.8" x14ac:dyDescent="0.3">
      <c r="A493" s="38">
        <v>78998</v>
      </c>
      <c r="B493" s="39" t="s">
        <v>11</v>
      </c>
      <c r="C493" s="39">
        <v>78</v>
      </c>
      <c r="D493" s="39">
        <v>125</v>
      </c>
      <c r="E493" s="39">
        <v>1</v>
      </c>
      <c r="F493" s="39">
        <v>3</v>
      </c>
      <c r="G493" s="40" t="s">
        <v>202</v>
      </c>
      <c r="H493" s="40"/>
      <c r="I493" s="41" t="s">
        <v>63</v>
      </c>
    </row>
    <row r="494" spans="1:9" ht="13.8" x14ac:dyDescent="0.3">
      <c r="A494" s="38">
        <v>78999</v>
      </c>
      <c r="B494" s="39" t="s">
        <v>9</v>
      </c>
      <c r="C494" s="39">
        <v>88</v>
      </c>
      <c r="D494" s="39">
        <v>61</v>
      </c>
      <c r="E494" s="39">
        <v>128</v>
      </c>
      <c r="F494" s="39">
        <v>384</v>
      </c>
      <c r="G494" s="40" t="s">
        <v>203</v>
      </c>
      <c r="H494" s="40"/>
      <c r="I494" s="41" t="s">
        <v>56</v>
      </c>
    </row>
    <row r="495" spans="1:9" ht="13.8" x14ac:dyDescent="0.3">
      <c r="A495" s="38">
        <v>78999</v>
      </c>
      <c r="B495" s="39" t="s">
        <v>9</v>
      </c>
      <c r="C495" s="39">
        <v>87</v>
      </c>
      <c r="D495" s="39">
        <v>61</v>
      </c>
      <c r="E495" s="39">
        <v>128</v>
      </c>
      <c r="F495" s="39">
        <v>384</v>
      </c>
      <c r="G495" s="40" t="s">
        <v>203</v>
      </c>
      <c r="H495" s="40"/>
      <c r="I495" s="41" t="s">
        <v>56</v>
      </c>
    </row>
    <row r="496" spans="1:9" ht="13.8" x14ac:dyDescent="0.3">
      <c r="A496" s="38">
        <v>78999</v>
      </c>
      <c r="B496" s="39" t="s">
        <v>11</v>
      </c>
      <c r="C496" s="39">
        <v>87</v>
      </c>
      <c r="D496" s="39">
        <v>61</v>
      </c>
      <c r="E496" s="39">
        <v>85.33</v>
      </c>
      <c r="F496" s="39">
        <v>256</v>
      </c>
      <c r="G496" s="40" t="s">
        <v>203</v>
      </c>
      <c r="H496" s="40"/>
      <c r="I496" s="41" t="s">
        <v>56</v>
      </c>
    </row>
    <row r="497" spans="1:9" ht="13.8" x14ac:dyDescent="0.3">
      <c r="A497" s="38">
        <v>78999</v>
      </c>
      <c r="B497" s="39" t="s">
        <v>11</v>
      </c>
      <c r="C497" s="39">
        <v>87</v>
      </c>
      <c r="D497" s="39">
        <v>60</v>
      </c>
      <c r="E497" s="39">
        <v>85.33</v>
      </c>
      <c r="F497" s="39">
        <v>256</v>
      </c>
      <c r="G497" s="40" t="s">
        <v>203</v>
      </c>
      <c r="H497" s="40"/>
      <c r="I497" s="41" t="s">
        <v>56</v>
      </c>
    </row>
    <row r="498" spans="1:9" ht="13.8" x14ac:dyDescent="0.3">
      <c r="A498" s="38">
        <v>78999</v>
      </c>
      <c r="B498" s="39" t="s">
        <v>11</v>
      </c>
      <c r="C498" s="39">
        <v>88</v>
      </c>
      <c r="D498" s="39">
        <v>61</v>
      </c>
      <c r="E498" s="39">
        <v>85.34</v>
      </c>
      <c r="F498" s="39">
        <v>256</v>
      </c>
      <c r="G498" s="40" t="s">
        <v>203</v>
      </c>
      <c r="H498" s="40"/>
      <c r="I498" s="41" t="s">
        <v>56</v>
      </c>
    </row>
    <row r="499" spans="1:9" ht="13.8" x14ac:dyDescent="0.3">
      <c r="A499" s="38">
        <v>79000</v>
      </c>
      <c r="B499" s="39" t="s">
        <v>9</v>
      </c>
      <c r="C499" s="39">
        <v>89</v>
      </c>
      <c r="D499" s="39">
        <v>62</v>
      </c>
      <c r="E499" s="39">
        <v>406</v>
      </c>
      <c r="F499" s="39">
        <v>1218</v>
      </c>
      <c r="G499" s="40" t="s">
        <v>204</v>
      </c>
      <c r="H499" s="40"/>
      <c r="I499" s="41" t="s">
        <v>56</v>
      </c>
    </row>
    <row r="500" spans="1:9" ht="13.8" x14ac:dyDescent="0.3">
      <c r="A500" s="38">
        <v>79000</v>
      </c>
      <c r="B500" s="39" t="s">
        <v>9</v>
      </c>
      <c r="C500" s="39">
        <v>89</v>
      </c>
      <c r="D500" s="39">
        <v>61</v>
      </c>
      <c r="E500" s="39">
        <v>203</v>
      </c>
      <c r="F500" s="39">
        <v>609</v>
      </c>
      <c r="G500" s="40" t="s">
        <v>204</v>
      </c>
      <c r="H500" s="40"/>
      <c r="I500" s="41" t="s">
        <v>56</v>
      </c>
    </row>
    <row r="501" spans="1:9" ht="13.8" x14ac:dyDescent="0.3">
      <c r="A501" s="38">
        <v>79000</v>
      </c>
      <c r="B501" s="39" t="s">
        <v>9</v>
      </c>
      <c r="C501" s="39">
        <v>90</v>
      </c>
      <c r="D501" s="39">
        <v>61</v>
      </c>
      <c r="E501" s="39">
        <v>203</v>
      </c>
      <c r="F501" s="39">
        <v>609</v>
      </c>
      <c r="G501" s="40" t="s">
        <v>204</v>
      </c>
      <c r="H501" s="40"/>
      <c r="I501" s="41" t="s">
        <v>56</v>
      </c>
    </row>
    <row r="502" spans="1:9" ht="13.8" x14ac:dyDescent="0.3">
      <c r="A502" s="38">
        <v>79000</v>
      </c>
      <c r="B502" s="39" t="s">
        <v>11</v>
      </c>
      <c r="C502" s="39">
        <v>89</v>
      </c>
      <c r="D502" s="39">
        <v>62</v>
      </c>
      <c r="E502" s="39">
        <v>624.79999999999995</v>
      </c>
      <c r="F502" s="39">
        <v>974.4</v>
      </c>
      <c r="G502" s="40" t="s">
        <v>204</v>
      </c>
      <c r="H502" s="40"/>
      <c r="I502" s="41" t="s">
        <v>56</v>
      </c>
    </row>
    <row r="503" spans="1:9" ht="13.8" x14ac:dyDescent="0.3">
      <c r="A503" s="38">
        <v>79000</v>
      </c>
      <c r="B503" s="39" t="s">
        <v>11</v>
      </c>
      <c r="C503" s="39">
        <v>89</v>
      </c>
      <c r="D503" s="39">
        <v>61</v>
      </c>
      <c r="E503" s="39">
        <v>162.4</v>
      </c>
      <c r="F503" s="39">
        <v>487.2</v>
      </c>
      <c r="G503" s="40" t="s">
        <v>204</v>
      </c>
      <c r="H503" s="40"/>
      <c r="I503" s="41" t="s">
        <v>56</v>
      </c>
    </row>
    <row r="504" spans="1:9" ht="13.8" x14ac:dyDescent="0.3">
      <c r="A504" s="38">
        <v>79000</v>
      </c>
      <c r="B504" s="39" t="s">
        <v>11</v>
      </c>
      <c r="C504" s="39">
        <v>90</v>
      </c>
      <c r="D504" s="39">
        <v>61</v>
      </c>
      <c r="E504" s="39">
        <v>324.8</v>
      </c>
      <c r="F504" s="39">
        <v>974.4</v>
      </c>
      <c r="G504" s="40" t="s">
        <v>204</v>
      </c>
      <c r="H504" s="40"/>
      <c r="I504" s="41" t="s">
        <v>56</v>
      </c>
    </row>
    <row r="505" spans="1:9" ht="82.8" x14ac:dyDescent="0.3">
      <c r="A505" s="38">
        <v>79001</v>
      </c>
      <c r="B505" s="39" t="s">
        <v>9</v>
      </c>
      <c r="C505" s="39">
        <v>95</v>
      </c>
      <c r="D505" s="39">
        <v>119</v>
      </c>
      <c r="E505" s="39">
        <v>132</v>
      </c>
      <c r="F505" s="39">
        <v>396</v>
      </c>
      <c r="G505" s="40" t="s">
        <v>205</v>
      </c>
      <c r="H505" s="40"/>
      <c r="I505" s="41" t="s">
        <v>206</v>
      </c>
    </row>
    <row r="506" spans="1:9" ht="82.8" x14ac:dyDescent="0.3">
      <c r="A506" s="38">
        <v>79001</v>
      </c>
      <c r="B506" s="39" t="s">
        <v>11</v>
      </c>
      <c r="C506" s="39">
        <v>95</v>
      </c>
      <c r="D506" s="39">
        <v>122</v>
      </c>
      <c r="E506" s="39">
        <v>26.4</v>
      </c>
      <c r="F506" s="39">
        <v>79.2</v>
      </c>
      <c r="G506" s="40" t="s">
        <v>205</v>
      </c>
      <c r="H506" s="40"/>
      <c r="I506" s="41" t="s">
        <v>206</v>
      </c>
    </row>
    <row r="507" spans="1:9" ht="82.8" x14ac:dyDescent="0.3">
      <c r="A507" s="38">
        <v>79001</v>
      </c>
      <c r="B507" s="39" t="s">
        <v>11</v>
      </c>
      <c r="C507" s="39">
        <v>97</v>
      </c>
      <c r="D507" s="39">
        <v>121</v>
      </c>
      <c r="E507" s="39">
        <v>26.4</v>
      </c>
      <c r="F507" s="39">
        <v>79.2</v>
      </c>
      <c r="G507" s="40" t="s">
        <v>205</v>
      </c>
      <c r="H507" s="40"/>
      <c r="I507" s="41" t="s">
        <v>206</v>
      </c>
    </row>
    <row r="508" spans="1:9" ht="82.8" x14ac:dyDescent="0.3">
      <c r="A508" s="38">
        <v>79001</v>
      </c>
      <c r="B508" s="39" t="s">
        <v>11</v>
      </c>
      <c r="C508" s="39">
        <v>97</v>
      </c>
      <c r="D508" s="39">
        <v>122</v>
      </c>
      <c r="E508" s="39">
        <v>26.4</v>
      </c>
      <c r="F508" s="39">
        <v>79.2</v>
      </c>
      <c r="G508" s="40" t="s">
        <v>205</v>
      </c>
      <c r="H508" s="40"/>
      <c r="I508" s="41" t="s">
        <v>206</v>
      </c>
    </row>
    <row r="509" spans="1:9" ht="82.8" x14ac:dyDescent="0.3">
      <c r="A509" s="38">
        <v>79001</v>
      </c>
      <c r="B509" s="39" t="s">
        <v>11</v>
      </c>
      <c r="C509" s="39">
        <v>96</v>
      </c>
      <c r="D509" s="39">
        <v>122</v>
      </c>
      <c r="E509" s="39">
        <v>26.4</v>
      </c>
      <c r="F509" s="39">
        <v>79.2</v>
      </c>
      <c r="G509" s="40" t="s">
        <v>205</v>
      </c>
      <c r="H509" s="40"/>
      <c r="I509" s="41" t="s">
        <v>206</v>
      </c>
    </row>
    <row r="510" spans="1:9" ht="82.8" x14ac:dyDescent="0.3">
      <c r="A510" s="38">
        <v>79001</v>
      </c>
      <c r="B510" s="39" t="s">
        <v>11</v>
      </c>
      <c r="C510" s="39">
        <v>95</v>
      </c>
      <c r="D510" s="39">
        <v>121</v>
      </c>
      <c r="E510" s="39">
        <v>26.4</v>
      </c>
      <c r="F510" s="39">
        <v>79.2</v>
      </c>
      <c r="G510" s="40" t="s">
        <v>205</v>
      </c>
      <c r="H510" s="40"/>
      <c r="I510" s="41" t="s">
        <v>206</v>
      </c>
    </row>
    <row r="511" spans="1:9" ht="13.8" x14ac:dyDescent="0.3">
      <c r="A511" s="38">
        <v>79039</v>
      </c>
      <c r="B511" s="39" t="s">
        <v>9</v>
      </c>
      <c r="C511" s="39">
        <v>80</v>
      </c>
      <c r="D511" s="39">
        <v>107</v>
      </c>
      <c r="E511" s="39">
        <v>158</v>
      </c>
      <c r="F511" s="39">
        <v>474</v>
      </c>
      <c r="G511" s="40" t="s">
        <v>207</v>
      </c>
      <c r="H511" s="40"/>
      <c r="I511" s="41" t="s">
        <v>56</v>
      </c>
    </row>
    <row r="512" spans="1:9" ht="13.8" x14ac:dyDescent="0.3">
      <c r="A512" s="38">
        <v>79039</v>
      </c>
      <c r="B512" s="39" t="s">
        <v>11</v>
      </c>
      <c r="C512" s="39">
        <v>80</v>
      </c>
      <c r="D512" s="39">
        <v>107</v>
      </c>
      <c r="E512" s="39">
        <v>94.8</v>
      </c>
      <c r="F512" s="39">
        <v>284.39999999999998</v>
      </c>
      <c r="G512" s="40" t="s">
        <v>207</v>
      </c>
      <c r="H512" s="40"/>
      <c r="I512" s="41" t="s">
        <v>56</v>
      </c>
    </row>
    <row r="513" spans="1:9" ht="13.8" x14ac:dyDescent="0.3">
      <c r="A513" s="38">
        <v>79039</v>
      </c>
      <c r="B513" s="39" t="s">
        <v>11</v>
      </c>
      <c r="C513" s="39">
        <v>81</v>
      </c>
      <c r="D513" s="39">
        <v>106</v>
      </c>
      <c r="E513" s="39">
        <v>31.6</v>
      </c>
      <c r="F513" s="39">
        <v>94.8</v>
      </c>
      <c r="G513" s="40" t="s">
        <v>207</v>
      </c>
      <c r="H513" s="40"/>
      <c r="I513" s="41" t="s">
        <v>56</v>
      </c>
    </row>
    <row r="514" spans="1:9" ht="13.8" x14ac:dyDescent="0.3">
      <c r="A514" s="38">
        <v>79039</v>
      </c>
      <c r="B514" s="39" t="s">
        <v>11</v>
      </c>
      <c r="C514" s="39">
        <v>81</v>
      </c>
      <c r="D514" s="39">
        <v>108</v>
      </c>
      <c r="E514" s="39">
        <v>31.6</v>
      </c>
      <c r="F514" s="39">
        <v>94.8</v>
      </c>
      <c r="G514" s="40" t="s">
        <v>207</v>
      </c>
      <c r="H514" s="40"/>
      <c r="I514" s="41" t="s">
        <v>56</v>
      </c>
    </row>
    <row r="515" spans="1:9" ht="13.8" x14ac:dyDescent="0.3">
      <c r="A515" s="38">
        <v>79047</v>
      </c>
      <c r="B515" s="39" t="s">
        <v>9</v>
      </c>
      <c r="C515" s="39">
        <v>80</v>
      </c>
      <c r="D515" s="39">
        <v>107</v>
      </c>
      <c r="E515" s="39">
        <v>218.5</v>
      </c>
      <c r="F515" s="39">
        <v>655.5</v>
      </c>
      <c r="G515" s="40" t="s">
        <v>208</v>
      </c>
      <c r="H515" s="40"/>
      <c r="I515" s="41" t="s">
        <v>56</v>
      </c>
    </row>
    <row r="516" spans="1:9" ht="13.8" x14ac:dyDescent="0.3">
      <c r="A516" s="38">
        <v>79047</v>
      </c>
      <c r="B516" s="39" t="s">
        <v>209</v>
      </c>
      <c r="C516" s="39">
        <v>81</v>
      </c>
      <c r="D516" s="39">
        <v>106</v>
      </c>
      <c r="E516" s="39">
        <v>218.5</v>
      </c>
      <c r="F516" s="39">
        <v>655.5</v>
      </c>
      <c r="G516" s="40" t="s">
        <v>208</v>
      </c>
      <c r="H516" s="40"/>
      <c r="I516" s="41" t="s">
        <v>56</v>
      </c>
    </row>
    <row r="517" spans="1:9" ht="13.8" x14ac:dyDescent="0.3">
      <c r="A517" s="38">
        <v>79047</v>
      </c>
      <c r="B517" s="39" t="s">
        <v>11</v>
      </c>
      <c r="C517" s="39">
        <v>80</v>
      </c>
      <c r="D517" s="39">
        <v>107</v>
      </c>
      <c r="E517" s="39">
        <v>262.2</v>
      </c>
      <c r="F517" s="39">
        <v>786.6</v>
      </c>
      <c r="G517" s="40" t="s">
        <v>208</v>
      </c>
      <c r="H517" s="40"/>
      <c r="I517" s="41" t="s">
        <v>56</v>
      </c>
    </row>
    <row r="518" spans="1:9" ht="13.8" x14ac:dyDescent="0.3">
      <c r="A518" s="38">
        <v>79047</v>
      </c>
      <c r="B518" s="39" t="s">
        <v>11</v>
      </c>
      <c r="C518" s="39">
        <v>81</v>
      </c>
      <c r="D518" s="39">
        <v>106</v>
      </c>
      <c r="E518" s="39">
        <v>87.4</v>
      </c>
      <c r="F518" s="39">
        <v>262.2</v>
      </c>
      <c r="G518" s="40" t="s">
        <v>208</v>
      </c>
      <c r="H518" s="40"/>
      <c r="I518" s="41" t="s">
        <v>56</v>
      </c>
    </row>
    <row r="519" spans="1:9" ht="13.8" x14ac:dyDescent="0.3">
      <c r="A519" s="38">
        <v>79047</v>
      </c>
      <c r="B519" s="39" t="s">
        <v>11</v>
      </c>
      <c r="C519" s="39">
        <v>81</v>
      </c>
      <c r="D519" s="39">
        <v>108</v>
      </c>
      <c r="E519" s="39">
        <v>87.4</v>
      </c>
      <c r="F519" s="39">
        <v>262.2</v>
      </c>
      <c r="G519" s="40" t="s">
        <v>208</v>
      </c>
      <c r="H519" s="40"/>
      <c r="I519" s="41" t="s">
        <v>56</v>
      </c>
    </row>
    <row r="520" spans="1:9" ht="13.8" x14ac:dyDescent="0.3">
      <c r="A520" s="38">
        <v>79048</v>
      </c>
      <c r="B520" s="39" t="s">
        <v>9</v>
      </c>
      <c r="C520" s="39">
        <v>81</v>
      </c>
      <c r="D520" s="39">
        <v>108</v>
      </c>
      <c r="E520" s="39">
        <v>359</v>
      </c>
      <c r="F520" s="39">
        <v>1077</v>
      </c>
      <c r="G520" s="40" t="s">
        <v>208</v>
      </c>
      <c r="H520" s="40"/>
      <c r="I520" s="41" t="s">
        <v>56</v>
      </c>
    </row>
    <row r="521" spans="1:9" ht="13.8" x14ac:dyDescent="0.3">
      <c r="A521" s="38">
        <v>79048</v>
      </c>
      <c r="B521" s="39" t="s">
        <v>11</v>
      </c>
      <c r="C521" s="39">
        <v>80</v>
      </c>
      <c r="D521" s="39">
        <v>107</v>
      </c>
      <c r="E521" s="39">
        <v>215.4</v>
      </c>
      <c r="F521" s="39">
        <v>646.20000000000005</v>
      </c>
      <c r="G521" s="40" t="s">
        <v>208</v>
      </c>
      <c r="H521" s="40"/>
      <c r="I521" s="41" t="s">
        <v>56</v>
      </c>
    </row>
    <row r="522" spans="1:9" ht="13.8" x14ac:dyDescent="0.3">
      <c r="A522" s="38">
        <v>79048</v>
      </c>
      <c r="B522" s="39" t="s">
        <v>11</v>
      </c>
      <c r="C522" s="39">
        <v>81</v>
      </c>
      <c r="D522" s="39">
        <v>106</v>
      </c>
      <c r="E522" s="39">
        <v>71.8</v>
      </c>
      <c r="F522" s="39">
        <v>215.4</v>
      </c>
      <c r="G522" s="40" t="s">
        <v>208</v>
      </c>
      <c r="H522" s="40"/>
      <c r="I522" s="41" t="s">
        <v>56</v>
      </c>
    </row>
    <row r="523" spans="1:9" ht="13.8" x14ac:dyDescent="0.3">
      <c r="A523" s="38">
        <v>79048</v>
      </c>
      <c r="B523" s="39" t="s">
        <v>11</v>
      </c>
      <c r="C523" s="39">
        <v>81</v>
      </c>
      <c r="D523" s="39">
        <v>108</v>
      </c>
      <c r="E523" s="39">
        <v>71.8</v>
      </c>
      <c r="F523" s="39">
        <v>215.4</v>
      </c>
      <c r="G523" s="40" t="s">
        <v>208</v>
      </c>
      <c r="H523" s="40"/>
      <c r="I523" s="41" t="s">
        <v>56</v>
      </c>
    </row>
    <row r="524" spans="1:9" ht="13.8" x14ac:dyDescent="0.3">
      <c r="A524" s="38">
        <v>79049</v>
      </c>
      <c r="B524" s="39" t="s">
        <v>209</v>
      </c>
      <c r="C524" s="39">
        <v>80</v>
      </c>
      <c r="D524" s="39">
        <v>107</v>
      </c>
      <c r="E524" s="39">
        <v>287</v>
      </c>
      <c r="F524" s="39">
        <v>861</v>
      </c>
      <c r="G524" s="40" t="s">
        <v>177</v>
      </c>
      <c r="H524" s="40"/>
      <c r="I524" s="41" t="s">
        <v>56</v>
      </c>
    </row>
    <row r="525" spans="1:9" ht="13.8" x14ac:dyDescent="0.3">
      <c r="A525" s="38">
        <v>79049</v>
      </c>
      <c r="B525" s="39" t="s">
        <v>11</v>
      </c>
      <c r="C525" s="39">
        <v>80</v>
      </c>
      <c r="D525" s="39">
        <v>107</v>
      </c>
      <c r="E525" s="39">
        <v>172.2</v>
      </c>
      <c r="F525" s="39">
        <v>516.6</v>
      </c>
      <c r="G525" s="40" t="s">
        <v>177</v>
      </c>
      <c r="H525" s="40"/>
      <c r="I525" s="41" t="s">
        <v>56</v>
      </c>
    </row>
    <row r="526" spans="1:9" ht="13.8" x14ac:dyDescent="0.3">
      <c r="A526" s="38">
        <v>79049</v>
      </c>
      <c r="B526" s="39" t="s">
        <v>11</v>
      </c>
      <c r="C526" s="39">
        <v>81</v>
      </c>
      <c r="D526" s="39">
        <v>106</v>
      </c>
      <c r="E526" s="39">
        <v>57.4</v>
      </c>
      <c r="F526" s="39">
        <v>172.2</v>
      </c>
      <c r="G526" s="40" t="s">
        <v>177</v>
      </c>
      <c r="H526" s="40"/>
      <c r="I526" s="41" t="s">
        <v>56</v>
      </c>
    </row>
    <row r="527" spans="1:9" ht="13.8" x14ac:dyDescent="0.3">
      <c r="A527" s="38">
        <v>79049</v>
      </c>
      <c r="B527" s="39" t="s">
        <v>11</v>
      </c>
      <c r="C527" s="39">
        <v>81</v>
      </c>
      <c r="D527" s="39">
        <v>108</v>
      </c>
      <c r="E527" s="39">
        <v>57.4</v>
      </c>
      <c r="F527" s="39">
        <v>172.2</v>
      </c>
      <c r="G527" s="40" t="s">
        <v>177</v>
      </c>
      <c r="H527" s="40"/>
      <c r="I527" s="41" t="s">
        <v>56</v>
      </c>
    </row>
    <row r="528" spans="1:9" ht="13.8" x14ac:dyDescent="0.3">
      <c r="A528" s="38">
        <v>79056</v>
      </c>
      <c r="B528" s="39" t="s">
        <v>9</v>
      </c>
      <c r="C528" s="39">
        <v>43</v>
      </c>
      <c r="D528" s="39">
        <v>167</v>
      </c>
      <c r="E528" s="39">
        <v>55.7</v>
      </c>
      <c r="F528" s="39">
        <v>139.30000000000001</v>
      </c>
      <c r="G528" s="40" t="s">
        <v>210</v>
      </c>
      <c r="H528" s="40"/>
      <c r="I528" s="41" t="s">
        <v>56</v>
      </c>
    </row>
    <row r="529" spans="1:9" ht="13.8" x14ac:dyDescent="0.3">
      <c r="A529" s="38">
        <v>79056</v>
      </c>
      <c r="B529" s="39" t="s">
        <v>11</v>
      </c>
      <c r="C529" s="39">
        <v>43</v>
      </c>
      <c r="D529" s="39">
        <v>166</v>
      </c>
      <c r="E529" s="39">
        <v>55.7</v>
      </c>
      <c r="F529" s="39">
        <v>139.30000000000001</v>
      </c>
      <c r="G529" s="40" t="s">
        <v>210</v>
      </c>
      <c r="H529" s="40"/>
      <c r="I529" s="41" t="s">
        <v>56</v>
      </c>
    </row>
    <row r="530" spans="1:9" ht="13.8" x14ac:dyDescent="0.3">
      <c r="A530" s="38">
        <v>79062</v>
      </c>
      <c r="B530" s="39" t="s">
        <v>9</v>
      </c>
      <c r="C530" s="39">
        <v>67</v>
      </c>
      <c r="D530" s="39">
        <v>162</v>
      </c>
      <c r="E530" s="39">
        <v>234</v>
      </c>
      <c r="F530" s="39">
        <v>702</v>
      </c>
      <c r="G530" s="40" t="s">
        <v>211</v>
      </c>
      <c r="H530" s="40"/>
      <c r="I530" s="41" t="s">
        <v>56</v>
      </c>
    </row>
    <row r="531" spans="1:9" ht="13.8" x14ac:dyDescent="0.3">
      <c r="A531" s="38">
        <v>79062</v>
      </c>
      <c r="B531" s="39" t="s">
        <v>9</v>
      </c>
      <c r="C531" s="39">
        <v>68</v>
      </c>
      <c r="D531" s="39">
        <v>162</v>
      </c>
      <c r="E531" s="39">
        <v>234</v>
      </c>
      <c r="F531" s="39">
        <v>702</v>
      </c>
      <c r="G531" s="40" t="s">
        <v>211</v>
      </c>
      <c r="H531" s="40"/>
      <c r="I531" s="41" t="s">
        <v>56</v>
      </c>
    </row>
    <row r="532" spans="1:9" ht="13.8" x14ac:dyDescent="0.3">
      <c r="A532" s="38">
        <v>79062</v>
      </c>
      <c r="B532" s="39" t="s">
        <v>11</v>
      </c>
      <c r="C532" s="39">
        <v>67</v>
      </c>
      <c r="D532" s="39">
        <v>162</v>
      </c>
      <c r="E532" s="39">
        <v>179</v>
      </c>
      <c r="F532" s="39">
        <v>537</v>
      </c>
      <c r="G532" s="40" t="s">
        <v>211</v>
      </c>
      <c r="H532" s="40"/>
      <c r="I532" s="41" t="s">
        <v>56</v>
      </c>
    </row>
    <row r="533" spans="1:9" ht="13.8" x14ac:dyDescent="0.3">
      <c r="A533" s="38">
        <v>79062</v>
      </c>
      <c r="B533" s="39" t="s">
        <v>11</v>
      </c>
      <c r="C533" s="39">
        <v>68</v>
      </c>
      <c r="D533" s="39">
        <v>162</v>
      </c>
      <c r="E533" s="39">
        <v>289</v>
      </c>
      <c r="F533" s="39">
        <v>867</v>
      </c>
      <c r="G533" s="40" t="s">
        <v>211</v>
      </c>
      <c r="H533" s="40"/>
      <c r="I533" s="41" t="s">
        <v>56</v>
      </c>
    </row>
    <row r="534" spans="1:9" ht="13.8" x14ac:dyDescent="0.3">
      <c r="A534" s="38">
        <v>79075</v>
      </c>
      <c r="B534" s="39" t="s">
        <v>9</v>
      </c>
      <c r="C534" s="39">
        <v>28</v>
      </c>
      <c r="D534" s="39">
        <v>108</v>
      </c>
      <c r="E534" s="39">
        <v>73.5</v>
      </c>
      <c r="F534" s="39">
        <v>183.75</v>
      </c>
      <c r="G534" s="40" t="s">
        <v>212</v>
      </c>
      <c r="H534" s="40"/>
      <c r="I534" s="41" t="s">
        <v>213</v>
      </c>
    </row>
    <row r="535" spans="1:9" ht="13.8" x14ac:dyDescent="0.3">
      <c r="A535" s="38">
        <v>79075</v>
      </c>
      <c r="B535" s="39" t="s">
        <v>11</v>
      </c>
      <c r="C535" s="39">
        <v>28</v>
      </c>
      <c r="D535" s="39">
        <v>108</v>
      </c>
      <c r="E535" s="39">
        <v>73.5</v>
      </c>
      <c r="F535" s="39">
        <v>183.75</v>
      </c>
      <c r="G535" s="40" t="s">
        <v>212</v>
      </c>
      <c r="H535" s="40"/>
      <c r="I535" s="41" t="s">
        <v>213</v>
      </c>
    </row>
    <row r="536" spans="1:9" ht="13.8" x14ac:dyDescent="0.3">
      <c r="A536" s="38">
        <v>79080</v>
      </c>
      <c r="B536" s="39" t="s">
        <v>9</v>
      </c>
      <c r="C536" s="39">
        <v>17</v>
      </c>
      <c r="D536" s="39">
        <v>114</v>
      </c>
      <c r="E536" s="39">
        <v>19</v>
      </c>
      <c r="F536" s="39">
        <v>47.5</v>
      </c>
      <c r="G536" s="40" t="s">
        <v>214</v>
      </c>
      <c r="H536" s="40"/>
      <c r="I536" s="41" t="s">
        <v>89</v>
      </c>
    </row>
    <row r="537" spans="1:9" ht="13.8" x14ac:dyDescent="0.3">
      <c r="A537" s="38">
        <v>79080</v>
      </c>
      <c r="B537" s="39" t="s">
        <v>11</v>
      </c>
      <c r="C537" s="39">
        <v>19</v>
      </c>
      <c r="D537" s="39">
        <v>112</v>
      </c>
      <c r="E537" s="39">
        <v>19</v>
      </c>
      <c r="F537" s="39">
        <v>47.5</v>
      </c>
      <c r="G537" s="40" t="s">
        <v>214</v>
      </c>
      <c r="H537" s="40"/>
      <c r="I537" s="41" t="s">
        <v>89</v>
      </c>
    </row>
    <row r="538" spans="1:9" ht="13.8" x14ac:dyDescent="0.3">
      <c r="A538" s="38">
        <v>79085</v>
      </c>
      <c r="B538" s="39" t="s">
        <v>9</v>
      </c>
      <c r="C538" s="39">
        <v>34</v>
      </c>
      <c r="D538" s="39">
        <v>159</v>
      </c>
      <c r="E538" s="39">
        <v>5012</v>
      </c>
      <c r="F538" s="39">
        <v>12530</v>
      </c>
      <c r="G538" s="43">
        <v>41849</v>
      </c>
      <c r="H538" s="43"/>
      <c r="I538" s="41" t="s">
        <v>56</v>
      </c>
    </row>
    <row r="539" spans="1:9" ht="13.8" x14ac:dyDescent="0.3">
      <c r="A539" s="38">
        <v>79085</v>
      </c>
      <c r="B539" s="39" t="s">
        <v>9</v>
      </c>
      <c r="C539" s="39">
        <v>34</v>
      </c>
      <c r="D539" s="39">
        <v>158</v>
      </c>
      <c r="E539" s="39">
        <v>1432</v>
      </c>
      <c r="F539" s="39">
        <v>3580</v>
      </c>
      <c r="G539" s="43">
        <v>41849</v>
      </c>
      <c r="H539" s="43"/>
      <c r="I539" s="41" t="s">
        <v>56</v>
      </c>
    </row>
    <row r="540" spans="1:9" ht="13.8" x14ac:dyDescent="0.3">
      <c r="A540" s="38">
        <v>79085</v>
      </c>
      <c r="B540" s="39" t="s">
        <v>9</v>
      </c>
      <c r="C540" s="39">
        <v>35</v>
      </c>
      <c r="D540" s="39">
        <v>159</v>
      </c>
      <c r="E540" s="39">
        <v>2148</v>
      </c>
      <c r="F540" s="39">
        <v>5370</v>
      </c>
      <c r="G540" s="43">
        <v>41849</v>
      </c>
      <c r="H540" s="43"/>
      <c r="I540" s="41" t="s">
        <v>56</v>
      </c>
    </row>
    <row r="541" spans="1:9" ht="13.8" x14ac:dyDescent="0.3">
      <c r="A541" s="38">
        <v>79085</v>
      </c>
      <c r="B541" s="39" t="s">
        <v>9</v>
      </c>
      <c r="C541" s="39">
        <v>35</v>
      </c>
      <c r="D541" s="39">
        <v>158</v>
      </c>
      <c r="E541" s="39">
        <v>2148</v>
      </c>
      <c r="F541" s="39">
        <v>5370</v>
      </c>
      <c r="G541" s="43">
        <v>41849</v>
      </c>
      <c r="H541" s="43"/>
      <c r="I541" s="41" t="s">
        <v>56</v>
      </c>
    </row>
    <row r="542" spans="1:9" ht="13.8" x14ac:dyDescent="0.3">
      <c r="A542" s="38">
        <v>79085</v>
      </c>
      <c r="B542" s="39" t="s">
        <v>11</v>
      </c>
      <c r="C542" s="39">
        <v>34</v>
      </c>
      <c r="D542" s="39">
        <v>159</v>
      </c>
      <c r="E542" s="39">
        <v>5967</v>
      </c>
      <c r="F542" s="39">
        <v>14917</v>
      </c>
      <c r="G542" s="43">
        <v>41849</v>
      </c>
      <c r="H542" s="43"/>
      <c r="I542" s="41" t="s">
        <v>56</v>
      </c>
    </row>
    <row r="543" spans="1:9" ht="13.8" x14ac:dyDescent="0.3">
      <c r="A543" s="38">
        <v>79085</v>
      </c>
      <c r="B543" s="39" t="s">
        <v>11</v>
      </c>
      <c r="C543" s="39">
        <v>34</v>
      </c>
      <c r="D543" s="39">
        <v>158</v>
      </c>
      <c r="E543" s="39">
        <v>1193</v>
      </c>
      <c r="F543" s="39">
        <v>2983</v>
      </c>
      <c r="G543" s="43">
        <v>41849</v>
      </c>
      <c r="H543" s="43"/>
      <c r="I543" s="41" t="s">
        <v>56</v>
      </c>
    </row>
    <row r="544" spans="1:9" ht="13.8" x14ac:dyDescent="0.3">
      <c r="A544" s="38">
        <v>79085</v>
      </c>
      <c r="B544" s="39" t="s">
        <v>11</v>
      </c>
      <c r="C544" s="39">
        <v>35</v>
      </c>
      <c r="D544" s="39">
        <v>159</v>
      </c>
      <c r="E544" s="39">
        <v>1790</v>
      </c>
      <c r="F544" s="39">
        <v>4475</v>
      </c>
      <c r="G544" s="43">
        <v>41849</v>
      </c>
      <c r="H544" s="43"/>
      <c r="I544" s="41" t="s">
        <v>56</v>
      </c>
    </row>
    <row r="545" spans="1:9" ht="13.8" x14ac:dyDescent="0.3">
      <c r="A545" s="38">
        <v>79085</v>
      </c>
      <c r="B545" s="39" t="s">
        <v>11</v>
      </c>
      <c r="C545" s="39">
        <v>35</v>
      </c>
      <c r="D545" s="39">
        <v>158</v>
      </c>
      <c r="E545" s="39">
        <v>1790</v>
      </c>
      <c r="F545" s="39">
        <v>4475</v>
      </c>
      <c r="G545" s="43">
        <v>41849</v>
      </c>
      <c r="H545" s="43"/>
      <c r="I545" s="41" t="s">
        <v>56</v>
      </c>
    </row>
    <row r="546" spans="1:9" ht="13.8" x14ac:dyDescent="0.3">
      <c r="A546" s="51">
        <v>79110</v>
      </c>
      <c r="B546" s="31" t="s">
        <v>9</v>
      </c>
      <c r="C546" s="31">
        <v>82</v>
      </c>
      <c r="D546" s="31">
        <v>65</v>
      </c>
      <c r="E546" s="31">
        <v>40</v>
      </c>
      <c r="F546" s="31">
        <v>123.9</v>
      </c>
      <c r="G546" s="52">
        <v>41823</v>
      </c>
      <c r="H546" s="52"/>
      <c r="I546" s="41" t="s">
        <v>213</v>
      </c>
    </row>
    <row r="547" spans="1:9" ht="13.8" x14ac:dyDescent="0.3">
      <c r="A547" s="51">
        <v>79110</v>
      </c>
      <c r="B547" s="31" t="s">
        <v>11</v>
      </c>
      <c r="C547" s="31">
        <v>82</v>
      </c>
      <c r="D547" s="31">
        <v>65</v>
      </c>
      <c r="E547" s="31">
        <v>40</v>
      </c>
      <c r="F547" s="31">
        <v>123.9</v>
      </c>
      <c r="G547" s="53">
        <v>41823</v>
      </c>
      <c r="H547" s="53"/>
      <c r="I547" s="41" t="s">
        <v>213</v>
      </c>
    </row>
    <row r="548" spans="1:9" ht="13.8" x14ac:dyDescent="0.3">
      <c r="A548" s="38">
        <v>79114</v>
      </c>
      <c r="B548" s="39" t="s">
        <v>9</v>
      </c>
      <c r="C548" s="39">
        <v>55</v>
      </c>
      <c r="D548" s="39">
        <v>161</v>
      </c>
      <c r="E548" s="39">
        <v>200</v>
      </c>
      <c r="F548" s="39">
        <v>600</v>
      </c>
      <c r="G548" s="40" t="s">
        <v>215</v>
      </c>
      <c r="H548" s="40"/>
      <c r="I548" s="41" t="s">
        <v>56</v>
      </c>
    </row>
    <row r="549" spans="1:9" ht="13.8" x14ac:dyDescent="0.3">
      <c r="A549" s="38">
        <v>79114</v>
      </c>
      <c r="B549" s="39" t="s">
        <v>11</v>
      </c>
      <c r="C549" s="39">
        <v>55</v>
      </c>
      <c r="D549" s="39">
        <v>161</v>
      </c>
      <c r="E549" s="39">
        <v>50</v>
      </c>
      <c r="F549" s="39">
        <v>150</v>
      </c>
      <c r="G549" s="40" t="s">
        <v>215</v>
      </c>
      <c r="H549" s="40"/>
      <c r="I549" s="41" t="s">
        <v>56</v>
      </c>
    </row>
    <row r="550" spans="1:9" ht="13.8" x14ac:dyDescent="0.3">
      <c r="A550" s="38">
        <v>79114</v>
      </c>
      <c r="B550" s="39" t="s">
        <v>11</v>
      </c>
      <c r="C550" s="39">
        <v>56</v>
      </c>
      <c r="D550" s="39">
        <v>160</v>
      </c>
      <c r="E550" s="39">
        <v>150</v>
      </c>
      <c r="F550" s="39">
        <v>450</v>
      </c>
      <c r="G550" s="40" t="s">
        <v>215</v>
      </c>
      <c r="H550" s="40"/>
      <c r="I550" s="41" t="s">
        <v>56</v>
      </c>
    </row>
    <row r="551" spans="1:9" ht="41.4" x14ac:dyDescent="0.3">
      <c r="A551" s="38">
        <v>79129</v>
      </c>
      <c r="B551" s="39" t="s">
        <v>9</v>
      </c>
      <c r="C551" s="39">
        <v>69</v>
      </c>
      <c r="D551" s="39">
        <v>167</v>
      </c>
      <c r="E551" s="39"/>
      <c r="F551" s="39">
        <v>796</v>
      </c>
      <c r="G551" s="40" t="s">
        <v>216</v>
      </c>
      <c r="H551" s="40"/>
      <c r="I551" s="41" t="s">
        <v>217</v>
      </c>
    </row>
    <row r="552" spans="1:9" ht="41.4" x14ac:dyDescent="0.3">
      <c r="A552" s="38">
        <v>79129</v>
      </c>
      <c r="B552" s="39" t="s">
        <v>9</v>
      </c>
      <c r="C552" s="39">
        <v>69</v>
      </c>
      <c r="D552" s="39">
        <v>168</v>
      </c>
      <c r="E552" s="39"/>
      <c r="F552" s="39">
        <v>339</v>
      </c>
      <c r="G552" s="40" t="s">
        <v>216</v>
      </c>
      <c r="H552" s="40"/>
      <c r="I552" s="41" t="s">
        <v>217</v>
      </c>
    </row>
    <row r="553" spans="1:9" ht="41.4" x14ac:dyDescent="0.3">
      <c r="A553" s="38">
        <v>79129</v>
      </c>
      <c r="B553" s="39" t="s">
        <v>11</v>
      </c>
      <c r="C553" s="39">
        <v>69</v>
      </c>
      <c r="D553" s="39">
        <v>167</v>
      </c>
      <c r="E553" s="39"/>
      <c r="F553" s="39">
        <v>567.5</v>
      </c>
      <c r="G553" s="40" t="s">
        <v>216</v>
      </c>
      <c r="H553" s="40"/>
      <c r="I553" s="41" t="s">
        <v>217</v>
      </c>
    </row>
    <row r="554" spans="1:9" ht="41.4" x14ac:dyDescent="0.3">
      <c r="A554" s="38">
        <v>79129</v>
      </c>
      <c r="B554" s="39" t="s">
        <v>11</v>
      </c>
      <c r="C554" s="39">
        <v>69</v>
      </c>
      <c r="D554" s="39">
        <v>168</v>
      </c>
      <c r="E554" s="39"/>
      <c r="F554" s="39">
        <v>567.5</v>
      </c>
      <c r="G554" s="40" t="s">
        <v>216</v>
      </c>
      <c r="H554" s="40"/>
      <c r="I554" s="41" t="s">
        <v>217</v>
      </c>
    </row>
    <row r="555" spans="1:9" ht="27.6" x14ac:dyDescent="0.3">
      <c r="A555" s="38">
        <v>79142</v>
      </c>
      <c r="B555" s="39" t="s">
        <v>9</v>
      </c>
      <c r="C555" s="39">
        <v>73</v>
      </c>
      <c r="D555" s="39">
        <v>50</v>
      </c>
      <c r="E555" s="39">
        <v>4.3499999999999996</v>
      </c>
      <c r="F555" s="39">
        <v>13.55</v>
      </c>
      <c r="G555" s="40" t="s">
        <v>203</v>
      </c>
      <c r="H555" s="40"/>
      <c r="I555" s="41" t="s">
        <v>218</v>
      </c>
    </row>
    <row r="556" spans="1:9" ht="27.6" x14ac:dyDescent="0.3">
      <c r="A556" s="38">
        <v>79142</v>
      </c>
      <c r="B556" s="39" t="s">
        <v>9</v>
      </c>
      <c r="C556" s="39">
        <v>74</v>
      </c>
      <c r="D556" s="39">
        <v>50</v>
      </c>
      <c r="E556" s="39">
        <v>4.3499999999999996</v>
      </c>
      <c r="F556" s="39">
        <v>13.55</v>
      </c>
      <c r="G556" s="40" t="s">
        <v>203</v>
      </c>
      <c r="H556" s="40"/>
      <c r="I556" s="41" t="s">
        <v>218</v>
      </c>
    </row>
    <row r="557" spans="1:9" ht="27.6" x14ac:dyDescent="0.3">
      <c r="A557" s="38">
        <v>79142</v>
      </c>
      <c r="B557" s="39" t="s">
        <v>11</v>
      </c>
      <c r="C557" s="39">
        <v>73</v>
      </c>
      <c r="D557" s="39">
        <v>50</v>
      </c>
      <c r="E557" s="39"/>
      <c r="F557" s="39">
        <v>27.1</v>
      </c>
      <c r="G557" s="40" t="s">
        <v>203</v>
      </c>
      <c r="H557" s="40"/>
      <c r="I557" s="41" t="s">
        <v>218</v>
      </c>
    </row>
    <row r="558" spans="1:9" ht="27.6" x14ac:dyDescent="0.3">
      <c r="A558" s="38">
        <v>79144</v>
      </c>
      <c r="B558" s="39" t="s">
        <v>9</v>
      </c>
      <c r="C558" s="39">
        <v>73</v>
      </c>
      <c r="D558" s="39">
        <v>50</v>
      </c>
      <c r="E558" s="39">
        <v>42.35</v>
      </c>
      <c r="F558" s="39">
        <v>132.19999999999999</v>
      </c>
      <c r="G558" s="40" t="s">
        <v>219</v>
      </c>
      <c r="H558" s="40"/>
      <c r="I558" s="41" t="s">
        <v>218</v>
      </c>
    </row>
    <row r="559" spans="1:9" ht="27.6" x14ac:dyDescent="0.3">
      <c r="A559" s="38">
        <v>79144</v>
      </c>
      <c r="B559" s="39" t="s">
        <v>9</v>
      </c>
      <c r="C559" s="39">
        <v>74</v>
      </c>
      <c r="D559" s="39">
        <v>50</v>
      </c>
      <c r="E559" s="39">
        <v>10.85</v>
      </c>
      <c r="F559" s="39">
        <v>33.9</v>
      </c>
      <c r="G559" s="40" t="s">
        <v>219</v>
      </c>
      <c r="H559" s="40"/>
      <c r="I559" s="41" t="s">
        <v>218</v>
      </c>
    </row>
    <row r="560" spans="1:9" ht="27.6" x14ac:dyDescent="0.3">
      <c r="A560" s="38">
        <v>79144</v>
      </c>
      <c r="B560" s="39" t="s">
        <v>11</v>
      </c>
      <c r="C560" s="39">
        <v>73</v>
      </c>
      <c r="D560" s="39">
        <v>50</v>
      </c>
      <c r="E560" s="39"/>
      <c r="F560" s="39">
        <v>166.1</v>
      </c>
      <c r="G560" s="40" t="s">
        <v>219</v>
      </c>
      <c r="H560" s="40"/>
      <c r="I560" s="41" t="s">
        <v>218</v>
      </c>
    </row>
    <row r="561" spans="1:11" ht="13.8" x14ac:dyDescent="0.3">
      <c r="A561" s="38">
        <v>79189</v>
      </c>
      <c r="B561" s="39" t="s">
        <v>9</v>
      </c>
      <c r="C561" s="39">
        <v>40</v>
      </c>
      <c r="D561" s="39">
        <v>80</v>
      </c>
      <c r="E561" s="39">
        <v>304.8</v>
      </c>
      <c r="F561" s="39">
        <v>762</v>
      </c>
      <c r="G561" s="40" t="s">
        <v>216</v>
      </c>
      <c r="H561" s="40"/>
      <c r="I561" s="41" t="s">
        <v>56</v>
      </c>
    </row>
    <row r="562" spans="1:11" ht="13.8" x14ac:dyDescent="0.3">
      <c r="A562" s="38">
        <v>79189</v>
      </c>
      <c r="B562" s="39" t="s">
        <v>9</v>
      </c>
      <c r="C562" s="39">
        <v>41</v>
      </c>
      <c r="D562" s="39">
        <v>80</v>
      </c>
      <c r="E562" s="39">
        <v>483.8</v>
      </c>
      <c r="F562" s="39">
        <v>1209.5</v>
      </c>
      <c r="G562" s="40" t="s">
        <v>216</v>
      </c>
      <c r="H562" s="40"/>
      <c r="I562" s="41" t="s">
        <v>56</v>
      </c>
    </row>
    <row r="563" spans="1:11" ht="13.8" x14ac:dyDescent="0.3">
      <c r="A563" s="38">
        <v>79189</v>
      </c>
      <c r="B563" s="39" t="s">
        <v>11</v>
      </c>
      <c r="C563" s="39">
        <v>40</v>
      </c>
      <c r="D563" s="39">
        <v>80</v>
      </c>
      <c r="E563" s="39">
        <v>262.89999999999998</v>
      </c>
      <c r="F563" s="39">
        <v>657.2</v>
      </c>
      <c r="G563" s="40" t="s">
        <v>216</v>
      </c>
      <c r="H563" s="40"/>
      <c r="I563" s="41" t="s">
        <v>56</v>
      </c>
    </row>
    <row r="564" spans="1:11" ht="13.8" x14ac:dyDescent="0.3">
      <c r="A564" s="38">
        <v>79189</v>
      </c>
      <c r="B564" s="39" t="s">
        <v>11</v>
      </c>
      <c r="C564" s="39">
        <v>41</v>
      </c>
      <c r="D564" s="39">
        <v>80</v>
      </c>
      <c r="E564" s="39">
        <v>525.70000000000005</v>
      </c>
      <c r="F564" s="39">
        <v>1314.3</v>
      </c>
      <c r="G564" s="40" t="s">
        <v>216</v>
      </c>
      <c r="H564" s="40"/>
      <c r="I564" s="41" t="s">
        <v>56</v>
      </c>
    </row>
    <row r="565" spans="1:11" ht="69" x14ac:dyDescent="0.3">
      <c r="A565" s="38">
        <v>79202</v>
      </c>
      <c r="B565" s="39" t="s">
        <v>9</v>
      </c>
      <c r="C565" s="39">
        <v>55</v>
      </c>
      <c r="D565" s="39">
        <v>21</v>
      </c>
      <c r="E565" s="39"/>
      <c r="F565" s="39">
        <v>6.4</v>
      </c>
      <c r="G565" s="40" t="s">
        <v>220</v>
      </c>
      <c r="H565" s="40"/>
      <c r="I565" s="41" t="s">
        <v>221</v>
      </c>
    </row>
    <row r="566" spans="1:11" ht="69" x14ac:dyDescent="0.3">
      <c r="A566" s="38">
        <v>79202</v>
      </c>
      <c r="B566" s="39" t="s">
        <v>11</v>
      </c>
      <c r="C566" s="39">
        <v>57</v>
      </c>
      <c r="D566" s="39">
        <v>22</v>
      </c>
      <c r="E566" s="39">
        <v>1.6</v>
      </c>
      <c r="F566" s="39">
        <v>4.8</v>
      </c>
      <c r="G566" s="40" t="s">
        <v>220</v>
      </c>
      <c r="H566" s="40"/>
      <c r="I566" s="41" t="s">
        <v>221</v>
      </c>
    </row>
    <row r="567" spans="1:11" ht="41.4" x14ac:dyDescent="0.3">
      <c r="A567" s="38">
        <v>79213</v>
      </c>
      <c r="B567" s="39" t="s">
        <v>9</v>
      </c>
      <c r="C567" s="39">
        <v>70</v>
      </c>
      <c r="D567" s="39">
        <v>124</v>
      </c>
      <c r="E567" s="39">
        <v>8</v>
      </c>
      <c r="F567" s="39">
        <v>24</v>
      </c>
      <c r="G567" s="40" t="s">
        <v>222</v>
      </c>
      <c r="H567" s="40"/>
      <c r="I567" s="41" t="s">
        <v>223</v>
      </c>
    </row>
    <row r="568" spans="1:11" ht="41.4" x14ac:dyDescent="0.3">
      <c r="A568" s="38">
        <v>79213</v>
      </c>
      <c r="B568" s="39" t="s">
        <v>9</v>
      </c>
      <c r="C568" s="39">
        <v>71</v>
      </c>
      <c r="D568" s="39">
        <v>124</v>
      </c>
      <c r="E568" s="39">
        <v>8</v>
      </c>
      <c r="F568" s="39">
        <v>24</v>
      </c>
      <c r="G568" s="40" t="s">
        <v>222</v>
      </c>
      <c r="H568" s="40"/>
      <c r="I568" s="41" t="s">
        <v>223</v>
      </c>
    </row>
    <row r="569" spans="1:11" ht="41.4" x14ac:dyDescent="0.3">
      <c r="A569" s="38">
        <v>79213</v>
      </c>
      <c r="B569" s="39" t="s">
        <v>11</v>
      </c>
      <c r="C569" s="39">
        <v>75</v>
      </c>
      <c r="D569" s="39">
        <v>163</v>
      </c>
      <c r="E569" s="39">
        <v>8</v>
      </c>
      <c r="F569" s="39">
        <v>24</v>
      </c>
      <c r="G569" s="40" t="s">
        <v>222</v>
      </c>
      <c r="H569" s="40"/>
      <c r="I569" s="41" t="s">
        <v>223</v>
      </c>
    </row>
    <row r="570" spans="1:11" ht="41.4" x14ac:dyDescent="0.3">
      <c r="A570" s="38">
        <v>79213</v>
      </c>
      <c r="B570" s="39" t="s">
        <v>11</v>
      </c>
      <c r="C570" s="39">
        <v>76</v>
      </c>
      <c r="D570" s="39">
        <v>164</v>
      </c>
      <c r="E570" s="39">
        <v>1.6</v>
      </c>
      <c r="F570" s="39">
        <v>4.8</v>
      </c>
      <c r="G570" s="40" t="s">
        <v>222</v>
      </c>
      <c r="H570" s="40"/>
      <c r="I570" s="41" t="s">
        <v>223</v>
      </c>
      <c r="K570" s="23">
        <f>SUM(F569:F573)</f>
        <v>48</v>
      </c>
    </row>
    <row r="571" spans="1:11" ht="41.4" x14ac:dyDescent="0.3">
      <c r="A571" s="38">
        <v>79213</v>
      </c>
      <c r="B571" s="39" t="s">
        <v>11</v>
      </c>
      <c r="C571" s="39">
        <v>77</v>
      </c>
      <c r="D571" s="39">
        <v>165</v>
      </c>
      <c r="E571" s="39">
        <v>1.6</v>
      </c>
      <c r="F571" s="39">
        <v>4.8</v>
      </c>
      <c r="G571" s="40" t="s">
        <v>222</v>
      </c>
      <c r="H571" s="40"/>
      <c r="I571" s="41" t="s">
        <v>223</v>
      </c>
      <c r="K571" s="23">
        <f>SUM(E569:E573)</f>
        <v>15.999999999999998</v>
      </c>
    </row>
    <row r="572" spans="1:11" ht="41.4" x14ac:dyDescent="0.3">
      <c r="A572" s="38">
        <v>79213</v>
      </c>
      <c r="B572" s="39" t="s">
        <v>11</v>
      </c>
      <c r="C572" s="39">
        <v>76</v>
      </c>
      <c r="D572" s="39">
        <v>163</v>
      </c>
      <c r="E572" s="39">
        <v>3.2</v>
      </c>
      <c r="F572" s="39">
        <v>9.6</v>
      </c>
      <c r="G572" s="40" t="s">
        <v>222</v>
      </c>
      <c r="H572" s="40"/>
      <c r="I572" s="41" t="s">
        <v>223</v>
      </c>
    </row>
    <row r="573" spans="1:11" ht="41.4" x14ac:dyDescent="0.3">
      <c r="A573" s="38">
        <v>79213</v>
      </c>
      <c r="B573" s="39" t="s">
        <v>11</v>
      </c>
      <c r="C573" s="39">
        <v>76</v>
      </c>
      <c r="D573" s="39">
        <v>162</v>
      </c>
      <c r="E573" s="39">
        <v>1.6</v>
      </c>
      <c r="F573" s="39">
        <v>4.8</v>
      </c>
      <c r="G573" s="40" t="s">
        <v>222</v>
      </c>
      <c r="H573" s="40"/>
      <c r="I573" s="41" t="s">
        <v>223</v>
      </c>
    </row>
    <row r="574" spans="1:11" ht="27.6" x14ac:dyDescent="0.3">
      <c r="A574" s="54">
        <v>79215</v>
      </c>
      <c r="B574" s="39" t="s">
        <v>9</v>
      </c>
      <c r="C574" s="39">
        <v>70</v>
      </c>
      <c r="D574" s="39">
        <v>124</v>
      </c>
      <c r="E574" s="39">
        <v>35.75</v>
      </c>
      <c r="F574" s="39">
        <v>107.25</v>
      </c>
      <c r="G574" s="40" t="s">
        <v>222</v>
      </c>
      <c r="H574" s="40"/>
      <c r="I574" s="41" t="s">
        <v>224</v>
      </c>
    </row>
    <row r="575" spans="1:11" ht="27.6" x14ac:dyDescent="0.3">
      <c r="A575" s="54">
        <v>79215</v>
      </c>
      <c r="B575" s="39" t="s">
        <v>9</v>
      </c>
      <c r="C575" s="39">
        <v>71</v>
      </c>
      <c r="D575" s="39">
        <v>124</v>
      </c>
      <c r="E575" s="39">
        <v>35.75</v>
      </c>
      <c r="F575" s="39">
        <v>107.25</v>
      </c>
      <c r="G575" s="40" t="s">
        <v>222</v>
      </c>
      <c r="H575" s="40"/>
      <c r="I575" s="41" t="s">
        <v>224</v>
      </c>
    </row>
    <row r="576" spans="1:11" ht="27.6" x14ac:dyDescent="0.3">
      <c r="A576" s="54">
        <v>79215</v>
      </c>
      <c r="B576" s="39" t="s">
        <v>11</v>
      </c>
      <c r="C576" s="39">
        <v>97</v>
      </c>
      <c r="D576" s="39">
        <v>122</v>
      </c>
      <c r="E576" s="39">
        <v>14.3</v>
      </c>
      <c r="F576" s="39">
        <v>42.9</v>
      </c>
      <c r="G576" s="40" t="s">
        <v>222</v>
      </c>
      <c r="H576" s="40"/>
      <c r="I576" s="41" t="s">
        <v>224</v>
      </c>
    </row>
    <row r="577" spans="1:18" ht="27.6" x14ac:dyDescent="0.3">
      <c r="A577" s="54">
        <v>79215</v>
      </c>
      <c r="B577" s="39" t="s">
        <v>11</v>
      </c>
      <c r="C577" s="39">
        <v>95</v>
      </c>
      <c r="D577" s="39">
        <v>122</v>
      </c>
      <c r="E577" s="39">
        <v>14.3</v>
      </c>
      <c r="F577" s="39">
        <v>42.9</v>
      </c>
      <c r="G577" s="40" t="s">
        <v>222</v>
      </c>
      <c r="H577" s="40"/>
      <c r="I577" s="41" t="s">
        <v>224</v>
      </c>
    </row>
    <row r="578" spans="1:18" ht="27.6" x14ac:dyDescent="0.3">
      <c r="A578" s="54">
        <v>79215</v>
      </c>
      <c r="B578" s="39" t="s">
        <v>11</v>
      </c>
      <c r="C578" s="39">
        <v>96</v>
      </c>
      <c r="D578" s="39">
        <v>122</v>
      </c>
      <c r="E578" s="39">
        <v>14.3</v>
      </c>
      <c r="F578" s="39">
        <v>42.9</v>
      </c>
      <c r="G578" s="40" t="s">
        <v>222</v>
      </c>
      <c r="H578" s="40"/>
      <c r="I578" s="41" t="s">
        <v>224</v>
      </c>
    </row>
    <row r="579" spans="1:18" ht="27.6" x14ac:dyDescent="0.3">
      <c r="A579" s="54">
        <v>79215</v>
      </c>
      <c r="B579" s="39" t="s">
        <v>11</v>
      </c>
      <c r="C579" s="39">
        <v>95</v>
      </c>
      <c r="D579" s="39">
        <v>121</v>
      </c>
      <c r="E579" s="39">
        <v>14.3</v>
      </c>
      <c r="F579" s="39">
        <v>42.9</v>
      </c>
      <c r="G579" s="40" t="s">
        <v>222</v>
      </c>
      <c r="H579" s="40"/>
      <c r="I579" s="41" t="s">
        <v>224</v>
      </c>
    </row>
    <row r="580" spans="1:18" ht="27.6" x14ac:dyDescent="0.3">
      <c r="A580" s="54">
        <v>79215</v>
      </c>
      <c r="B580" s="39" t="s">
        <v>11</v>
      </c>
      <c r="C580" s="39">
        <v>97</v>
      </c>
      <c r="D580" s="39">
        <v>121</v>
      </c>
      <c r="E580" s="39">
        <v>14.3</v>
      </c>
      <c r="F580" s="39">
        <v>42.9</v>
      </c>
      <c r="G580" s="40" t="s">
        <v>222</v>
      </c>
      <c r="H580" s="40"/>
      <c r="I580" s="41" t="s">
        <v>224</v>
      </c>
    </row>
    <row r="581" spans="1:18" ht="27.6" x14ac:dyDescent="0.3">
      <c r="A581" s="38">
        <v>79217</v>
      </c>
      <c r="B581" s="39" t="s">
        <v>9</v>
      </c>
      <c r="C581" s="39">
        <v>70</v>
      </c>
      <c r="D581" s="39">
        <v>124</v>
      </c>
      <c r="E581" s="39">
        <v>38.75</v>
      </c>
      <c r="F581" s="39">
        <v>116.25</v>
      </c>
      <c r="G581" s="40" t="s">
        <v>222</v>
      </c>
      <c r="H581" s="40"/>
      <c r="I581" s="41" t="s">
        <v>225</v>
      </c>
    </row>
    <row r="582" spans="1:18" ht="27.6" x14ac:dyDescent="0.3">
      <c r="A582" s="38">
        <v>79217</v>
      </c>
      <c r="B582" s="39" t="s">
        <v>9</v>
      </c>
      <c r="C582" s="39">
        <v>71</v>
      </c>
      <c r="D582" s="39">
        <v>124</v>
      </c>
      <c r="E582" s="39">
        <v>38.75</v>
      </c>
      <c r="F582" s="39">
        <v>116.25</v>
      </c>
      <c r="G582" s="40" t="s">
        <v>222</v>
      </c>
      <c r="H582" s="40"/>
      <c r="I582" s="41" t="s">
        <v>225</v>
      </c>
    </row>
    <row r="583" spans="1:18" ht="27.6" x14ac:dyDescent="0.3">
      <c r="A583" s="38">
        <v>79217</v>
      </c>
      <c r="B583" s="39" t="s">
        <v>11</v>
      </c>
      <c r="C583" s="39">
        <v>82</v>
      </c>
      <c r="D583" s="39">
        <v>97</v>
      </c>
      <c r="E583" s="39">
        <v>77.5</v>
      </c>
      <c r="F583" s="39">
        <v>232.5</v>
      </c>
      <c r="G583" s="40" t="s">
        <v>222</v>
      </c>
      <c r="H583" s="40"/>
      <c r="I583" s="41" t="s">
        <v>225</v>
      </c>
    </row>
    <row r="584" spans="1:18" ht="27.6" x14ac:dyDescent="0.3">
      <c r="A584" s="38">
        <v>79218</v>
      </c>
      <c r="B584" s="39" t="s">
        <v>9</v>
      </c>
      <c r="C584" s="39">
        <v>70</v>
      </c>
      <c r="D584" s="39">
        <v>124</v>
      </c>
      <c r="E584" s="39">
        <v>12.5</v>
      </c>
      <c r="F584" s="39">
        <v>37.5</v>
      </c>
      <c r="G584" s="40" t="s">
        <v>222</v>
      </c>
      <c r="H584" s="40"/>
      <c r="I584" s="50" t="s">
        <v>226</v>
      </c>
    </row>
    <row r="585" spans="1:18" ht="27.6" x14ac:dyDescent="0.3">
      <c r="A585" s="38">
        <v>79218</v>
      </c>
      <c r="B585" s="39" t="s">
        <v>9</v>
      </c>
      <c r="C585" s="39">
        <v>71</v>
      </c>
      <c r="D585" s="39">
        <v>124</v>
      </c>
      <c r="E585" s="39">
        <v>12.5</v>
      </c>
      <c r="F585" s="39">
        <v>37.5</v>
      </c>
      <c r="G585" s="40" t="s">
        <v>222</v>
      </c>
      <c r="H585" s="40"/>
      <c r="I585" s="50" t="s">
        <v>226</v>
      </c>
    </row>
    <row r="586" spans="1:18" ht="27.6" x14ac:dyDescent="0.3">
      <c r="A586" s="38">
        <v>79218</v>
      </c>
      <c r="B586" s="39" t="s">
        <v>11</v>
      </c>
      <c r="C586" s="39">
        <v>80</v>
      </c>
      <c r="D586" s="39">
        <v>134</v>
      </c>
      <c r="E586" s="39">
        <v>2.5</v>
      </c>
      <c r="F586" s="39">
        <v>7.5</v>
      </c>
      <c r="G586" s="40" t="s">
        <v>222</v>
      </c>
      <c r="H586" s="40"/>
      <c r="I586" s="50" t="s">
        <v>226</v>
      </c>
    </row>
    <row r="587" spans="1:18" ht="27.6" x14ac:dyDescent="0.3">
      <c r="A587" s="38">
        <v>79218</v>
      </c>
      <c r="B587" s="39" t="s">
        <v>11</v>
      </c>
      <c r="C587" s="39">
        <v>83</v>
      </c>
      <c r="D587" s="39">
        <v>138</v>
      </c>
      <c r="E587" s="39">
        <v>5</v>
      </c>
      <c r="F587" s="39">
        <v>15</v>
      </c>
      <c r="G587" s="40" t="s">
        <v>222</v>
      </c>
      <c r="H587" s="40"/>
      <c r="I587" s="50" t="s">
        <v>226</v>
      </c>
    </row>
    <row r="588" spans="1:18" ht="27.6" x14ac:dyDescent="0.3">
      <c r="A588" s="38">
        <v>79218</v>
      </c>
      <c r="B588" s="39" t="s">
        <v>11</v>
      </c>
      <c r="C588" s="39">
        <v>83</v>
      </c>
      <c r="D588" s="39">
        <v>137</v>
      </c>
      <c r="E588" s="39">
        <v>5</v>
      </c>
      <c r="F588" s="39">
        <v>15</v>
      </c>
      <c r="G588" s="40" t="s">
        <v>222</v>
      </c>
      <c r="H588" s="40"/>
      <c r="I588" s="50" t="s">
        <v>226</v>
      </c>
    </row>
    <row r="589" spans="1:18" s="27" customFormat="1" ht="27.6" x14ac:dyDescent="0.3">
      <c r="A589" s="38">
        <v>79218</v>
      </c>
      <c r="B589" s="39" t="s">
        <v>11</v>
      </c>
      <c r="C589" s="39">
        <v>84</v>
      </c>
      <c r="D589" s="39">
        <v>137</v>
      </c>
      <c r="E589" s="39">
        <v>2.5</v>
      </c>
      <c r="F589" s="39">
        <v>7.5</v>
      </c>
      <c r="G589" s="40" t="s">
        <v>222</v>
      </c>
      <c r="H589" s="40"/>
      <c r="I589" s="50" t="s">
        <v>226</v>
      </c>
    </row>
    <row r="590" spans="1:18" s="27" customFormat="1" ht="27.6" x14ac:dyDescent="0.3">
      <c r="A590" s="38">
        <v>79218</v>
      </c>
      <c r="B590" s="39" t="s">
        <v>11</v>
      </c>
      <c r="C590" s="39">
        <v>83</v>
      </c>
      <c r="D590" s="39">
        <v>136</v>
      </c>
      <c r="E590" s="39">
        <v>5</v>
      </c>
      <c r="F590" s="39">
        <v>15</v>
      </c>
      <c r="G590" s="40" t="s">
        <v>222</v>
      </c>
      <c r="H590" s="40"/>
      <c r="I590" s="50" t="s">
        <v>226</v>
      </c>
    </row>
    <row r="591" spans="1:18" s="27" customFormat="1" ht="27.6" x14ac:dyDescent="0.3">
      <c r="A591" s="38">
        <v>79218</v>
      </c>
      <c r="B591" s="39" t="s">
        <v>11</v>
      </c>
      <c r="C591" s="39">
        <v>84</v>
      </c>
      <c r="D591" s="39">
        <v>136</v>
      </c>
      <c r="E591" s="39">
        <v>2.5</v>
      </c>
      <c r="F591" s="39">
        <v>7.5</v>
      </c>
      <c r="G591" s="40" t="s">
        <v>222</v>
      </c>
      <c r="H591" s="40"/>
      <c r="I591" s="41" t="s">
        <v>226</v>
      </c>
      <c r="R591" s="27">
        <f>SUM(E586:E591)</f>
        <v>22.5</v>
      </c>
    </row>
    <row r="592" spans="1:18" s="27" customFormat="1" ht="27.6" x14ac:dyDescent="0.3">
      <c r="A592" s="38">
        <v>79218</v>
      </c>
      <c r="B592" s="39" t="s">
        <v>11</v>
      </c>
      <c r="C592" s="39">
        <v>93</v>
      </c>
      <c r="D592" s="39">
        <v>135</v>
      </c>
      <c r="E592" s="39">
        <v>2.5</v>
      </c>
      <c r="F592" s="39">
        <v>7.5</v>
      </c>
      <c r="G592" s="40" t="s">
        <v>222</v>
      </c>
      <c r="H592" s="40"/>
      <c r="I592" s="41" t="s">
        <v>226</v>
      </c>
    </row>
    <row r="593" spans="1:9" s="27" customFormat="1" ht="13.8" x14ac:dyDescent="0.3">
      <c r="A593" s="38">
        <v>79223</v>
      </c>
      <c r="B593" s="39" t="s">
        <v>9</v>
      </c>
      <c r="C593" s="39">
        <v>78</v>
      </c>
      <c r="D593" s="39">
        <v>137</v>
      </c>
      <c r="E593" s="39">
        <v>8.1999999999999993</v>
      </c>
      <c r="F593" s="39">
        <v>24.6</v>
      </c>
      <c r="G593" s="40" t="s">
        <v>222</v>
      </c>
      <c r="H593" s="40"/>
      <c r="I593" s="41" t="s">
        <v>89</v>
      </c>
    </row>
    <row r="594" spans="1:9" s="27" customFormat="1" ht="13.8" x14ac:dyDescent="0.3">
      <c r="A594" s="38">
        <v>79223</v>
      </c>
      <c r="B594" s="39" t="s">
        <v>9</v>
      </c>
      <c r="C594" s="39">
        <v>66</v>
      </c>
      <c r="D594" s="39">
        <v>126</v>
      </c>
      <c r="E594" s="39">
        <v>4.0999999999999996</v>
      </c>
      <c r="F594" s="39">
        <v>12.3</v>
      </c>
      <c r="G594" s="40" t="s">
        <v>222</v>
      </c>
      <c r="H594" s="40"/>
      <c r="I594" s="41" t="s">
        <v>89</v>
      </c>
    </row>
    <row r="595" spans="1:9" s="27" customFormat="1" ht="13.8" x14ac:dyDescent="0.3">
      <c r="A595" s="38">
        <v>79223</v>
      </c>
      <c r="B595" s="39" t="s">
        <v>9</v>
      </c>
      <c r="C595" s="39">
        <v>70</v>
      </c>
      <c r="D595" s="39">
        <v>131</v>
      </c>
      <c r="E595" s="39">
        <v>4.0999999999999996</v>
      </c>
      <c r="F595" s="39">
        <v>12.3</v>
      </c>
      <c r="G595" s="40" t="s">
        <v>222</v>
      </c>
      <c r="H595" s="40"/>
      <c r="I595" s="41" t="s">
        <v>89</v>
      </c>
    </row>
    <row r="596" spans="1:9" ht="13.8" x14ac:dyDescent="0.3">
      <c r="A596" s="38">
        <v>79223</v>
      </c>
      <c r="B596" s="39" t="s">
        <v>11</v>
      </c>
      <c r="C596" s="39">
        <v>73</v>
      </c>
      <c r="D596" s="39">
        <v>130</v>
      </c>
      <c r="E596" s="39">
        <v>16.399999999999999</v>
      </c>
      <c r="F596" s="39">
        <v>49.2</v>
      </c>
      <c r="G596" s="40" t="s">
        <v>222</v>
      </c>
      <c r="H596" s="40"/>
      <c r="I596" s="41" t="s">
        <v>89</v>
      </c>
    </row>
    <row r="597" spans="1:9" ht="13.8" x14ac:dyDescent="0.3">
      <c r="A597" s="38">
        <v>79224</v>
      </c>
      <c r="B597" s="39" t="s">
        <v>9</v>
      </c>
      <c r="C597" s="39">
        <v>30</v>
      </c>
      <c r="D597" s="39">
        <v>132</v>
      </c>
      <c r="E597" s="39">
        <v>2.0499999999999998</v>
      </c>
      <c r="F597" s="39">
        <v>6.15</v>
      </c>
      <c r="G597" s="40" t="s">
        <v>222</v>
      </c>
      <c r="H597" s="40"/>
      <c r="I597" s="41" t="s">
        <v>89</v>
      </c>
    </row>
    <row r="598" spans="1:9" ht="13.8" x14ac:dyDescent="0.3">
      <c r="A598" s="38">
        <v>79224</v>
      </c>
      <c r="B598" s="39" t="s">
        <v>9</v>
      </c>
      <c r="C598" s="39">
        <v>29</v>
      </c>
      <c r="D598" s="39">
        <v>131</v>
      </c>
      <c r="E598" s="39">
        <v>2.0499999999999998</v>
      </c>
      <c r="F598" s="39">
        <v>6.15</v>
      </c>
      <c r="G598" s="40" t="s">
        <v>222</v>
      </c>
      <c r="H598" s="40"/>
      <c r="I598" s="41" t="s">
        <v>89</v>
      </c>
    </row>
    <row r="599" spans="1:9" ht="13.8" x14ac:dyDescent="0.3">
      <c r="A599" s="38">
        <v>79224</v>
      </c>
      <c r="B599" s="39" t="s">
        <v>11</v>
      </c>
      <c r="C599" s="39">
        <v>75</v>
      </c>
      <c r="D599" s="39">
        <v>130</v>
      </c>
      <c r="E599" s="39">
        <v>4.0999999999999996</v>
      </c>
      <c r="F599" s="39">
        <v>12.3</v>
      </c>
      <c r="G599" s="40" t="s">
        <v>222</v>
      </c>
      <c r="H599" s="40"/>
      <c r="I599" s="41" t="s">
        <v>89</v>
      </c>
    </row>
    <row r="600" spans="1:9" ht="13.8" x14ac:dyDescent="0.3">
      <c r="A600" s="38">
        <v>79230</v>
      </c>
      <c r="B600" s="39" t="s">
        <v>9</v>
      </c>
      <c r="C600" s="39">
        <v>75</v>
      </c>
      <c r="D600" s="39">
        <v>130</v>
      </c>
      <c r="E600" s="39">
        <v>1750.7</v>
      </c>
      <c r="F600" s="39">
        <v>853.2</v>
      </c>
      <c r="G600" s="40" t="s">
        <v>227</v>
      </c>
      <c r="H600" s="40"/>
      <c r="I600" s="41" t="s">
        <v>213</v>
      </c>
    </row>
    <row r="601" spans="1:9" ht="13.8" x14ac:dyDescent="0.3">
      <c r="A601" s="38">
        <v>79230</v>
      </c>
      <c r="B601" s="39" t="s">
        <v>11</v>
      </c>
      <c r="C601" s="39">
        <v>75</v>
      </c>
      <c r="D601" s="39">
        <v>130</v>
      </c>
      <c r="E601" s="39">
        <v>1750.7</v>
      </c>
      <c r="F601" s="39">
        <v>853.2</v>
      </c>
      <c r="G601" s="40" t="s">
        <v>227</v>
      </c>
      <c r="H601" s="40"/>
      <c r="I601" s="41" t="s">
        <v>213</v>
      </c>
    </row>
    <row r="602" spans="1:9" ht="13.8" x14ac:dyDescent="0.3">
      <c r="A602" s="38">
        <v>79253</v>
      </c>
      <c r="B602" s="39" t="s">
        <v>9</v>
      </c>
      <c r="C602" s="39">
        <v>51</v>
      </c>
      <c r="D602" s="39">
        <v>43</v>
      </c>
      <c r="E602" s="39"/>
      <c r="F602" s="39">
        <v>16.8</v>
      </c>
      <c r="G602" s="40" t="s">
        <v>228</v>
      </c>
      <c r="H602" s="40"/>
      <c r="I602" s="41" t="s">
        <v>229</v>
      </c>
    </row>
    <row r="603" spans="1:9" ht="13.8" x14ac:dyDescent="0.3">
      <c r="A603" s="38">
        <v>79253</v>
      </c>
      <c r="B603" s="39" t="s">
        <v>11</v>
      </c>
      <c r="C603" s="39">
        <v>53</v>
      </c>
      <c r="D603" s="39">
        <v>40</v>
      </c>
      <c r="E603" s="39"/>
      <c r="F603" s="39">
        <v>16.8</v>
      </c>
      <c r="G603" s="40" t="s">
        <v>228</v>
      </c>
      <c r="H603" s="40"/>
      <c r="I603" s="41" t="s">
        <v>229</v>
      </c>
    </row>
    <row r="604" spans="1:9" ht="13.8" x14ac:dyDescent="0.3">
      <c r="A604" s="39">
        <v>79257</v>
      </c>
      <c r="B604" s="39" t="s">
        <v>9</v>
      </c>
      <c r="C604" s="39">
        <v>30</v>
      </c>
      <c r="D604" s="39">
        <v>172</v>
      </c>
      <c r="E604" s="39">
        <v>5.3</v>
      </c>
      <c r="F604" s="39">
        <f>2.5*E604</f>
        <v>13.25</v>
      </c>
      <c r="G604" s="40" t="s">
        <v>230</v>
      </c>
      <c r="H604" s="40"/>
      <c r="I604" s="41" t="s">
        <v>89</v>
      </c>
    </row>
    <row r="605" spans="1:9" ht="13.8" x14ac:dyDescent="0.3">
      <c r="A605" s="39">
        <v>79257</v>
      </c>
      <c r="B605" s="39" t="s">
        <v>11</v>
      </c>
      <c r="C605" s="39">
        <v>33</v>
      </c>
      <c r="D605" s="39">
        <v>171</v>
      </c>
      <c r="E605" s="39">
        <v>5.3</v>
      </c>
      <c r="F605" s="39">
        <f>2.5*E605</f>
        <v>13.25</v>
      </c>
      <c r="G605" s="40" t="s">
        <v>230</v>
      </c>
      <c r="H605" s="40"/>
      <c r="I605" s="41" t="s">
        <v>89</v>
      </c>
    </row>
    <row r="606" spans="1:9" ht="13.8" x14ac:dyDescent="0.3">
      <c r="A606" s="38">
        <v>79293</v>
      </c>
      <c r="B606" s="39" t="s">
        <v>9</v>
      </c>
      <c r="C606" s="39">
        <v>90</v>
      </c>
      <c r="D606" s="39">
        <v>59</v>
      </c>
      <c r="E606" s="39">
        <v>258.39999999999998</v>
      </c>
      <c r="F606" s="39">
        <v>775.2</v>
      </c>
      <c r="G606" s="40" t="s">
        <v>214</v>
      </c>
      <c r="H606" s="40"/>
      <c r="I606" s="41" t="s">
        <v>56</v>
      </c>
    </row>
    <row r="607" spans="1:9" ht="13.8" x14ac:dyDescent="0.3">
      <c r="A607" s="38">
        <v>79293</v>
      </c>
      <c r="B607" s="39" t="s">
        <v>9</v>
      </c>
      <c r="C607" s="39">
        <v>91</v>
      </c>
      <c r="D607" s="39">
        <v>59</v>
      </c>
      <c r="E607" s="39">
        <v>258.39999999999998</v>
      </c>
      <c r="F607" s="39">
        <v>775.2</v>
      </c>
      <c r="G607" s="40" t="s">
        <v>214</v>
      </c>
      <c r="H607" s="40"/>
      <c r="I607" s="41" t="s">
        <v>56</v>
      </c>
    </row>
    <row r="608" spans="1:9" ht="39" customHeight="1" x14ac:dyDescent="0.3">
      <c r="A608" s="38">
        <v>79293</v>
      </c>
      <c r="B608" s="39" t="s">
        <v>9</v>
      </c>
      <c r="C608" s="39">
        <v>90</v>
      </c>
      <c r="D608" s="39">
        <v>61</v>
      </c>
      <c r="E608" s="39">
        <v>129.19999999999999</v>
      </c>
      <c r="F608" s="39">
        <v>387.6</v>
      </c>
      <c r="G608" s="40" t="s">
        <v>214</v>
      </c>
      <c r="H608" s="40"/>
      <c r="I608" s="41" t="s">
        <v>56</v>
      </c>
    </row>
    <row r="609" spans="1:9" ht="13.8" x14ac:dyDescent="0.3">
      <c r="A609" s="38">
        <v>79293</v>
      </c>
      <c r="B609" s="39" t="s">
        <v>11</v>
      </c>
      <c r="C609" s="39">
        <v>90</v>
      </c>
      <c r="D609" s="39">
        <v>61</v>
      </c>
      <c r="E609" s="39">
        <v>129.19999999999999</v>
      </c>
      <c r="F609" s="39">
        <v>387.6</v>
      </c>
      <c r="G609" s="40" t="s">
        <v>214</v>
      </c>
      <c r="H609" s="40"/>
      <c r="I609" s="41" t="s">
        <v>56</v>
      </c>
    </row>
    <row r="610" spans="1:9" ht="13.8" x14ac:dyDescent="0.3">
      <c r="A610" s="38">
        <v>79293</v>
      </c>
      <c r="B610" s="39" t="s">
        <v>11</v>
      </c>
      <c r="C610" s="39">
        <v>91</v>
      </c>
      <c r="D610" s="39">
        <v>59</v>
      </c>
      <c r="E610" s="39">
        <v>129.19999999999999</v>
      </c>
      <c r="F610" s="39">
        <v>387.6</v>
      </c>
      <c r="G610" s="40" t="s">
        <v>214</v>
      </c>
      <c r="H610" s="40"/>
      <c r="I610" s="41" t="s">
        <v>56</v>
      </c>
    </row>
    <row r="611" spans="1:9" ht="13.8" x14ac:dyDescent="0.3">
      <c r="A611" s="38">
        <v>79293</v>
      </c>
      <c r="B611" s="39" t="s">
        <v>11</v>
      </c>
      <c r="C611" s="39">
        <v>90</v>
      </c>
      <c r="D611" s="39">
        <v>59</v>
      </c>
      <c r="E611" s="39">
        <v>387.6</v>
      </c>
      <c r="F611" s="39">
        <v>1162.8</v>
      </c>
      <c r="G611" s="40" t="s">
        <v>214</v>
      </c>
      <c r="H611" s="40"/>
      <c r="I611" s="41" t="s">
        <v>56</v>
      </c>
    </row>
    <row r="612" spans="1:9" ht="27.6" x14ac:dyDescent="0.3">
      <c r="A612" s="38">
        <v>79296</v>
      </c>
      <c r="B612" s="39" t="s">
        <v>9</v>
      </c>
      <c r="C612" s="39">
        <v>81</v>
      </c>
      <c r="D612" s="39">
        <v>55</v>
      </c>
      <c r="E612" s="39"/>
      <c r="F612" s="39">
        <v>2141.6999999999998</v>
      </c>
      <c r="G612" s="40" t="s">
        <v>231</v>
      </c>
      <c r="H612" s="40"/>
      <c r="I612" s="41" t="s">
        <v>232</v>
      </c>
    </row>
    <row r="613" spans="1:9" ht="27.6" x14ac:dyDescent="0.3">
      <c r="A613" s="38">
        <v>79296</v>
      </c>
      <c r="B613" s="39" t="s">
        <v>11</v>
      </c>
      <c r="C613" s="39">
        <v>81</v>
      </c>
      <c r="D613" s="39">
        <v>55</v>
      </c>
      <c r="E613" s="39"/>
      <c r="F613" s="39">
        <v>2141.6999999999998</v>
      </c>
      <c r="G613" s="40" t="s">
        <v>231</v>
      </c>
      <c r="H613" s="40"/>
      <c r="I613" s="41" t="s">
        <v>232</v>
      </c>
    </row>
    <row r="614" spans="1:9" ht="13.8" x14ac:dyDescent="0.3">
      <c r="A614" s="38">
        <v>79312</v>
      </c>
      <c r="B614" s="39" t="s">
        <v>9</v>
      </c>
      <c r="C614" s="39">
        <v>14</v>
      </c>
      <c r="D614" s="39">
        <v>113</v>
      </c>
      <c r="E614" s="39">
        <v>462</v>
      </c>
      <c r="F614" s="39">
        <v>1155</v>
      </c>
      <c r="G614" s="40" t="s">
        <v>233</v>
      </c>
      <c r="H614" s="40"/>
      <c r="I614" s="41" t="s">
        <v>213</v>
      </c>
    </row>
    <row r="615" spans="1:9" ht="13.8" x14ac:dyDescent="0.3">
      <c r="A615" s="38">
        <v>79312</v>
      </c>
      <c r="B615" s="39" t="s">
        <v>11</v>
      </c>
      <c r="C615" s="39">
        <v>14</v>
      </c>
      <c r="D615" s="39">
        <v>113</v>
      </c>
      <c r="E615" s="39">
        <v>462</v>
      </c>
      <c r="F615" s="39">
        <v>1155</v>
      </c>
      <c r="G615" s="40" t="s">
        <v>233</v>
      </c>
      <c r="H615" s="40"/>
      <c r="I615" s="41" t="s">
        <v>213</v>
      </c>
    </row>
    <row r="616" spans="1:9" ht="27.6" x14ac:dyDescent="0.3">
      <c r="A616" s="38">
        <v>79320</v>
      </c>
      <c r="B616" s="39" t="s">
        <v>9</v>
      </c>
      <c r="C616" s="39">
        <v>82</v>
      </c>
      <c r="D616" s="39">
        <v>47</v>
      </c>
      <c r="E616" s="39"/>
      <c r="F616" s="39">
        <v>7.5</v>
      </c>
      <c r="G616" s="40" t="s">
        <v>234</v>
      </c>
      <c r="H616" s="40"/>
      <c r="I616" s="41" t="s">
        <v>235</v>
      </c>
    </row>
    <row r="617" spans="1:9" ht="27.6" x14ac:dyDescent="0.3">
      <c r="A617" s="38">
        <v>79320</v>
      </c>
      <c r="B617" s="39" t="s">
        <v>11</v>
      </c>
      <c r="C617" s="39">
        <v>82</v>
      </c>
      <c r="D617" s="39">
        <v>47</v>
      </c>
      <c r="E617" s="39"/>
      <c r="F617" s="39">
        <v>7.5</v>
      </c>
      <c r="G617" s="40" t="s">
        <v>234</v>
      </c>
      <c r="H617" s="40"/>
      <c r="I617" s="41" t="s">
        <v>235</v>
      </c>
    </row>
    <row r="618" spans="1:9" ht="13.8" x14ac:dyDescent="0.3">
      <c r="A618" s="38">
        <v>79336</v>
      </c>
      <c r="B618" s="39" t="s">
        <v>9</v>
      </c>
      <c r="C618" s="39">
        <v>42</v>
      </c>
      <c r="D618" s="39">
        <v>163</v>
      </c>
      <c r="E618" s="39">
        <v>88</v>
      </c>
      <c r="F618" s="39">
        <v>220</v>
      </c>
      <c r="G618" s="40" t="s">
        <v>236</v>
      </c>
      <c r="H618" s="40"/>
      <c r="I618" s="41" t="s">
        <v>56</v>
      </c>
    </row>
    <row r="619" spans="1:9" ht="13.8" x14ac:dyDescent="0.3">
      <c r="A619" s="38">
        <v>79336</v>
      </c>
      <c r="B619" s="39" t="s">
        <v>9</v>
      </c>
      <c r="C619" s="39">
        <v>41</v>
      </c>
      <c r="D619" s="39">
        <v>163</v>
      </c>
      <c r="E619" s="39">
        <v>282</v>
      </c>
      <c r="F619" s="39">
        <v>705</v>
      </c>
      <c r="G619" s="40" t="s">
        <v>236</v>
      </c>
      <c r="H619" s="40"/>
      <c r="I619" s="41" t="s">
        <v>56</v>
      </c>
    </row>
    <row r="620" spans="1:9" ht="13.8" x14ac:dyDescent="0.3">
      <c r="A620" s="38">
        <v>79336</v>
      </c>
      <c r="B620" s="39" t="s">
        <v>11</v>
      </c>
      <c r="C620" s="39">
        <v>41</v>
      </c>
      <c r="D620" s="39">
        <v>163</v>
      </c>
      <c r="E620" s="39">
        <v>74</v>
      </c>
      <c r="F620" s="39">
        <v>185</v>
      </c>
      <c r="G620" s="40" t="s">
        <v>236</v>
      </c>
      <c r="H620" s="40"/>
      <c r="I620" s="41" t="s">
        <v>56</v>
      </c>
    </row>
    <row r="621" spans="1:9" ht="13.8" x14ac:dyDescent="0.3">
      <c r="A621" s="38">
        <v>79336</v>
      </c>
      <c r="B621" s="39" t="s">
        <v>11</v>
      </c>
      <c r="C621" s="39">
        <v>42</v>
      </c>
      <c r="D621" s="39">
        <v>163</v>
      </c>
      <c r="E621" s="39">
        <v>148</v>
      </c>
      <c r="F621" s="39">
        <v>370</v>
      </c>
      <c r="G621" s="40" t="s">
        <v>236</v>
      </c>
      <c r="H621" s="40"/>
      <c r="I621" s="41" t="s">
        <v>56</v>
      </c>
    </row>
    <row r="622" spans="1:9" ht="13.8" x14ac:dyDescent="0.3">
      <c r="A622" s="38">
        <v>79336</v>
      </c>
      <c r="B622" s="39" t="s">
        <v>11</v>
      </c>
      <c r="C622" s="39">
        <v>42</v>
      </c>
      <c r="D622" s="39">
        <v>162</v>
      </c>
      <c r="E622" s="39">
        <v>148</v>
      </c>
      <c r="F622" s="39">
        <v>370</v>
      </c>
      <c r="G622" s="40" t="s">
        <v>236</v>
      </c>
      <c r="H622" s="40"/>
      <c r="I622" s="41" t="s">
        <v>56</v>
      </c>
    </row>
    <row r="623" spans="1:9" ht="13.8" x14ac:dyDescent="0.3">
      <c r="A623" s="38">
        <v>79337</v>
      </c>
      <c r="B623" s="39" t="s">
        <v>9</v>
      </c>
      <c r="C623" s="39">
        <v>46</v>
      </c>
      <c r="D623" s="39">
        <v>155</v>
      </c>
      <c r="E623" s="39">
        <v>13</v>
      </c>
      <c r="F623" s="39">
        <v>32.5</v>
      </c>
      <c r="G623" s="40" t="s">
        <v>174</v>
      </c>
      <c r="H623" s="40"/>
      <c r="I623" s="41" t="s">
        <v>56</v>
      </c>
    </row>
    <row r="624" spans="1:9" ht="13.8" x14ac:dyDescent="0.3">
      <c r="A624" s="38">
        <v>79337</v>
      </c>
      <c r="B624" s="39" t="s">
        <v>11</v>
      </c>
      <c r="C624" s="39">
        <v>45</v>
      </c>
      <c r="D624" s="39">
        <v>154</v>
      </c>
      <c r="E624" s="39">
        <v>13</v>
      </c>
      <c r="F624" s="39">
        <v>32.5</v>
      </c>
      <c r="G624" s="40" t="s">
        <v>174</v>
      </c>
      <c r="H624" s="40"/>
      <c r="I624" s="41" t="s">
        <v>56</v>
      </c>
    </row>
    <row r="625" spans="1:9" ht="41.4" x14ac:dyDescent="0.3">
      <c r="A625" s="38">
        <v>79382</v>
      </c>
      <c r="B625" s="39" t="s">
        <v>9</v>
      </c>
      <c r="C625" s="39">
        <v>85</v>
      </c>
      <c r="D625" s="39">
        <v>32</v>
      </c>
      <c r="E625" s="39">
        <v>374.4</v>
      </c>
      <c r="F625" s="39">
        <v>1123.2</v>
      </c>
      <c r="G625" s="40" t="s">
        <v>237</v>
      </c>
      <c r="H625" s="40"/>
      <c r="I625" s="41" t="s">
        <v>238</v>
      </c>
    </row>
    <row r="626" spans="1:9" ht="41.4" x14ac:dyDescent="0.3">
      <c r="A626" s="38">
        <v>79382</v>
      </c>
      <c r="B626" s="39" t="s">
        <v>9</v>
      </c>
      <c r="C626" s="39">
        <v>86</v>
      </c>
      <c r="D626" s="39">
        <v>33</v>
      </c>
      <c r="E626" s="39">
        <v>374.4</v>
      </c>
      <c r="F626" s="39">
        <v>1123.2</v>
      </c>
      <c r="G626" s="40" t="s">
        <v>237</v>
      </c>
      <c r="H626" s="40"/>
      <c r="I626" s="41" t="s">
        <v>238</v>
      </c>
    </row>
    <row r="627" spans="1:9" ht="41.4" x14ac:dyDescent="0.3">
      <c r="A627" s="38">
        <v>79382</v>
      </c>
      <c r="B627" s="39" t="s">
        <v>9</v>
      </c>
      <c r="C627" s="39">
        <v>87</v>
      </c>
      <c r="D627" s="39">
        <v>33</v>
      </c>
      <c r="E627" s="39">
        <v>187.2</v>
      </c>
      <c r="F627" s="39">
        <v>561.6</v>
      </c>
      <c r="G627" s="40" t="s">
        <v>237</v>
      </c>
      <c r="H627" s="40"/>
      <c r="I627" s="41" t="s">
        <v>238</v>
      </c>
    </row>
    <row r="628" spans="1:9" ht="41.4" x14ac:dyDescent="0.3">
      <c r="A628" s="38">
        <v>79382</v>
      </c>
      <c r="B628" s="39" t="s">
        <v>9</v>
      </c>
      <c r="C628" s="39">
        <v>88</v>
      </c>
      <c r="D628" s="39">
        <v>34</v>
      </c>
      <c r="E628" s="39">
        <v>320</v>
      </c>
      <c r="F628" s="39">
        <v>960</v>
      </c>
      <c r="G628" s="40" t="s">
        <v>237</v>
      </c>
      <c r="H628" s="40"/>
      <c r="I628" s="41" t="s">
        <v>238</v>
      </c>
    </row>
    <row r="629" spans="1:9" ht="41.4" x14ac:dyDescent="0.3">
      <c r="A629" s="38">
        <v>79382</v>
      </c>
      <c r="B629" s="39" t="s">
        <v>9</v>
      </c>
      <c r="C629" s="39">
        <v>83</v>
      </c>
      <c r="D629" s="39">
        <v>33</v>
      </c>
      <c r="E629" s="39">
        <v>144</v>
      </c>
      <c r="F629" s="39">
        <v>432</v>
      </c>
      <c r="G629" s="40" t="s">
        <v>237</v>
      </c>
      <c r="H629" s="40"/>
      <c r="I629" s="41" t="s">
        <v>238</v>
      </c>
    </row>
    <row r="630" spans="1:9" ht="41.4" x14ac:dyDescent="0.3">
      <c r="A630" s="38">
        <v>79382</v>
      </c>
      <c r="B630" s="39" t="s">
        <v>11</v>
      </c>
      <c r="C630" s="39">
        <v>85</v>
      </c>
      <c r="D630" s="39">
        <v>32</v>
      </c>
      <c r="E630" s="39">
        <v>466.7</v>
      </c>
      <c r="F630" s="39">
        <v>1400</v>
      </c>
      <c r="G630" s="40" t="s">
        <v>237</v>
      </c>
      <c r="H630" s="40"/>
      <c r="I630" s="41" t="s">
        <v>238</v>
      </c>
    </row>
    <row r="631" spans="1:9" ht="41.4" x14ac:dyDescent="0.3">
      <c r="A631" s="38">
        <v>79382</v>
      </c>
      <c r="B631" s="39" t="s">
        <v>11</v>
      </c>
      <c r="C631" s="39">
        <v>86</v>
      </c>
      <c r="D631" s="39">
        <v>33</v>
      </c>
      <c r="E631" s="39">
        <v>466.7</v>
      </c>
      <c r="F631" s="39">
        <v>1400</v>
      </c>
      <c r="G631" s="40" t="s">
        <v>237</v>
      </c>
      <c r="H631" s="40"/>
      <c r="I631" s="41" t="s">
        <v>238</v>
      </c>
    </row>
    <row r="632" spans="1:9" ht="41.4" x14ac:dyDescent="0.3">
      <c r="A632" s="38">
        <v>79382</v>
      </c>
      <c r="B632" s="39" t="s">
        <v>11</v>
      </c>
      <c r="C632" s="39">
        <v>87</v>
      </c>
      <c r="D632" s="39">
        <v>33</v>
      </c>
      <c r="E632" s="39">
        <v>233.3</v>
      </c>
      <c r="F632" s="39">
        <v>700</v>
      </c>
      <c r="G632" s="40" t="s">
        <v>237</v>
      </c>
      <c r="H632" s="40"/>
      <c r="I632" s="41" t="s">
        <v>238</v>
      </c>
    </row>
    <row r="633" spans="1:9" ht="41.4" x14ac:dyDescent="0.3">
      <c r="A633" s="38">
        <v>79382</v>
      </c>
      <c r="B633" s="39" t="s">
        <v>11</v>
      </c>
      <c r="C633" s="39">
        <v>83</v>
      </c>
      <c r="D633" s="39">
        <v>33</v>
      </c>
      <c r="E633" s="39">
        <v>233.3</v>
      </c>
      <c r="F633" s="39">
        <v>700</v>
      </c>
      <c r="G633" s="40" t="s">
        <v>237</v>
      </c>
      <c r="H633" s="40"/>
      <c r="I633" s="41" t="s">
        <v>238</v>
      </c>
    </row>
    <row r="634" spans="1:9" ht="27.6" x14ac:dyDescent="0.3">
      <c r="A634" s="38">
        <v>79386</v>
      </c>
      <c r="B634" s="39" t="s">
        <v>9</v>
      </c>
      <c r="C634" s="39">
        <v>61</v>
      </c>
      <c r="D634" s="39">
        <v>186</v>
      </c>
      <c r="E634" s="39">
        <v>165.5</v>
      </c>
      <c r="F634" s="39">
        <v>413.75</v>
      </c>
      <c r="G634" s="40" t="s">
        <v>239</v>
      </c>
      <c r="H634" s="40"/>
      <c r="I634" s="41" t="s">
        <v>240</v>
      </c>
    </row>
    <row r="635" spans="1:9" ht="27.6" x14ac:dyDescent="0.3">
      <c r="A635" s="38">
        <v>79386</v>
      </c>
      <c r="B635" s="39" t="s">
        <v>9</v>
      </c>
      <c r="C635" s="39">
        <v>62</v>
      </c>
      <c r="D635" s="39">
        <v>186</v>
      </c>
      <c r="E635" s="39">
        <v>165.5</v>
      </c>
      <c r="F635" s="39">
        <v>413.75</v>
      </c>
      <c r="G635" s="40" t="s">
        <v>239</v>
      </c>
      <c r="H635" s="40"/>
      <c r="I635" s="41" t="s">
        <v>240</v>
      </c>
    </row>
    <row r="636" spans="1:9" ht="27.6" x14ac:dyDescent="0.3">
      <c r="A636" s="38">
        <v>79386</v>
      </c>
      <c r="B636" s="39" t="s">
        <v>11</v>
      </c>
      <c r="C636" s="39">
        <v>63</v>
      </c>
      <c r="D636" s="39">
        <v>188</v>
      </c>
      <c r="E636" s="39">
        <v>331</v>
      </c>
      <c r="F636" s="39">
        <v>827.5</v>
      </c>
      <c r="G636" s="43">
        <v>41870</v>
      </c>
      <c r="H636" s="43"/>
      <c r="I636" s="41" t="s">
        <v>240</v>
      </c>
    </row>
    <row r="637" spans="1:9" ht="27.6" x14ac:dyDescent="0.3">
      <c r="A637" s="38">
        <v>79387</v>
      </c>
      <c r="B637" s="55" t="s">
        <v>9</v>
      </c>
      <c r="C637" s="55">
        <v>74</v>
      </c>
      <c r="D637" s="55">
        <v>179</v>
      </c>
      <c r="E637" s="55">
        <v>26</v>
      </c>
      <c r="F637" s="55">
        <v>178</v>
      </c>
      <c r="G637" s="40" t="s">
        <v>241</v>
      </c>
      <c r="H637" s="40"/>
      <c r="I637" s="41" t="s">
        <v>242</v>
      </c>
    </row>
    <row r="638" spans="1:9" ht="27.6" x14ac:dyDescent="0.3">
      <c r="A638" s="38">
        <v>79387</v>
      </c>
      <c r="B638" s="55" t="s">
        <v>9</v>
      </c>
      <c r="C638" s="55">
        <v>74</v>
      </c>
      <c r="D638" s="55">
        <v>180</v>
      </c>
      <c r="E638" s="55">
        <v>445.6</v>
      </c>
      <c r="F638" s="55">
        <v>1336.9</v>
      </c>
      <c r="G638" s="40" t="s">
        <v>241</v>
      </c>
      <c r="H638" s="40"/>
      <c r="I638" s="41" t="s">
        <v>242</v>
      </c>
    </row>
    <row r="639" spans="1:9" ht="27.6" x14ac:dyDescent="0.3">
      <c r="A639" s="38">
        <v>79387</v>
      </c>
      <c r="B639" s="55" t="s">
        <v>9</v>
      </c>
      <c r="C639" s="55">
        <v>75</v>
      </c>
      <c r="D639" s="55">
        <v>179</v>
      </c>
      <c r="E639" s="55">
        <v>194.7</v>
      </c>
      <c r="F639" s="55">
        <v>584</v>
      </c>
      <c r="G639" s="40" t="s">
        <v>241</v>
      </c>
      <c r="H639" s="40"/>
      <c r="I639" s="41" t="s">
        <v>242</v>
      </c>
    </row>
    <row r="640" spans="1:9" ht="27.6" x14ac:dyDescent="0.3">
      <c r="A640" s="38">
        <v>79387</v>
      </c>
      <c r="B640" s="55" t="s">
        <v>9</v>
      </c>
      <c r="C640" s="55">
        <v>75</v>
      </c>
      <c r="D640" s="55">
        <v>180</v>
      </c>
      <c r="E640" s="55">
        <v>1232.0999999999999</v>
      </c>
      <c r="F640" s="55">
        <v>1499.9</v>
      </c>
      <c r="G640" s="40" t="s">
        <v>241</v>
      </c>
      <c r="H640" s="40"/>
      <c r="I640" s="41" t="s">
        <v>242</v>
      </c>
    </row>
    <row r="641" spans="1:9" ht="27.6" x14ac:dyDescent="0.3">
      <c r="A641" s="38">
        <v>79387</v>
      </c>
      <c r="B641" s="55" t="s">
        <v>9</v>
      </c>
      <c r="C641" s="55">
        <v>76</v>
      </c>
      <c r="D641" s="55">
        <v>179</v>
      </c>
      <c r="E641" s="55">
        <v>509</v>
      </c>
      <c r="F641" s="55">
        <v>1527</v>
      </c>
      <c r="G641" s="40" t="s">
        <v>241</v>
      </c>
      <c r="H641" s="40"/>
      <c r="I641" s="41" t="s">
        <v>242</v>
      </c>
    </row>
    <row r="642" spans="1:9" ht="27.6" x14ac:dyDescent="0.3">
      <c r="A642" s="38">
        <v>79387</v>
      </c>
      <c r="B642" s="55" t="s">
        <v>9</v>
      </c>
      <c r="C642" s="55">
        <v>77</v>
      </c>
      <c r="D642" s="55">
        <v>179</v>
      </c>
      <c r="E642" s="55">
        <v>67</v>
      </c>
      <c r="F642" s="55">
        <v>201</v>
      </c>
      <c r="G642" s="40" t="s">
        <v>241</v>
      </c>
      <c r="H642" s="40"/>
      <c r="I642" s="41" t="s">
        <v>242</v>
      </c>
    </row>
    <row r="643" spans="1:9" ht="27.6" x14ac:dyDescent="0.3">
      <c r="A643" s="38">
        <v>79387</v>
      </c>
      <c r="B643" s="55" t="s">
        <v>11</v>
      </c>
      <c r="C643" s="55">
        <v>74</v>
      </c>
      <c r="D643" s="55">
        <v>180</v>
      </c>
      <c r="E643" s="55">
        <v>742.32</v>
      </c>
      <c r="F643" s="55">
        <v>1598.04</v>
      </c>
      <c r="G643" s="40" t="s">
        <v>241</v>
      </c>
      <c r="H643" s="40"/>
      <c r="I643" s="41" t="s">
        <v>242</v>
      </c>
    </row>
    <row r="644" spans="1:9" ht="27.6" x14ac:dyDescent="0.3">
      <c r="A644" s="38">
        <v>79387</v>
      </c>
      <c r="B644" s="55" t="s">
        <v>11</v>
      </c>
      <c r="C644" s="55">
        <v>75</v>
      </c>
      <c r="D644" s="55">
        <v>179</v>
      </c>
      <c r="E644" s="55">
        <v>494.88</v>
      </c>
      <c r="F644" s="55">
        <v>1065.3599999999999</v>
      </c>
      <c r="G644" s="40" t="s">
        <v>241</v>
      </c>
      <c r="H644" s="40"/>
      <c r="I644" s="41" t="s">
        <v>242</v>
      </c>
    </row>
    <row r="645" spans="1:9" ht="27.6" x14ac:dyDescent="0.3">
      <c r="A645" s="38">
        <v>79387</v>
      </c>
      <c r="B645" s="55" t="s">
        <v>11</v>
      </c>
      <c r="C645" s="55">
        <v>75</v>
      </c>
      <c r="D645" s="55">
        <v>180</v>
      </c>
      <c r="E645" s="55">
        <v>494.88</v>
      </c>
      <c r="F645" s="55">
        <v>1065.3599999999999</v>
      </c>
      <c r="G645" s="40" t="s">
        <v>241</v>
      </c>
      <c r="H645" s="40"/>
      <c r="I645" s="41" t="s">
        <v>242</v>
      </c>
    </row>
    <row r="646" spans="1:9" ht="27.6" x14ac:dyDescent="0.3">
      <c r="A646" s="38">
        <v>79387</v>
      </c>
      <c r="B646" s="55" t="s">
        <v>11</v>
      </c>
      <c r="C646" s="55">
        <v>76</v>
      </c>
      <c r="D646" s="55">
        <v>179</v>
      </c>
      <c r="E646" s="55">
        <v>494.88</v>
      </c>
      <c r="F646" s="55">
        <v>1065.3599999999999</v>
      </c>
      <c r="G646" s="40" t="s">
        <v>241</v>
      </c>
      <c r="H646" s="40"/>
      <c r="I646" s="41" t="s">
        <v>242</v>
      </c>
    </row>
    <row r="647" spans="1:9" ht="27.6" x14ac:dyDescent="0.3">
      <c r="A647" s="38">
        <v>79387</v>
      </c>
      <c r="B647" s="55" t="s">
        <v>11</v>
      </c>
      <c r="C647" s="55">
        <v>77</v>
      </c>
      <c r="D647" s="55">
        <v>179</v>
      </c>
      <c r="E647" s="55">
        <v>247.44</v>
      </c>
      <c r="F647" s="55">
        <v>532.67999999999995</v>
      </c>
      <c r="G647" s="40" t="s">
        <v>241</v>
      </c>
      <c r="H647" s="40"/>
      <c r="I647" s="41" t="s">
        <v>242</v>
      </c>
    </row>
    <row r="648" spans="1:9" ht="27.6" x14ac:dyDescent="0.3">
      <c r="A648" s="38">
        <v>79388</v>
      </c>
      <c r="B648" s="39" t="s">
        <v>9</v>
      </c>
      <c r="C648" s="39">
        <v>63</v>
      </c>
      <c r="D648" s="39">
        <v>188</v>
      </c>
      <c r="E648" s="39">
        <v>331</v>
      </c>
      <c r="F648" s="39">
        <v>827.5</v>
      </c>
      <c r="G648" s="40" t="s">
        <v>239</v>
      </c>
      <c r="H648" s="40"/>
      <c r="I648" s="41" t="s">
        <v>243</v>
      </c>
    </row>
    <row r="649" spans="1:9" ht="27.6" x14ac:dyDescent="0.3">
      <c r="A649" s="38">
        <v>79388</v>
      </c>
      <c r="B649" s="39" t="s">
        <v>9</v>
      </c>
      <c r="C649" s="39">
        <v>61</v>
      </c>
      <c r="D649" s="39">
        <v>186</v>
      </c>
      <c r="E649" s="39">
        <v>637</v>
      </c>
      <c r="F649" s="39">
        <v>1592.5</v>
      </c>
      <c r="G649" s="40" t="s">
        <v>239</v>
      </c>
      <c r="H649" s="40"/>
      <c r="I649" s="41" t="s">
        <v>243</v>
      </c>
    </row>
    <row r="650" spans="1:9" ht="27.6" x14ac:dyDescent="0.3">
      <c r="A650" s="38">
        <v>79388</v>
      </c>
      <c r="B650" s="39" t="s">
        <v>9</v>
      </c>
      <c r="C650" s="39">
        <v>62</v>
      </c>
      <c r="D650" s="39">
        <v>186</v>
      </c>
      <c r="E650" s="39">
        <v>637</v>
      </c>
      <c r="F650" s="39">
        <v>1592.5</v>
      </c>
      <c r="G650" s="40" t="s">
        <v>239</v>
      </c>
      <c r="H650" s="40"/>
      <c r="I650" s="41" t="s">
        <v>243</v>
      </c>
    </row>
    <row r="651" spans="1:9" ht="27.6" x14ac:dyDescent="0.3">
      <c r="A651" s="38">
        <v>79388</v>
      </c>
      <c r="B651" s="39" t="s">
        <v>11</v>
      </c>
      <c r="C651" s="39">
        <v>62</v>
      </c>
      <c r="D651" s="39">
        <v>186</v>
      </c>
      <c r="E651" s="39">
        <v>1070</v>
      </c>
      <c r="F651" s="39">
        <v>2675</v>
      </c>
      <c r="G651" s="40" t="s">
        <v>239</v>
      </c>
      <c r="H651" s="40"/>
      <c r="I651" s="41" t="s">
        <v>243</v>
      </c>
    </row>
    <row r="652" spans="1:9" ht="27.6" x14ac:dyDescent="0.3">
      <c r="A652" s="38">
        <v>79388</v>
      </c>
      <c r="B652" s="39" t="s">
        <v>11</v>
      </c>
      <c r="C652" s="39">
        <v>61</v>
      </c>
      <c r="D652" s="39">
        <v>186</v>
      </c>
      <c r="E652" s="39">
        <v>535</v>
      </c>
      <c r="F652" s="39">
        <v>1337.5</v>
      </c>
      <c r="G652" s="40" t="s">
        <v>239</v>
      </c>
      <c r="H652" s="40"/>
      <c r="I652" s="41" t="s">
        <v>243</v>
      </c>
    </row>
    <row r="653" spans="1:9" ht="13.8" x14ac:dyDescent="0.3">
      <c r="A653" s="38">
        <v>79404</v>
      </c>
      <c r="B653" s="39" t="s">
        <v>9</v>
      </c>
      <c r="C653" s="39">
        <v>31</v>
      </c>
      <c r="D653" s="39">
        <v>152</v>
      </c>
      <c r="E653" s="39">
        <v>153.5</v>
      </c>
      <c r="F653" s="39">
        <v>383.75</v>
      </c>
      <c r="G653" s="40" t="s">
        <v>244</v>
      </c>
      <c r="H653" s="40"/>
      <c r="I653" s="41" t="s">
        <v>56</v>
      </c>
    </row>
    <row r="654" spans="1:9" ht="13.8" x14ac:dyDescent="0.3">
      <c r="A654" s="38">
        <v>79404</v>
      </c>
      <c r="B654" s="39" t="s">
        <v>9</v>
      </c>
      <c r="C654" s="39">
        <v>31</v>
      </c>
      <c r="D654" s="39">
        <v>153</v>
      </c>
      <c r="E654" s="39">
        <v>153.5</v>
      </c>
      <c r="F654" s="39">
        <v>383.75</v>
      </c>
      <c r="G654" s="40" t="s">
        <v>244</v>
      </c>
      <c r="H654" s="40"/>
      <c r="I654" s="41" t="s">
        <v>56</v>
      </c>
    </row>
    <row r="655" spans="1:9" ht="13.8" x14ac:dyDescent="0.3">
      <c r="A655" s="38">
        <v>79404</v>
      </c>
      <c r="B655" s="39" t="s">
        <v>11</v>
      </c>
      <c r="C655" s="39">
        <v>31</v>
      </c>
      <c r="D655" s="39">
        <v>152</v>
      </c>
      <c r="E655" s="39">
        <v>205</v>
      </c>
      <c r="F655" s="39">
        <v>512.5</v>
      </c>
      <c r="G655" s="40" t="s">
        <v>244</v>
      </c>
      <c r="H655" s="40"/>
      <c r="I655" s="41" t="s">
        <v>56</v>
      </c>
    </row>
    <row r="656" spans="1:9" ht="13.8" x14ac:dyDescent="0.3">
      <c r="A656" s="38">
        <v>79404</v>
      </c>
      <c r="B656" s="39" t="s">
        <v>11</v>
      </c>
      <c r="C656" s="39">
        <v>31</v>
      </c>
      <c r="D656" s="39">
        <v>153</v>
      </c>
      <c r="E656" s="39">
        <v>102</v>
      </c>
      <c r="F656" s="39">
        <v>255</v>
      </c>
      <c r="G656" s="40" t="s">
        <v>244</v>
      </c>
      <c r="H656" s="40"/>
      <c r="I656" s="41" t="s">
        <v>56</v>
      </c>
    </row>
    <row r="657" spans="1:9" ht="27.6" x14ac:dyDescent="0.3">
      <c r="A657" s="39">
        <v>79433</v>
      </c>
      <c r="B657" s="39" t="s">
        <v>9</v>
      </c>
      <c r="C657" s="39">
        <v>59</v>
      </c>
      <c r="D657" s="39">
        <v>154</v>
      </c>
      <c r="E657" s="39">
        <v>61.2</v>
      </c>
      <c r="F657" s="39">
        <v>178.6</v>
      </c>
      <c r="G657" s="40" t="s">
        <v>245</v>
      </c>
      <c r="H657" s="40"/>
      <c r="I657" s="41" t="s">
        <v>246</v>
      </c>
    </row>
    <row r="658" spans="1:9" ht="27.6" x14ac:dyDescent="0.3">
      <c r="A658" s="39">
        <v>79433</v>
      </c>
      <c r="B658" s="39" t="s">
        <v>11</v>
      </c>
      <c r="C658" s="39">
        <v>59</v>
      </c>
      <c r="D658" s="39">
        <v>155</v>
      </c>
      <c r="E658" s="39">
        <v>0</v>
      </c>
      <c r="F658" s="39">
        <v>178.6</v>
      </c>
      <c r="G658" s="40" t="s">
        <v>245</v>
      </c>
      <c r="H658" s="40"/>
      <c r="I658" s="41" t="s">
        <v>246</v>
      </c>
    </row>
    <row r="659" spans="1:9" ht="41.4" x14ac:dyDescent="0.3">
      <c r="A659" s="38">
        <v>79450</v>
      </c>
      <c r="B659" s="39" t="s">
        <v>9</v>
      </c>
      <c r="C659" s="39">
        <v>50</v>
      </c>
      <c r="D659" s="39">
        <v>203</v>
      </c>
      <c r="E659" s="39">
        <v>2</v>
      </c>
      <c r="F659" s="39">
        <v>5</v>
      </c>
      <c r="G659" s="40" t="s">
        <v>247</v>
      </c>
      <c r="H659" s="40"/>
      <c r="I659" s="50" t="s">
        <v>248</v>
      </c>
    </row>
    <row r="660" spans="1:9" ht="41.4" x14ac:dyDescent="0.3">
      <c r="A660" s="38">
        <v>79450</v>
      </c>
      <c r="B660" s="39" t="s">
        <v>11</v>
      </c>
      <c r="C660" s="39">
        <v>65</v>
      </c>
      <c r="D660" s="39">
        <v>163</v>
      </c>
      <c r="E660" s="39">
        <v>2</v>
      </c>
      <c r="F660" s="39">
        <v>6</v>
      </c>
      <c r="G660" s="40" t="s">
        <v>247</v>
      </c>
      <c r="H660" s="40"/>
      <c r="I660" s="50" t="s">
        <v>248</v>
      </c>
    </row>
    <row r="661" spans="1:9" ht="41.4" x14ac:dyDescent="0.3">
      <c r="A661" s="38">
        <v>79451</v>
      </c>
      <c r="B661" s="39" t="s">
        <v>9</v>
      </c>
      <c r="C661" s="39">
        <v>50</v>
      </c>
      <c r="D661" s="39">
        <v>203</v>
      </c>
      <c r="E661" s="39">
        <v>4</v>
      </c>
      <c r="F661" s="39">
        <v>10</v>
      </c>
      <c r="G661" s="40" t="s">
        <v>247</v>
      </c>
      <c r="H661" s="40"/>
      <c r="I661" s="50" t="s">
        <v>248</v>
      </c>
    </row>
    <row r="662" spans="1:9" ht="41.4" x14ac:dyDescent="0.3">
      <c r="A662" s="38">
        <v>79451</v>
      </c>
      <c r="B662" s="39" t="s">
        <v>11</v>
      </c>
      <c r="C662" s="39">
        <v>75</v>
      </c>
      <c r="D662" s="39">
        <v>159</v>
      </c>
      <c r="E662" s="39">
        <v>4</v>
      </c>
      <c r="F662" s="39">
        <v>12</v>
      </c>
      <c r="G662" s="40" t="s">
        <v>247</v>
      </c>
      <c r="H662" s="40"/>
      <c r="I662" s="50" t="s">
        <v>248</v>
      </c>
    </row>
    <row r="663" spans="1:9" ht="13.8" x14ac:dyDescent="0.3">
      <c r="A663" s="38">
        <v>79463</v>
      </c>
      <c r="B663" s="39" t="s">
        <v>9</v>
      </c>
      <c r="C663" s="39">
        <v>82</v>
      </c>
      <c r="D663" s="39">
        <v>95</v>
      </c>
      <c r="E663" s="39">
        <v>71</v>
      </c>
      <c r="F663" s="39">
        <v>213</v>
      </c>
      <c r="G663" s="40" t="s">
        <v>249</v>
      </c>
      <c r="H663" s="40"/>
      <c r="I663" s="41" t="s">
        <v>213</v>
      </c>
    </row>
    <row r="664" spans="1:9" ht="13.8" x14ac:dyDescent="0.3">
      <c r="A664" s="38">
        <v>79463</v>
      </c>
      <c r="B664" s="39" t="s">
        <v>11</v>
      </c>
      <c r="C664" s="39">
        <v>82</v>
      </c>
      <c r="D664" s="39">
        <v>95</v>
      </c>
      <c r="E664" s="39">
        <v>71</v>
      </c>
      <c r="F664" s="39">
        <v>213</v>
      </c>
      <c r="G664" s="40" t="s">
        <v>249</v>
      </c>
      <c r="H664" s="40"/>
      <c r="I664" s="41" t="s">
        <v>213</v>
      </c>
    </row>
    <row r="665" spans="1:9" ht="27.6" x14ac:dyDescent="0.3">
      <c r="A665" s="38">
        <v>79464</v>
      </c>
      <c r="B665" s="39" t="s">
        <v>9</v>
      </c>
      <c r="C665" s="39">
        <v>82</v>
      </c>
      <c r="D665" s="39">
        <v>95</v>
      </c>
      <c r="E665" s="39">
        <v>2</v>
      </c>
      <c r="F665" s="39">
        <v>4.2</v>
      </c>
      <c r="G665" s="40" t="s">
        <v>249</v>
      </c>
      <c r="H665" s="40"/>
      <c r="I665" s="41" t="s">
        <v>250</v>
      </c>
    </row>
    <row r="666" spans="1:9" ht="27.6" x14ac:dyDescent="0.3">
      <c r="A666" s="38">
        <v>79464</v>
      </c>
      <c r="B666" s="39" t="s">
        <v>11</v>
      </c>
      <c r="C666" s="39">
        <v>82</v>
      </c>
      <c r="D666" s="39">
        <v>95</v>
      </c>
      <c r="E666" s="39"/>
      <c r="F666" s="39">
        <v>4.2</v>
      </c>
      <c r="G666" s="40" t="s">
        <v>249</v>
      </c>
      <c r="H666" s="40"/>
      <c r="I666" s="41" t="s">
        <v>250</v>
      </c>
    </row>
    <row r="667" spans="1:9" ht="27.6" x14ac:dyDescent="0.3">
      <c r="A667" s="38">
        <v>79468</v>
      </c>
      <c r="B667" s="39" t="s">
        <v>9</v>
      </c>
      <c r="C667" s="39">
        <v>80</v>
      </c>
      <c r="D667" s="39">
        <v>159</v>
      </c>
      <c r="E667" s="39">
        <v>12.8</v>
      </c>
      <c r="F667" s="39">
        <v>38.4</v>
      </c>
      <c r="G667" s="40" t="s">
        <v>251</v>
      </c>
      <c r="H667" s="40"/>
      <c r="I667" s="41" t="s">
        <v>252</v>
      </c>
    </row>
    <row r="668" spans="1:9" ht="27.6" x14ac:dyDescent="0.3">
      <c r="A668" s="38">
        <v>79468</v>
      </c>
      <c r="B668" s="39" t="s">
        <v>11</v>
      </c>
      <c r="C668" s="39">
        <v>75</v>
      </c>
      <c r="D668" s="39">
        <v>163</v>
      </c>
      <c r="E668" s="39">
        <f>12.8*0.5</f>
        <v>6.4</v>
      </c>
      <c r="F668" s="39">
        <v>19.2</v>
      </c>
      <c r="G668" s="40" t="s">
        <v>251</v>
      </c>
      <c r="H668" s="40"/>
      <c r="I668" s="41" t="s">
        <v>252</v>
      </c>
    </row>
    <row r="669" spans="1:9" ht="27.6" x14ac:dyDescent="0.3">
      <c r="A669" s="38">
        <v>79468</v>
      </c>
      <c r="B669" s="39" t="s">
        <v>11</v>
      </c>
      <c r="C669" s="39">
        <v>76</v>
      </c>
      <c r="D669" s="39">
        <v>164</v>
      </c>
      <c r="E669" s="39">
        <v>1.28</v>
      </c>
      <c r="F669" s="39">
        <v>3.84</v>
      </c>
      <c r="G669" s="40" t="s">
        <v>251</v>
      </c>
      <c r="H669" s="40"/>
      <c r="I669" s="41" t="s">
        <v>252</v>
      </c>
    </row>
    <row r="670" spans="1:9" ht="27.6" x14ac:dyDescent="0.3">
      <c r="A670" s="38">
        <v>79468</v>
      </c>
      <c r="B670" s="39" t="s">
        <v>11</v>
      </c>
      <c r="C670" s="39">
        <v>76</v>
      </c>
      <c r="D670" s="39">
        <v>163</v>
      </c>
      <c r="E670" s="39">
        <v>2.56</v>
      </c>
      <c r="F670" s="39">
        <v>7.68</v>
      </c>
      <c r="G670" s="40" t="s">
        <v>251</v>
      </c>
      <c r="H670" s="40"/>
      <c r="I670" s="41" t="s">
        <v>252</v>
      </c>
    </row>
    <row r="671" spans="1:9" ht="27.6" x14ac:dyDescent="0.3">
      <c r="A671" s="38">
        <v>79468</v>
      </c>
      <c r="B671" s="39" t="s">
        <v>11</v>
      </c>
      <c r="C671" s="39">
        <v>75</v>
      </c>
      <c r="D671" s="39">
        <v>162</v>
      </c>
      <c r="E671" s="39">
        <v>1.28</v>
      </c>
      <c r="F671" s="39">
        <v>3.84</v>
      </c>
      <c r="G671" s="40" t="s">
        <v>251</v>
      </c>
      <c r="H671" s="40"/>
      <c r="I671" s="41" t="s">
        <v>252</v>
      </c>
    </row>
    <row r="672" spans="1:9" ht="27.6" x14ac:dyDescent="0.3">
      <c r="A672" s="38">
        <v>79468</v>
      </c>
      <c r="B672" s="31" t="s">
        <v>11</v>
      </c>
      <c r="C672" s="31">
        <v>77</v>
      </c>
      <c r="D672" s="31">
        <v>165</v>
      </c>
      <c r="E672" s="39">
        <f>12.8*0.1</f>
        <v>1.2800000000000002</v>
      </c>
      <c r="F672" s="39">
        <v>3.84</v>
      </c>
      <c r="G672" s="40" t="s">
        <v>251</v>
      </c>
      <c r="H672" s="40"/>
      <c r="I672" s="41" t="s">
        <v>252</v>
      </c>
    </row>
    <row r="673" spans="1:11" ht="13.8" x14ac:dyDescent="0.3">
      <c r="A673" s="38">
        <v>79490</v>
      </c>
      <c r="B673" s="39" t="s">
        <v>9</v>
      </c>
      <c r="C673" s="39">
        <v>82</v>
      </c>
      <c r="D673" s="39">
        <v>44</v>
      </c>
      <c r="E673" s="39">
        <v>62.6</v>
      </c>
      <c r="F673" s="39">
        <v>187.8</v>
      </c>
      <c r="G673" s="40" t="s">
        <v>253</v>
      </c>
      <c r="H673" s="40"/>
      <c r="I673" s="41" t="s">
        <v>56</v>
      </c>
    </row>
    <row r="674" spans="1:11" ht="13.8" x14ac:dyDescent="0.3">
      <c r="A674" s="38">
        <v>79490</v>
      </c>
      <c r="B674" s="39" t="s">
        <v>9</v>
      </c>
      <c r="C674" s="39">
        <v>82</v>
      </c>
      <c r="D674" s="39">
        <v>43</v>
      </c>
      <c r="E674" s="39">
        <v>21.9</v>
      </c>
      <c r="F674" s="39">
        <v>65.7</v>
      </c>
      <c r="G674" s="40" t="s">
        <v>253</v>
      </c>
      <c r="H674" s="40"/>
      <c r="I674" s="41" t="s">
        <v>56</v>
      </c>
    </row>
    <row r="675" spans="1:11" ht="13.8" x14ac:dyDescent="0.3">
      <c r="A675" s="38">
        <v>79490</v>
      </c>
      <c r="B675" s="39" t="s">
        <v>11</v>
      </c>
      <c r="C675" s="39">
        <v>82</v>
      </c>
      <c r="D675" s="39">
        <v>44</v>
      </c>
      <c r="E675" s="39">
        <v>42.25</v>
      </c>
      <c r="F675" s="39">
        <f>E675*3</f>
        <v>126.75</v>
      </c>
      <c r="G675" s="40" t="s">
        <v>253</v>
      </c>
      <c r="H675" s="40"/>
      <c r="I675" s="41" t="s">
        <v>56</v>
      </c>
    </row>
    <row r="676" spans="1:11" ht="13.8" x14ac:dyDescent="0.3">
      <c r="A676" s="38">
        <v>79490</v>
      </c>
      <c r="B676" s="39" t="s">
        <v>11</v>
      </c>
      <c r="C676" s="39">
        <v>82</v>
      </c>
      <c r="D676" s="39">
        <v>45</v>
      </c>
      <c r="E676" s="39">
        <v>42.25</v>
      </c>
      <c r="F676" s="39">
        <f>E676*3</f>
        <v>126.75</v>
      </c>
      <c r="G676" s="40" t="s">
        <v>253</v>
      </c>
      <c r="H676" s="40"/>
      <c r="I676" s="41" t="s">
        <v>56</v>
      </c>
    </row>
    <row r="677" spans="1:11" ht="41.4" x14ac:dyDescent="0.3">
      <c r="A677" s="38">
        <v>79495</v>
      </c>
      <c r="B677" s="39" t="s">
        <v>9</v>
      </c>
      <c r="C677" s="39">
        <v>32</v>
      </c>
      <c r="D677" s="39">
        <v>159</v>
      </c>
      <c r="E677" s="39">
        <v>600</v>
      </c>
      <c r="F677" s="39">
        <v>1500</v>
      </c>
      <c r="G677" s="40" t="s">
        <v>254</v>
      </c>
      <c r="H677" s="40"/>
      <c r="I677" s="41" t="s">
        <v>255</v>
      </c>
    </row>
    <row r="678" spans="1:11" ht="41.4" x14ac:dyDescent="0.3">
      <c r="A678" s="38">
        <v>79495</v>
      </c>
      <c r="B678" s="39" t="s">
        <v>11</v>
      </c>
      <c r="C678" s="39">
        <v>32</v>
      </c>
      <c r="D678" s="39">
        <v>159</v>
      </c>
      <c r="E678" s="39">
        <v>600</v>
      </c>
      <c r="F678" s="39">
        <v>1500</v>
      </c>
      <c r="G678" s="40" t="s">
        <v>254</v>
      </c>
      <c r="H678" s="40"/>
      <c r="I678" s="41" t="s">
        <v>255</v>
      </c>
    </row>
    <row r="679" spans="1:11" ht="13.8" x14ac:dyDescent="0.3">
      <c r="A679" s="38">
        <v>79529</v>
      </c>
      <c r="B679" s="39" t="s">
        <v>9</v>
      </c>
      <c r="C679" s="39">
        <v>41</v>
      </c>
      <c r="D679" s="39">
        <v>168</v>
      </c>
      <c r="E679" s="39">
        <v>38.299999999999997</v>
      </c>
      <c r="F679" s="39">
        <v>95.75</v>
      </c>
      <c r="G679" s="40" t="s">
        <v>236</v>
      </c>
      <c r="H679" s="40"/>
      <c r="I679" s="41" t="s">
        <v>89</v>
      </c>
    </row>
    <row r="680" spans="1:11" ht="13.8" x14ac:dyDescent="0.3">
      <c r="A680" s="38">
        <v>79529</v>
      </c>
      <c r="B680" s="39" t="s">
        <v>11</v>
      </c>
      <c r="C680" s="39">
        <v>36</v>
      </c>
      <c r="D680" s="39">
        <v>170</v>
      </c>
      <c r="E680" s="39">
        <v>38.299999999999997</v>
      </c>
      <c r="F680" s="39">
        <v>95.75</v>
      </c>
      <c r="G680" s="40" t="s">
        <v>236</v>
      </c>
      <c r="H680" s="40"/>
      <c r="I680" s="41" t="s">
        <v>89</v>
      </c>
    </row>
    <row r="681" spans="1:11" ht="13.8" x14ac:dyDescent="0.3">
      <c r="A681" s="39">
        <v>79530</v>
      </c>
      <c r="B681" s="39" t="s">
        <v>11</v>
      </c>
      <c r="C681" s="39">
        <v>37</v>
      </c>
      <c r="D681" s="39">
        <v>170</v>
      </c>
      <c r="E681" s="39">
        <v>38.700000000000003</v>
      </c>
      <c r="F681" s="39">
        <v>96.8</v>
      </c>
      <c r="G681" s="40" t="s">
        <v>236</v>
      </c>
      <c r="H681" s="40"/>
      <c r="I681" s="41" t="s">
        <v>89</v>
      </c>
    </row>
    <row r="682" spans="1:11" ht="13.8" x14ac:dyDescent="0.3">
      <c r="A682" s="39">
        <v>79530</v>
      </c>
      <c r="B682" s="39" t="s">
        <v>9</v>
      </c>
      <c r="C682" s="39">
        <v>41</v>
      </c>
      <c r="D682" s="39">
        <v>169</v>
      </c>
      <c r="E682" s="39">
        <v>38.700000000000003</v>
      </c>
      <c r="F682" s="39">
        <v>96.8</v>
      </c>
      <c r="G682" s="40" t="s">
        <v>236</v>
      </c>
      <c r="H682" s="40"/>
      <c r="I682" s="41" t="s">
        <v>89</v>
      </c>
      <c r="K682" s="23" t="s">
        <v>256</v>
      </c>
    </row>
    <row r="683" spans="1:11" ht="13.8" x14ac:dyDescent="0.3">
      <c r="A683" s="38">
        <v>79549</v>
      </c>
      <c r="B683" s="39" t="s">
        <v>9</v>
      </c>
      <c r="C683" s="39">
        <v>9</v>
      </c>
      <c r="D683" s="39">
        <v>107</v>
      </c>
      <c r="E683" s="39">
        <v>5.8</v>
      </c>
      <c r="F683" s="39">
        <v>14.5</v>
      </c>
      <c r="G683" s="40" t="s">
        <v>257</v>
      </c>
      <c r="H683" s="40"/>
      <c r="I683" s="41" t="s">
        <v>89</v>
      </c>
    </row>
    <row r="684" spans="1:11" ht="13.8" x14ac:dyDescent="0.3">
      <c r="A684" s="38">
        <v>79549</v>
      </c>
      <c r="B684" s="39" t="s">
        <v>11</v>
      </c>
      <c r="C684" s="39">
        <v>10</v>
      </c>
      <c r="D684" s="39">
        <v>108</v>
      </c>
      <c r="E684" s="39">
        <v>5.8</v>
      </c>
      <c r="F684" s="39">
        <v>14.5</v>
      </c>
      <c r="G684" s="40" t="s">
        <v>257</v>
      </c>
      <c r="H684" s="40"/>
      <c r="I684" s="41" t="s">
        <v>89</v>
      </c>
    </row>
    <row r="685" spans="1:11" ht="13.8" x14ac:dyDescent="0.3">
      <c r="A685" s="39">
        <v>79568</v>
      </c>
      <c r="B685" s="39" t="s">
        <v>9</v>
      </c>
      <c r="C685" s="39">
        <v>21</v>
      </c>
      <c r="D685" s="39">
        <v>165</v>
      </c>
      <c r="E685" s="39">
        <v>120.5</v>
      </c>
      <c r="F685" s="39">
        <f>E685*2.5</f>
        <v>301.25</v>
      </c>
      <c r="G685" s="40" t="s">
        <v>258</v>
      </c>
      <c r="H685" s="40"/>
      <c r="I685" s="41" t="s">
        <v>259</v>
      </c>
    </row>
    <row r="686" spans="1:11" ht="13.8" x14ac:dyDescent="0.3">
      <c r="A686" s="39">
        <v>79568</v>
      </c>
      <c r="B686" s="39" t="s">
        <v>11</v>
      </c>
      <c r="C686" s="39">
        <v>25</v>
      </c>
      <c r="D686" s="39">
        <v>169</v>
      </c>
      <c r="E686" s="39">
        <v>120.5</v>
      </c>
      <c r="F686" s="39">
        <f>E686*2.5</f>
        <v>301.25</v>
      </c>
      <c r="G686" s="40" t="s">
        <v>258</v>
      </c>
      <c r="H686" s="40"/>
      <c r="I686" s="41" t="s">
        <v>259</v>
      </c>
    </row>
    <row r="687" spans="1:11" ht="13.8" x14ac:dyDescent="0.3">
      <c r="A687" s="39">
        <v>79577</v>
      </c>
      <c r="B687" s="39" t="s">
        <v>9</v>
      </c>
      <c r="C687" s="39">
        <v>44</v>
      </c>
      <c r="D687" s="39">
        <v>172</v>
      </c>
      <c r="E687" s="39">
        <v>37</v>
      </c>
      <c r="F687" s="39">
        <f>E687*2.5</f>
        <v>92.5</v>
      </c>
      <c r="G687" s="40" t="s">
        <v>258</v>
      </c>
      <c r="H687" s="40"/>
      <c r="I687" s="41" t="s">
        <v>89</v>
      </c>
    </row>
    <row r="688" spans="1:11" ht="13.8" x14ac:dyDescent="0.3">
      <c r="A688" s="39">
        <v>79577</v>
      </c>
      <c r="B688" s="39" t="s">
        <v>11</v>
      </c>
      <c r="C688" s="39">
        <v>36</v>
      </c>
      <c r="D688" s="39">
        <v>171</v>
      </c>
      <c r="E688" s="39">
        <v>37</v>
      </c>
      <c r="F688" s="39">
        <v>92.5</v>
      </c>
      <c r="G688" s="40" t="s">
        <v>258</v>
      </c>
      <c r="H688" s="40"/>
      <c r="I688" s="41" t="s">
        <v>89</v>
      </c>
    </row>
    <row r="689" spans="1:9" ht="55.2" x14ac:dyDescent="0.3">
      <c r="A689" s="38">
        <v>79580</v>
      </c>
      <c r="B689" s="39" t="s">
        <v>9</v>
      </c>
      <c r="C689" s="39">
        <v>83</v>
      </c>
      <c r="D689" s="39">
        <v>31</v>
      </c>
      <c r="E689" s="56">
        <v>36.799999999999997</v>
      </c>
      <c r="F689" s="56">
        <v>110.4</v>
      </c>
      <c r="G689" s="40" t="s">
        <v>260</v>
      </c>
      <c r="H689" s="40"/>
      <c r="I689" s="41" t="s">
        <v>463</v>
      </c>
    </row>
    <row r="690" spans="1:9" ht="55.2" x14ac:dyDescent="0.3">
      <c r="A690" s="38">
        <v>79580</v>
      </c>
      <c r="B690" s="39" t="s">
        <v>11</v>
      </c>
      <c r="C690" s="39">
        <v>82</v>
      </c>
      <c r="D690" s="39">
        <v>32</v>
      </c>
      <c r="E690" s="56">
        <v>36.799999999999997</v>
      </c>
      <c r="F690" s="56">
        <v>110.4</v>
      </c>
      <c r="G690" s="40" t="s">
        <v>260</v>
      </c>
      <c r="H690" s="40"/>
      <c r="I690" s="41" t="s">
        <v>463</v>
      </c>
    </row>
    <row r="691" spans="1:9" ht="82.8" x14ac:dyDescent="0.3">
      <c r="A691" s="38">
        <v>79607</v>
      </c>
      <c r="B691" s="39" t="s">
        <v>9</v>
      </c>
      <c r="C691" s="39">
        <v>83</v>
      </c>
      <c r="D691" s="39">
        <v>31</v>
      </c>
      <c r="E691" s="39">
        <v>15</v>
      </c>
      <c r="F691" s="39">
        <v>377.7</v>
      </c>
      <c r="G691" s="40" t="s">
        <v>261</v>
      </c>
      <c r="H691" s="40"/>
      <c r="I691" s="41" t="s">
        <v>464</v>
      </c>
    </row>
    <row r="692" spans="1:9" ht="82.8" x14ac:dyDescent="0.3">
      <c r="A692" s="38">
        <v>79607</v>
      </c>
      <c r="B692" s="39" t="s">
        <v>11</v>
      </c>
      <c r="C692" s="39">
        <v>83</v>
      </c>
      <c r="D692" s="39">
        <v>31</v>
      </c>
      <c r="E692" s="39"/>
      <c r="F692" s="39">
        <v>377.7</v>
      </c>
      <c r="G692" s="40" t="s">
        <v>261</v>
      </c>
      <c r="H692" s="40"/>
      <c r="I692" s="41" t="s">
        <v>464</v>
      </c>
    </row>
    <row r="693" spans="1:9" ht="27.6" x14ac:dyDescent="0.3">
      <c r="A693" s="38">
        <v>79614</v>
      </c>
      <c r="B693" s="39" t="s">
        <v>9</v>
      </c>
      <c r="C693" s="39">
        <v>97</v>
      </c>
      <c r="D693" s="39">
        <v>36</v>
      </c>
      <c r="E693" s="39">
        <v>0</v>
      </c>
      <c r="F693" s="57">
        <v>217.3</v>
      </c>
      <c r="G693" s="40" t="s">
        <v>262</v>
      </c>
      <c r="H693" s="40"/>
      <c r="I693" s="41" t="s">
        <v>263</v>
      </c>
    </row>
    <row r="694" spans="1:9" ht="27.6" x14ac:dyDescent="0.3">
      <c r="A694" s="38">
        <v>79614</v>
      </c>
      <c r="B694" s="39" t="s">
        <v>9</v>
      </c>
      <c r="C694" s="39">
        <v>98</v>
      </c>
      <c r="D694" s="39">
        <v>36</v>
      </c>
      <c r="E694" s="39">
        <v>0</v>
      </c>
      <c r="F694" s="57">
        <v>108.7</v>
      </c>
      <c r="G694" s="40" t="s">
        <v>262</v>
      </c>
      <c r="H694" s="40"/>
      <c r="I694" s="41" t="s">
        <v>263</v>
      </c>
    </row>
    <row r="695" spans="1:9" ht="27.6" x14ac:dyDescent="0.3">
      <c r="A695" s="38">
        <v>79614</v>
      </c>
      <c r="B695" s="39" t="s">
        <v>11</v>
      </c>
      <c r="C695" s="39">
        <v>97</v>
      </c>
      <c r="D695" s="39">
        <v>37</v>
      </c>
      <c r="E695" s="39">
        <v>0</v>
      </c>
      <c r="F695" s="57">
        <v>163</v>
      </c>
      <c r="G695" s="40" t="s">
        <v>262</v>
      </c>
      <c r="H695" s="40"/>
      <c r="I695" s="41" t="s">
        <v>263</v>
      </c>
    </row>
    <row r="696" spans="1:9" ht="27.6" x14ac:dyDescent="0.3">
      <c r="A696" s="38">
        <v>79614</v>
      </c>
      <c r="B696" s="39" t="s">
        <v>11</v>
      </c>
      <c r="C696" s="39">
        <v>98</v>
      </c>
      <c r="D696" s="39">
        <v>37</v>
      </c>
      <c r="E696" s="39">
        <v>0</v>
      </c>
      <c r="F696" s="57">
        <v>163</v>
      </c>
      <c r="G696" s="40" t="s">
        <v>262</v>
      </c>
      <c r="H696" s="40"/>
      <c r="I696" s="41" t="s">
        <v>263</v>
      </c>
    </row>
    <row r="697" spans="1:9" ht="13.8" x14ac:dyDescent="0.3">
      <c r="A697" s="38">
        <v>79631</v>
      </c>
      <c r="B697" s="39" t="s">
        <v>9</v>
      </c>
      <c r="C697" s="39">
        <v>74</v>
      </c>
      <c r="D697" s="39">
        <v>134</v>
      </c>
      <c r="E697" s="39">
        <v>6.5</v>
      </c>
      <c r="F697" s="39">
        <v>19.5</v>
      </c>
      <c r="G697" s="40" t="s">
        <v>264</v>
      </c>
      <c r="H697" s="40"/>
      <c r="I697" s="41" t="s">
        <v>89</v>
      </c>
    </row>
    <row r="698" spans="1:9" ht="13.8" x14ac:dyDescent="0.3">
      <c r="A698" s="38">
        <v>79631</v>
      </c>
      <c r="B698" s="39" t="s">
        <v>11</v>
      </c>
      <c r="C698" s="39">
        <v>78</v>
      </c>
      <c r="D698" s="39">
        <v>137</v>
      </c>
      <c r="E698" s="39">
        <v>6.5</v>
      </c>
      <c r="F698" s="39">
        <v>19.5</v>
      </c>
      <c r="G698" s="40" t="s">
        <v>264</v>
      </c>
      <c r="H698" s="40"/>
      <c r="I698" s="41" t="s">
        <v>89</v>
      </c>
    </row>
    <row r="699" spans="1:9" ht="13.8" x14ac:dyDescent="0.3">
      <c r="A699" s="39">
        <v>79646</v>
      </c>
      <c r="B699" s="39" t="s">
        <v>9</v>
      </c>
      <c r="C699" s="39">
        <v>67</v>
      </c>
      <c r="D699" s="39">
        <v>171</v>
      </c>
      <c r="E699" s="39">
        <v>1</v>
      </c>
      <c r="F699" s="39">
        <v>3</v>
      </c>
      <c r="G699" s="40" t="s">
        <v>265</v>
      </c>
      <c r="H699" s="40"/>
      <c r="I699" s="41" t="s">
        <v>89</v>
      </c>
    </row>
    <row r="700" spans="1:9" ht="13.8" x14ac:dyDescent="0.3">
      <c r="A700" s="39">
        <v>79646</v>
      </c>
      <c r="B700" s="39" t="s">
        <v>11</v>
      </c>
      <c r="C700" s="39">
        <v>67</v>
      </c>
      <c r="D700" s="39">
        <v>169</v>
      </c>
      <c r="E700" s="39">
        <v>1</v>
      </c>
      <c r="F700" s="39">
        <v>3</v>
      </c>
      <c r="G700" s="40" t="s">
        <v>265</v>
      </c>
      <c r="H700" s="40"/>
      <c r="I700" s="41" t="s">
        <v>89</v>
      </c>
    </row>
    <row r="701" spans="1:9" ht="13.8" x14ac:dyDescent="0.3">
      <c r="A701" s="39">
        <v>79659</v>
      </c>
      <c r="B701" s="39" t="s">
        <v>9</v>
      </c>
      <c r="C701" s="39">
        <v>72</v>
      </c>
      <c r="D701" s="39">
        <v>138</v>
      </c>
      <c r="E701" s="39">
        <v>30</v>
      </c>
      <c r="F701" s="39">
        <v>90</v>
      </c>
      <c r="G701" s="40" t="s">
        <v>227</v>
      </c>
      <c r="H701" s="40"/>
      <c r="I701" s="41" t="s">
        <v>266</v>
      </c>
    </row>
    <row r="702" spans="1:9" ht="13.8" x14ac:dyDescent="0.3">
      <c r="A702" s="39">
        <v>79659</v>
      </c>
      <c r="B702" s="39" t="s">
        <v>11</v>
      </c>
      <c r="C702" s="39">
        <v>71</v>
      </c>
      <c r="D702" s="39">
        <v>137</v>
      </c>
      <c r="E702" s="39">
        <v>30</v>
      </c>
      <c r="F702" s="39">
        <v>90</v>
      </c>
      <c r="G702" s="40" t="s">
        <v>227</v>
      </c>
      <c r="H702" s="40"/>
      <c r="I702" s="41" t="s">
        <v>266</v>
      </c>
    </row>
    <row r="703" spans="1:9" ht="13.8" x14ac:dyDescent="0.3">
      <c r="A703" s="38">
        <v>79673</v>
      </c>
      <c r="B703" s="39" t="s">
        <v>9</v>
      </c>
      <c r="C703" s="39">
        <v>54</v>
      </c>
      <c r="D703" s="39">
        <v>44</v>
      </c>
      <c r="E703" s="39">
        <v>2</v>
      </c>
      <c r="F703" s="39">
        <f>E703*3</f>
        <v>6</v>
      </c>
      <c r="G703" s="40" t="s">
        <v>267</v>
      </c>
      <c r="H703" s="40"/>
      <c r="I703" s="41" t="s">
        <v>268</v>
      </c>
    </row>
    <row r="704" spans="1:9" ht="13.8" x14ac:dyDescent="0.3">
      <c r="A704" s="39">
        <v>79673</v>
      </c>
      <c r="B704" s="39" t="s">
        <v>11</v>
      </c>
      <c r="C704" s="39">
        <v>50</v>
      </c>
      <c r="D704" s="39">
        <v>41</v>
      </c>
      <c r="E704" s="39">
        <v>2</v>
      </c>
      <c r="F704" s="39">
        <v>6</v>
      </c>
      <c r="G704" s="40" t="s">
        <v>267</v>
      </c>
      <c r="H704" s="40"/>
      <c r="I704" s="41" t="s">
        <v>268</v>
      </c>
    </row>
    <row r="705" spans="1:9" ht="41.4" x14ac:dyDescent="0.3">
      <c r="A705" s="38">
        <v>79679</v>
      </c>
      <c r="B705" s="39" t="s">
        <v>9</v>
      </c>
      <c r="C705" s="39">
        <v>44</v>
      </c>
      <c r="D705" s="39">
        <v>14</v>
      </c>
      <c r="E705" s="39">
        <v>5.9</v>
      </c>
      <c r="F705" s="39">
        <v>13.5</v>
      </c>
      <c r="G705" s="40" t="s">
        <v>269</v>
      </c>
      <c r="H705" s="40"/>
      <c r="I705" s="41" t="s">
        <v>270</v>
      </c>
    </row>
    <row r="706" spans="1:9" ht="41.4" x14ac:dyDescent="0.3">
      <c r="A706" s="38">
        <v>79679</v>
      </c>
      <c r="B706" s="39" t="s">
        <v>11</v>
      </c>
      <c r="C706" s="39">
        <v>49</v>
      </c>
      <c r="D706" s="39">
        <v>13</v>
      </c>
      <c r="E706" s="39"/>
      <c r="F706" s="39">
        <v>13.5</v>
      </c>
      <c r="G706" s="40" t="s">
        <v>269</v>
      </c>
      <c r="H706" s="40"/>
      <c r="I706" s="41" t="s">
        <v>270</v>
      </c>
    </row>
    <row r="707" spans="1:9" ht="55.2" x14ac:dyDescent="0.3">
      <c r="A707" s="38">
        <v>79680</v>
      </c>
      <c r="B707" s="39" t="s">
        <v>9</v>
      </c>
      <c r="C707" s="39">
        <v>44</v>
      </c>
      <c r="D707" s="39">
        <v>14</v>
      </c>
      <c r="E707" s="39">
        <v>17.100000000000001</v>
      </c>
      <c r="F707" s="39">
        <v>39.200000000000003</v>
      </c>
      <c r="G707" s="40" t="s">
        <v>271</v>
      </c>
      <c r="H707" s="40"/>
      <c r="I707" s="41" t="s">
        <v>272</v>
      </c>
    </row>
    <row r="708" spans="1:9" ht="55.2" x14ac:dyDescent="0.3">
      <c r="A708" s="38">
        <v>79680</v>
      </c>
      <c r="B708" s="39" t="s">
        <v>9</v>
      </c>
      <c r="C708" s="39">
        <v>45</v>
      </c>
      <c r="D708" s="39">
        <v>14</v>
      </c>
      <c r="E708" s="39"/>
      <c r="F708" s="39">
        <v>315</v>
      </c>
      <c r="G708" s="40" t="s">
        <v>271</v>
      </c>
      <c r="H708" s="40"/>
      <c r="I708" s="41" t="s">
        <v>272</v>
      </c>
    </row>
    <row r="709" spans="1:9" ht="55.2" x14ac:dyDescent="0.3">
      <c r="A709" s="38">
        <v>79680</v>
      </c>
      <c r="B709" s="39" t="s">
        <v>11</v>
      </c>
      <c r="C709" s="39">
        <v>45</v>
      </c>
      <c r="D709" s="39">
        <v>14</v>
      </c>
      <c r="E709" s="39"/>
      <c r="F709" s="39">
        <v>354.2</v>
      </c>
      <c r="G709" s="40" t="s">
        <v>271</v>
      </c>
      <c r="H709" s="40"/>
      <c r="I709" s="41" t="s">
        <v>272</v>
      </c>
    </row>
    <row r="710" spans="1:9" ht="13.8" x14ac:dyDescent="0.3">
      <c r="A710" s="38">
        <v>79687</v>
      </c>
      <c r="B710" s="39" t="s">
        <v>9</v>
      </c>
      <c r="C710" s="39">
        <v>31</v>
      </c>
      <c r="D710" s="39">
        <v>26</v>
      </c>
      <c r="E710" s="39">
        <v>102</v>
      </c>
      <c r="F710" s="39">
        <v>306</v>
      </c>
      <c r="G710" s="40" t="s">
        <v>273</v>
      </c>
      <c r="H710" s="40"/>
      <c r="I710" s="41" t="s">
        <v>266</v>
      </c>
    </row>
    <row r="711" spans="1:9" ht="13.8" x14ac:dyDescent="0.3">
      <c r="A711" s="38">
        <v>79687</v>
      </c>
      <c r="B711" s="39" t="s">
        <v>11</v>
      </c>
      <c r="C711" s="39">
        <v>31</v>
      </c>
      <c r="D711" s="39">
        <v>25</v>
      </c>
      <c r="E711" s="39">
        <v>102</v>
      </c>
      <c r="F711" s="39">
        <v>306</v>
      </c>
      <c r="G711" s="40" t="s">
        <v>273</v>
      </c>
      <c r="H711" s="40"/>
      <c r="I711" s="41" t="s">
        <v>266</v>
      </c>
    </row>
    <row r="712" spans="1:9" ht="13.8" x14ac:dyDescent="0.3">
      <c r="A712" s="38">
        <v>79688</v>
      </c>
      <c r="B712" s="39" t="s">
        <v>9</v>
      </c>
      <c r="C712" s="39">
        <v>33</v>
      </c>
      <c r="D712" s="39">
        <v>71</v>
      </c>
      <c r="E712" s="39">
        <v>80</v>
      </c>
      <c r="F712" s="39">
        <v>200</v>
      </c>
      <c r="G712" s="40" t="s">
        <v>274</v>
      </c>
      <c r="H712" s="40"/>
      <c r="I712" s="41" t="s">
        <v>266</v>
      </c>
    </row>
    <row r="713" spans="1:9" ht="13.8" x14ac:dyDescent="0.3">
      <c r="A713" s="38">
        <v>79688</v>
      </c>
      <c r="B713" s="39" t="s">
        <v>11</v>
      </c>
      <c r="C713" s="39">
        <v>33</v>
      </c>
      <c r="D713" s="39">
        <v>71</v>
      </c>
      <c r="E713" s="39">
        <v>40</v>
      </c>
      <c r="F713" s="39">
        <v>100</v>
      </c>
      <c r="G713" s="40" t="s">
        <v>274</v>
      </c>
      <c r="H713" s="40"/>
      <c r="I713" s="41" t="s">
        <v>266</v>
      </c>
    </row>
    <row r="714" spans="1:9" ht="13.8" x14ac:dyDescent="0.3">
      <c r="A714" s="38">
        <v>79688</v>
      </c>
      <c r="B714" s="39" t="s">
        <v>11</v>
      </c>
      <c r="C714" s="39">
        <v>34</v>
      </c>
      <c r="D714" s="39">
        <v>72</v>
      </c>
      <c r="E714" s="39">
        <v>40</v>
      </c>
      <c r="F714" s="39">
        <v>100</v>
      </c>
      <c r="G714" s="40" t="s">
        <v>274</v>
      </c>
      <c r="H714" s="40"/>
      <c r="I714" s="41" t="s">
        <v>266</v>
      </c>
    </row>
    <row r="715" spans="1:9" ht="13.8" x14ac:dyDescent="0.3">
      <c r="A715" s="38">
        <v>79697</v>
      </c>
      <c r="B715" s="39" t="s">
        <v>9</v>
      </c>
      <c r="C715" s="39">
        <v>11</v>
      </c>
      <c r="D715" s="39">
        <v>110</v>
      </c>
      <c r="E715" s="39">
        <v>20</v>
      </c>
      <c r="F715" s="39">
        <v>50</v>
      </c>
      <c r="G715" s="40" t="s">
        <v>275</v>
      </c>
      <c r="H715" s="40"/>
      <c r="I715" s="41" t="s">
        <v>266</v>
      </c>
    </row>
    <row r="716" spans="1:9" ht="13.8" x14ac:dyDescent="0.3">
      <c r="A716" s="38">
        <v>79697</v>
      </c>
      <c r="B716" s="39" t="s">
        <v>11</v>
      </c>
      <c r="C716" s="39">
        <v>11</v>
      </c>
      <c r="D716" s="39">
        <v>109</v>
      </c>
      <c r="E716" s="39">
        <v>20</v>
      </c>
      <c r="F716" s="39">
        <v>50</v>
      </c>
      <c r="G716" s="40" t="s">
        <v>275</v>
      </c>
      <c r="H716" s="40"/>
      <c r="I716" s="41" t="s">
        <v>266</v>
      </c>
    </row>
    <row r="717" spans="1:9" ht="27.6" x14ac:dyDescent="0.3">
      <c r="A717" s="38">
        <v>79699</v>
      </c>
      <c r="B717" s="39" t="s">
        <v>9</v>
      </c>
      <c r="C717" s="39">
        <v>76</v>
      </c>
      <c r="D717" s="39">
        <v>35</v>
      </c>
      <c r="E717" s="39">
        <v>11.9</v>
      </c>
      <c r="F717" s="39">
        <v>36.9</v>
      </c>
      <c r="G717" s="40" t="s">
        <v>276</v>
      </c>
      <c r="H717" s="40"/>
      <c r="I717" s="41" t="s">
        <v>277</v>
      </c>
    </row>
    <row r="718" spans="1:9" ht="27.6" x14ac:dyDescent="0.3">
      <c r="A718" s="38">
        <v>79699</v>
      </c>
      <c r="B718" s="39" t="s">
        <v>11</v>
      </c>
      <c r="C718" s="39">
        <v>58</v>
      </c>
      <c r="D718" s="39">
        <v>26</v>
      </c>
      <c r="E718" s="39">
        <v>11.9</v>
      </c>
      <c r="F718" s="39">
        <v>36.9</v>
      </c>
      <c r="G718" s="43">
        <v>42090</v>
      </c>
      <c r="H718" s="43"/>
      <c r="I718" s="41" t="s">
        <v>277</v>
      </c>
    </row>
    <row r="719" spans="1:9" ht="27.6" x14ac:dyDescent="0.3">
      <c r="A719" s="38">
        <v>79700</v>
      </c>
      <c r="B719" s="39" t="s">
        <v>9</v>
      </c>
      <c r="C719" s="39">
        <v>76</v>
      </c>
      <c r="D719" s="39">
        <v>35</v>
      </c>
      <c r="E719" s="39">
        <v>13</v>
      </c>
      <c r="F719" s="39">
        <v>39</v>
      </c>
      <c r="G719" s="40" t="s">
        <v>278</v>
      </c>
      <c r="H719" s="40"/>
      <c r="I719" s="41" t="s">
        <v>277</v>
      </c>
    </row>
    <row r="720" spans="1:9" ht="27.6" x14ac:dyDescent="0.3">
      <c r="A720" s="38">
        <v>79700</v>
      </c>
      <c r="B720" s="39" t="s">
        <v>11</v>
      </c>
      <c r="C720" s="39">
        <v>90</v>
      </c>
      <c r="D720" s="39">
        <v>60</v>
      </c>
      <c r="E720" s="39">
        <v>13</v>
      </c>
      <c r="F720" s="39">
        <v>39</v>
      </c>
      <c r="G720" s="43">
        <v>42104</v>
      </c>
      <c r="H720" s="43"/>
      <c r="I720" s="41" t="s">
        <v>277</v>
      </c>
    </row>
    <row r="721" spans="1:9" ht="13.8" x14ac:dyDescent="0.3">
      <c r="A721" s="38">
        <v>79720</v>
      </c>
      <c r="B721" s="39" t="s">
        <v>9</v>
      </c>
      <c r="C721" s="39">
        <v>44</v>
      </c>
      <c r="D721" s="39">
        <v>167</v>
      </c>
      <c r="E721" s="39">
        <v>9</v>
      </c>
      <c r="F721" s="39">
        <v>22.5</v>
      </c>
      <c r="G721" s="40" t="s">
        <v>279</v>
      </c>
      <c r="H721" s="40"/>
      <c r="I721" s="41" t="s">
        <v>266</v>
      </c>
    </row>
    <row r="722" spans="1:9" ht="13.8" x14ac:dyDescent="0.3">
      <c r="A722" s="38">
        <v>79720</v>
      </c>
      <c r="B722" s="39" t="s">
        <v>11</v>
      </c>
      <c r="C722" s="39">
        <v>44</v>
      </c>
      <c r="D722" s="39">
        <v>168</v>
      </c>
      <c r="E722" s="39">
        <v>9</v>
      </c>
      <c r="F722" s="39">
        <v>22.5</v>
      </c>
      <c r="G722" s="40" t="s">
        <v>279</v>
      </c>
      <c r="H722" s="40"/>
      <c r="I722" s="41" t="s">
        <v>266</v>
      </c>
    </row>
    <row r="723" spans="1:9" ht="27.6" x14ac:dyDescent="0.3">
      <c r="A723" s="38">
        <v>79750</v>
      </c>
      <c r="B723" s="39" t="s">
        <v>9</v>
      </c>
      <c r="C723" s="39">
        <v>50</v>
      </c>
      <c r="D723" s="39">
        <v>203</v>
      </c>
      <c r="E723" s="39">
        <v>2.6</v>
      </c>
      <c r="F723" s="39">
        <v>7.8</v>
      </c>
      <c r="G723" s="40" t="s">
        <v>279</v>
      </c>
      <c r="H723" s="40"/>
      <c r="I723" s="41" t="s">
        <v>280</v>
      </c>
    </row>
    <row r="724" spans="1:9" ht="27.6" x14ac:dyDescent="0.3">
      <c r="A724" s="38">
        <v>79750</v>
      </c>
      <c r="B724" s="39" t="s">
        <v>11</v>
      </c>
      <c r="C724" s="39">
        <v>74</v>
      </c>
      <c r="D724" s="39">
        <v>175</v>
      </c>
      <c r="E724" s="39">
        <v>2.6</v>
      </c>
      <c r="F724" s="39">
        <v>7.8</v>
      </c>
      <c r="G724" s="40" t="s">
        <v>279</v>
      </c>
      <c r="H724" s="40"/>
      <c r="I724" s="41" t="s">
        <v>280</v>
      </c>
    </row>
    <row r="725" spans="1:9" ht="13.8" x14ac:dyDescent="0.3">
      <c r="A725" s="38">
        <v>79766</v>
      </c>
      <c r="B725" s="39" t="s">
        <v>9</v>
      </c>
      <c r="C725" s="39">
        <v>12</v>
      </c>
      <c r="D725" s="39">
        <v>110</v>
      </c>
      <c r="E725" s="39">
        <v>4.9000000000000004</v>
      </c>
      <c r="F725" s="39">
        <v>12.3</v>
      </c>
      <c r="G725" s="40" t="s">
        <v>279</v>
      </c>
      <c r="H725" s="40"/>
      <c r="I725" s="41" t="s">
        <v>266</v>
      </c>
    </row>
    <row r="726" spans="1:9" ht="13.8" x14ac:dyDescent="0.3">
      <c r="A726" s="38">
        <v>79766</v>
      </c>
      <c r="B726" s="39" t="s">
        <v>11</v>
      </c>
      <c r="C726" s="39">
        <v>13</v>
      </c>
      <c r="D726" s="39">
        <v>111</v>
      </c>
      <c r="E726" s="39">
        <v>4.9000000000000004</v>
      </c>
      <c r="F726" s="39">
        <v>12.3</v>
      </c>
      <c r="G726" s="40" t="s">
        <v>279</v>
      </c>
      <c r="H726" s="40"/>
      <c r="I726" s="41" t="s">
        <v>266</v>
      </c>
    </row>
    <row r="727" spans="1:9" ht="13.8" x14ac:dyDescent="0.3">
      <c r="A727" s="38">
        <v>79771</v>
      </c>
      <c r="B727" s="39" t="s">
        <v>9</v>
      </c>
      <c r="C727" s="39">
        <v>45</v>
      </c>
      <c r="D727" s="39">
        <v>176</v>
      </c>
      <c r="E727" s="39">
        <v>48</v>
      </c>
      <c r="F727" s="39">
        <v>120</v>
      </c>
      <c r="G727" s="40" t="s">
        <v>281</v>
      </c>
      <c r="H727" s="40"/>
      <c r="I727" s="41" t="s">
        <v>266</v>
      </c>
    </row>
    <row r="728" spans="1:9" ht="13.8" x14ac:dyDescent="0.3">
      <c r="A728" s="38">
        <v>79771</v>
      </c>
      <c r="B728" s="39" t="s">
        <v>11</v>
      </c>
      <c r="C728" s="39">
        <v>37</v>
      </c>
      <c r="D728" s="39">
        <v>171</v>
      </c>
      <c r="E728" s="39">
        <v>48</v>
      </c>
      <c r="F728" s="39">
        <v>120</v>
      </c>
      <c r="G728" s="40" t="s">
        <v>281</v>
      </c>
      <c r="H728" s="40"/>
      <c r="I728" s="41" t="s">
        <v>266</v>
      </c>
    </row>
    <row r="729" spans="1:9" ht="27.6" x14ac:dyDescent="0.3">
      <c r="A729" s="38">
        <v>79775</v>
      </c>
      <c r="B729" s="39" t="s">
        <v>9</v>
      </c>
      <c r="C729" s="39">
        <v>82</v>
      </c>
      <c r="D729" s="39">
        <v>65</v>
      </c>
      <c r="E729" s="39">
        <v>40</v>
      </c>
      <c r="F729" s="39">
        <v>120</v>
      </c>
      <c r="G729" s="40" t="s">
        <v>278</v>
      </c>
      <c r="H729" s="40"/>
      <c r="I729" s="41" t="s">
        <v>277</v>
      </c>
    </row>
    <row r="730" spans="1:9" ht="27.6" x14ac:dyDescent="0.3">
      <c r="A730" s="38">
        <v>79775</v>
      </c>
      <c r="B730" s="39" t="s">
        <v>11</v>
      </c>
      <c r="C730" s="39">
        <v>90</v>
      </c>
      <c r="D730" s="39">
        <v>60</v>
      </c>
      <c r="E730" s="39">
        <v>40</v>
      </c>
      <c r="F730" s="39">
        <v>120</v>
      </c>
      <c r="G730" s="43">
        <v>42104</v>
      </c>
      <c r="H730" s="43"/>
      <c r="I730" s="41" t="s">
        <v>277</v>
      </c>
    </row>
    <row r="731" spans="1:9" ht="27.6" x14ac:dyDescent="0.3">
      <c r="A731" s="38">
        <v>79809</v>
      </c>
      <c r="B731" s="39" t="s">
        <v>9</v>
      </c>
      <c r="C731" s="39">
        <v>31</v>
      </c>
      <c r="D731" s="39">
        <v>110</v>
      </c>
      <c r="E731" s="39">
        <v>4.8</v>
      </c>
      <c r="F731" s="39">
        <v>12</v>
      </c>
      <c r="G731" s="40" t="s">
        <v>282</v>
      </c>
      <c r="H731" s="40"/>
      <c r="I731" s="41" t="s">
        <v>283</v>
      </c>
    </row>
    <row r="732" spans="1:9" ht="27.6" x14ac:dyDescent="0.3">
      <c r="A732" s="38">
        <v>79809</v>
      </c>
      <c r="B732" s="39" t="s">
        <v>11</v>
      </c>
      <c r="C732" s="39">
        <v>32</v>
      </c>
      <c r="D732" s="39">
        <v>111</v>
      </c>
      <c r="E732" s="39">
        <v>4.8</v>
      </c>
      <c r="F732" s="39">
        <v>12</v>
      </c>
      <c r="G732" s="40" t="s">
        <v>282</v>
      </c>
      <c r="H732" s="40"/>
      <c r="I732" s="41" t="s">
        <v>283</v>
      </c>
    </row>
    <row r="733" spans="1:9" ht="13.8" x14ac:dyDescent="0.3">
      <c r="A733" s="38">
        <v>79813</v>
      </c>
      <c r="B733" s="39" t="s">
        <v>9</v>
      </c>
      <c r="C733" s="39">
        <v>30</v>
      </c>
      <c r="D733" s="39">
        <v>129</v>
      </c>
      <c r="E733" s="39">
        <v>1</v>
      </c>
      <c r="F733" s="39">
        <v>2.5</v>
      </c>
      <c r="G733" s="40" t="s">
        <v>282</v>
      </c>
      <c r="H733" s="40"/>
      <c r="I733" s="41" t="s">
        <v>89</v>
      </c>
    </row>
    <row r="734" spans="1:9" ht="13.8" x14ac:dyDescent="0.3">
      <c r="A734" s="38">
        <v>79813</v>
      </c>
      <c r="B734" s="39" t="s">
        <v>9</v>
      </c>
      <c r="C734" s="39">
        <v>31</v>
      </c>
      <c r="D734" s="39">
        <v>110</v>
      </c>
      <c r="E734" s="39">
        <v>3</v>
      </c>
      <c r="F734" s="39">
        <v>7.5</v>
      </c>
      <c r="G734" s="40" t="s">
        <v>282</v>
      </c>
      <c r="H734" s="40"/>
      <c r="I734" s="41" t="s">
        <v>89</v>
      </c>
    </row>
    <row r="735" spans="1:9" ht="13.8" x14ac:dyDescent="0.3">
      <c r="A735" s="38">
        <v>79813</v>
      </c>
      <c r="B735" s="39" t="s">
        <v>11</v>
      </c>
      <c r="C735" s="39">
        <v>31</v>
      </c>
      <c r="D735" s="39">
        <v>129</v>
      </c>
      <c r="E735" s="39">
        <v>4</v>
      </c>
      <c r="F735" s="39">
        <v>10</v>
      </c>
      <c r="G735" s="40" t="s">
        <v>282</v>
      </c>
      <c r="H735" s="40"/>
      <c r="I735" s="41" t="s">
        <v>89</v>
      </c>
    </row>
    <row r="736" spans="1:9" ht="13.8" x14ac:dyDescent="0.3">
      <c r="A736" s="38">
        <v>79817</v>
      </c>
      <c r="B736" s="39" t="s">
        <v>9</v>
      </c>
      <c r="C736" s="39">
        <v>84</v>
      </c>
      <c r="D736" s="39">
        <v>93</v>
      </c>
      <c r="E736" s="39">
        <v>271.5</v>
      </c>
      <c r="F736" s="39">
        <v>814.5</v>
      </c>
      <c r="G736" s="40" t="s">
        <v>284</v>
      </c>
      <c r="H736" s="40"/>
      <c r="I736" s="41" t="s">
        <v>266</v>
      </c>
    </row>
    <row r="737" spans="1:9" ht="13.8" x14ac:dyDescent="0.3">
      <c r="A737" s="38">
        <v>79817</v>
      </c>
      <c r="B737" s="39" t="s">
        <v>9</v>
      </c>
      <c r="C737" s="39">
        <v>83</v>
      </c>
      <c r="D737" s="39">
        <v>93</v>
      </c>
      <c r="E737" s="39">
        <v>428.5</v>
      </c>
      <c r="F737" s="39">
        <v>1285.5</v>
      </c>
      <c r="G737" s="40" t="s">
        <v>284</v>
      </c>
      <c r="H737" s="40"/>
      <c r="I737" s="41" t="s">
        <v>266</v>
      </c>
    </row>
    <row r="738" spans="1:9" ht="13.8" x14ac:dyDescent="0.3">
      <c r="A738" s="38">
        <v>79817</v>
      </c>
      <c r="B738" s="39" t="s">
        <v>11</v>
      </c>
      <c r="C738" s="39">
        <v>82</v>
      </c>
      <c r="D738" s="39">
        <v>93</v>
      </c>
      <c r="E738" s="39">
        <v>233.3</v>
      </c>
      <c r="F738" s="39">
        <v>700</v>
      </c>
      <c r="G738" s="40" t="s">
        <v>284</v>
      </c>
      <c r="H738" s="40"/>
      <c r="I738" s="41" t="s">
        <v>266</v>
      </c>
    </row>
    <row r="739" spans="1:9" ht="13.8" x14ac:dyDescent="0.3">
      <c r="A739" s="38">
        <v>79817</v>
      </c>
      <c r="B739" s="39" t="s">
        <v>11</v>
      </c>
      <c r="C739" s="39">
        <v>83</v>
      </c>
      <c r="D739" s="39">
        <v>93</v>
      </c>
      <c r="E739" s="39">
        <v>233.3</v>
      </c>
      <c r="F739" s="39">
        <v>700</v>
      </c>
      <c r="G739" s="40" t="s">
        <v>284</v>
      </c>
      <c r="H739" s="40"/>
      <c r="I739" s="41" t="s">
        <v>266</v>
      </c>
    </row>
    <row r="740" spans="1:9" ht="13.8" x14ac:dyDescent="0.3">
      <c r="A740" s="38">
        <v>79817</v>
      </c>
      <c r="B740" s="39" t="s">
        <v>11</v>
      </c>
      <c r="C740" s="39">
        <v>84</v>
      </c>
      <c r="D740" s="39">
        <v>93</v>
      </c>
      <c r="E740" s="39">
        <v>233.4</v>
      </c>
      <c r="F740" s="39">
        <v>700</v>
      </c>
      <c r="G740" s="40" t="s">
        <v>284</v>
      </c>
      <c r="H740" s="40"/>
      <c r="I740" s="41" t="s">
        <v>266</v>
      </c>
    </row>
    <row r="741" spans="1:9" ht="13.8" x14ac:dyDescent="0.3">
      <c r="A741" s="38">
        <v>79819</v>
      </c>
      <c r="B741" s="39" t="s">
        <v>9</v>
      </c>
      <c r="C741" s="39">
        <v>44</v>
      </c>
      <c r="D741" s="39">
        <v>161</v>
      </c>
      <c r="E741" s="39">
        <v>51</v>
      </c>
      <c r="F741" s="39">
        <v>127.5</v>
      </c>
      <c r="G741" s="40" t="s">
        <v>285</v>
      </c>
      <c r="H741" s="40"/>
      <c r="I741" s="41" t="s">
        <v>89</v>
      </c>
    </row>
    <row r="742" spans="1:9" ht="13.8" x14ac:dyDescent="0.3">
      <c r="A742" s="38">
        <v>79819</v>
      </c>
      <c r="B742" s="39" t="s">
        <v>11</v>
      </c>
      <c r="C742" s="39">
        <v>42</v>
      </c>
      <c r="D742" s="39">
        <v>164</v>
      </c>
      <c r="E742" s="39">
        <v>51</v>
      </c>
      <c r="F742" s="39">
        <v>127.5</v>
      </c>
      <c r="G742" s="40" t="s">
        <v>285</v>
      </c>
      <c r="H742" s="40"/>
      <c r="I742" s="41" t="s">
        <v>89</v>
      </c>
    </row>
    <row r="743" spans="1:9" ht="13.8" x14ac:dyDescent="0.3">
      <c r="A743" s="38">
        <v>79825</v>
      </c>
      <c r="B743" s="39" t="s">
        <v>9</v>
      </c>
      <c r="C743" s="39">
        <v>91</v>
      </c>
      <c r="D743" s="39">
        <v>96</v>
      </c>
      <c r="E743" s="39">
        <v>303</v>
      </c>
      <c r="F743" s="39">
        <v>909</v>
      </c>
      <c r="G743" s="40" t="s">
        <v>271</v>
      </c>
      <c r="H743" s="40"/>
      <c r="I743" s="41" t="s">
        <v>266</v>
      </c>
    </row>
    <row r="744" spans="1:9" ht="13.8" x14ac:dyDescent="0.3">
      <c r="A744" s="38">
        <v>79825</v>
      </c>
      <c r="B744" s="39" t="s">
        <v>9</v>
      </c>
      <c r="C744" s="39">
        <v>92</v>
      </c>
      <c r="D744" s="39">
        <v>96</v>
      </c>
      <c r="E744" s="39">
        <v>151.5</v>
      </c>
      <c r="F744" s="39">
        <v>454.5</v>
      </c>
      <c r="G744" s="40" t="s">
        <v>271</v>
      </c>
      <c r="H744" s="40"/>
      <c r="I744" s="41" t="s">
        <v>266</v>
      </c>
    </row>
    <row r="745" spans="1:9" ht="13.8" x14ac:dyDescent="0.3">
      <c r="A745" s="38">
        <v>79825</v>
      </c>
      <c r="B745" s="39" t="s">
        <v>9</v>
      </c>
      <c r="C745" s="39">
        <v>91</v>
      </c>
      <c r="D745" s="39">
        <v>95</v>
      </c>
      <c r="E745" s="39">
        <v>151</v>
      </c>
      <c r="F745" s="39">
        <v>454.5</v>
      </c>
      <c r="G745" s="40" t="s">
        <v>271</v>
      </c>
      <c r="H745" s="40"/>
      <c r="I745" s="41" t="s">
        <v>266</v>
      </c>
    </row>
    <row r="746" spans="1:9" ht="13.8" x14ac:dyDescent="0.3">
      <c r="A746" s="38">
        <v>79825</v>
      </c>
      <c r="B746" s="39" t="s">
        <v>11</v>
      </c>
      <c r="C746" s="39">
        <v>91</v>
      </c>
      <c r="D746" s="39">
        <v>96</v>
      </c>
      <c r="E746" s="39">
        <v>363.6</v>
      </c>
      <c r="F746" s="39">
        <v>1090.8</v>
      </c>
      <c r="G746" s="40" t="s">
        <v>271</v>
      </c>
      <c r="H746" s="40"/>
      <c r="I746" s="41" t="s">
        <v>266</v>
      </c>
    </row>
    <row r="747" spans="1:9" ht="13.8" x14ac:dyDescent="0.3">
      <c r="A747" s="38">
        <v>79825</v>
      </c>
      <c r="B747" s="39" t="s">
        <v>11</v>
      </c>
      <c r="C747" s="39">
        <v>92</v>
      </c>
      <c r="D747" s="39">
        <v>96</v>
      </c>
      <c r="E747" s="39">
        <v>121.2</v>
      </c>
      <c r="F747" s="39">
        <v>363.6</v>
      </c>
      <c r="G747" s="40" t="s">
        <v>271</v>
      </c>
      <c r="H747" s="40"/>
      <c r="I747" s="41" t="s">
        <v>266</v>
      </c>
    </row>
    <row r="748" spans="1:9" ht="13.8" x14ac:dyDescent="0.3">
      <c r="A748" s="38">
        <v>79825</v>
      </c>
      <c r="B748" s="39" t="s">
        <v>11</v>
      </c>
      <c r="C748" s="39">
        <v>91</v>
      </c>
      <c r="D748" s="39">
        <v>95</v>
      </c>
      <c r="E748" s="39">
        <v>121.2</v>
      </c>
      <c r="F748" s="39">
        <v>363.6</v>
      </c>
      <c r="G748" s="40" t="s">
        <v>271</v>
      </c>
      <c r="H748" s="40"/>
      <c r="I748" s="41" t="s">
        <v>266</v>
      </c>
    </row>
    <row r="749" spans="1:9" ht="27.6" x14ac:dyDescent="0.3">
      <c r="A749" s="38">
        <v>79826</v>
      </c>
      <c r="B749" s="39" t="s">
        <v>9</v>
      </c>
      <c r="C749" s="39">
        <v>91</v>
      </c>
      <c r="D749" s="39">
        <v>117</v>
      </c>
      <c r="E749" s="39"/>
      <c r="F749" s="39">
        <v>796.5</v>
      </c>
      <c r="G749" s="40" t="s">
        <v>286</v>
      </c>
      <c r="H749" s="40"/>
      <c r="I749" s="41" t="s">
        <v>287</v>
      </c>
    </row>
    <row r="750" spans="1:9" ht="27.6" x14ac:dyDescent="0.3">
      <c r="A750" s="38">
        <v>79826</v>
      </c>
      <c r="B750" s="39" t="s">
        <v>9</v>
      </c>
      <c r="C750" s="39">
        <v>94</v>
      </c>
      <c r="D750" s="39">
        <v>116</v>
      </c>
      <c r="E750" s="39"/>
      <c r="F750" s="39">
        <v>796.5</v>
      </c>
      <c r="G750" s="40" t="s">
        <v>286</v>
      </c>
      <c r="H750" s="40"/>
      <c r="I750" s="41" t="s">
        <v>288</v>
      </c>
    </row>
    <row r="751" spans="1:9" ht="27.6" x14ac:dyDescent="0.3">
      <c r="A751" s="38">
        <v>79826</v>
      </c>
      <c r="B751" s="39" t="s">
        <v>11</v>
      </c>
      <c r="C751" s="39">
        <v>94</v>
      </c>
      <c r="D751" s="39">
        <v>116</v>
      </c>
      <c r="E751" s="39"/>
      <c r="F751" s="39">
        <v>1593</v>
      </c>
      <c r="G751" s="40" t="s">
        <v>286</v>
      </c>
      <c r="H751" s="40"/>
      <c r="I751" s="41" t="s">
        <v>288</v>
      </c>
    </row>
    <row r="752" spans="1:9" ht="13.8" x14ac:dyDescent="0.3">
      <c r="A752" s="38">
        <v>79839</v>
      </c>
      <c r="B752" s="39" t="s">
        <v>9</v>
      </c>
      <c r="C752" s="39">
        <v>75</v>
      </c>
      <c r="D752" s="39">
        <v>44</v>
      </c>
      <c r="E752" s="39">
        <v>36.9</v>
      </c>
      <c r="F752" s="39">
        <v>110.7</v>
      </c>
      <c r="G752" s="40" t="s">
        <v>289</v>
      </c>
      <c r="H752" s="40"/>
      <c r="I752" s="41" t="s">
        <v>266</v>
      </c>
    </row>
    <row r="753" spans="1:9" ht="13.8" x14ac:dyDescent="0.3">
      <c r="A753" s="38">
        <v>79839</v>
      </c>
      <c r="B753" s="39" t="s">
        <v>9</v>
      </c>
      <c r="C753" s="39">
        <v>74</v>
      </c>
      <c r="D753" s="39">
        <v>43</v>
      </c>
      <c r="E753" s="39">
        <v>36.9</v>
      </c>
      <c r="F753" s="39">
        <v>110.7</v>
      </c>
      <c r="G753" s="40" t="s">
        <v>289</v>
      </c>
      <c r="H753" s="40"/>
      <c r="I753" s="41" t="s">
        <v>266</v>
      </c>
    </row>
    <row r="754" spans="1:9" ht="13.8" x14ac:dyDescent="0.3">
      <c r="A754" s="38">
        <v>79839</v>
      </c>
      <c r="B754" s="39" t="s">
        <v>11</v>
      </c>
      <c r="C754" s="39">
        <v>75</v>
      </c>
      <c r="D754" s="39">
        <v>45</v>
      </c>
      <c r="E754" s="39">
        <v>73.8</v>
      </c>
      <c r="F754" s="39">
        <v>221.4</v>
      </c>
      <c r="G754" s="40" t="s">
        <v>289</v>
      </c>
      <c r="H754" s="40"/>
      <c r="I754" s="41" t="s">
        <v>266</v>
      </c>
    </row>
    <row r="755" spans="1:9" ht="27.6" x14ac:dyDescent="0.3">
      <c r="A755" s="38">
        <v>79866</v>
      </c>
      <c r="B755" s="39" t="s">
        <v>9</v>
      </c>
      <c r="C755" s="39">
        <v>59</v>
      </c>
      <c r="D755" s="39">
        <v>199</v>
      </c>
      <c r="E755" s="39">
        <v>890</v>
      </c>
      <c r="F755" s="39">
        <v>2225</v>
      </c>
      <c r="G755" s="40" t="s">
        <v>290</v>
      </c>
      <c r="H755" s="40"/>
      <c r="I755" s="41" t="s">
        <v>291</v>
      </c>
    </row>
    <row r="756" spans="1:9" ht="27.6" x14ac:dyDescent="0.3">
      <c r="A756" s="38">
        <v>79866</v>
      </c>
      <c r="B756" s="39" t="s">
        <v>11</v>
      </c>
      <c r="C756" s="39">
        <v>59</v>
      </c>
      <c r="D756" s="39">
        <v>199</v>
      </c>
      <c r="E756" s="39">
        <v>534</v>
      </c>
      <c r="F756" s="39">
        <v>1335</v>
      </c>
      <c r="G756" s="40" t="s">
        <v>292</v>
      </c>
      <c r="H756" s="40"/>
      <c r="I756" s="41" t="s">
        <v>291</v>
      </c>
    </row>
    <row r="757" spans="1:9" ht="27.6" x14ac:dyDescent="0.3">
      <c r="A757" s="38">
        <v>79866</v>
      </c>
      <c r="B757" s="39" t="s">
        <v>11</v>
      </c>
      <c r="C757" s="39">
        <v>60</v>
      </c>
      <c r="D757" s="39">
        <v>201</v>
      </c>
      <c r="E757" s="39">
        <v>356</v>
      </c>
      <c r="F757" s="39">
        <v>890</v>
      </c>
      <c r="G757" s="40" t="s">
        <v>290</v>
      </c>
      <c r="H757" s="40"/>
      <c r="I757" s="41" t="s">
        <v>291</v>
      </c>
    </row>
    <row r="758" spans="1:9" ht="13.8" x14ac:dyDescent="0.3">
      <c r="A758" s="38">
        <v>79909</v>
      </c>
      <c r="B758" s="39" t="s">
        <v>9</v>
      </c>
      <c r="C758" s="39">
        <v>31</v>
      </c>
      <c r="D758" s="39">
        <v>110</v>
      </c>
      <c r="E758" s="39">
        <v>4.9000000000000004</v>
      </c>
      <c r="F758" s="39">
        <v>12.3</v>
      </c>
      <c r="G758" s="40" t="s">
        <v>293</v>
      </c>
      <c r="H758" s="40"/>
      <c r="I758" s="41" t="s">
        <v>89</v>
      </c>
    </row>
    <row r="759" spans="1:9" ht="13.8" x14ac:dyDescent="0.3">
      <c r="A759" s="38">
        <v>79909</v>
      </c>
      <c r="B759" s="39" t="s">
        <v>11</v>
      </c>
      <c r="C759" s="39">
        <v>33</v>
      </c>
      <c r="D759" s="39">
        <v>111</v>
      </c>
      <c r="E759" s="39">
        <v>4.9000000000000004</v>
      </c>
      <c r="F759" s="39">
        <v>12.3</v>
      </c>
      <c r="G759" s="40" t="s">
        <v>293</v>
      </c>
      <c r="H759" s="40"/>
      <c r="I759" s="41" t="s">
        <v>89</v>
      </c>
    </row>
    <row r="760" spans="1:9" ht="27.6" x14ac:dyDescent="0.3">
      <c r="A760" s="38">
        <v>79910</v>
      </c>
      <c r="B760" s="39" t="s">
        <v>9</v>
      </c>
      <c r="C760" s="39">
        <v>21</v>
      </c>
      <c r="D760" s="39">
        <v>163</v>
      </c>
      <c r="E760" s="39">
        <v>78</v>
      </c>
      <c r="F760" s="39">
        <v>195</v>
      </c>
      <c r="G760" s="40" t="s">
        <v>285</v>
      </c>
      <c r="H760" s="40"/>
      <c r="I760" s="41" t="s">
        <v>294</v>
      </c>
    </row>
    <row r="761" spans="1:9" ht="27.6" x14ac:dyDescent="0.3">
      <c r="A761" s="38">
        <v>79910</v>
      </c>
      <c r="B761" s="39" t="s">
        <v>11</v>
      </c>
      <c r="C761" s="39">
        <v>22</v>
      </c>
      <c r="D761" s="39">
        <v>163</v>
      </c>
      <c r="E761" s="39">
        <v>78</v>
      </c>
      <c r="F761" s="39">
        <v>195</v>
      </c>
      <c r="G761" s="40" t="s">
        <v>285</v>
      </c>
      <c r="H761" s="40"/>
      <c r="I761" s="41" t="s">
        <v>294</v>
      </c>
    </row>
    <row r="762" spans="1:9" ht="27.6" x14ac:dyDescent="0.3">
      <c r="A762" s="38">
        <v>79916</v>
      </c>
      <c r="B762" s="39" t="s">
        <v>9</v>
      </c>
      <c r="C762" s="39">
        <v>36</v>
      </c>
      <c r="D762" s="39">
        <v>25</v>
      </c>
      <c r="E762" s="39"/>
      <c r="F762" s="39">
        <v>4253</v>
      </c>
      <c r="G762" s="40" t="s">
        <v>295</v>
      </c>
      <c r="H762" s="40"/>
      <c r="I762" s="41" t="s">
        <v>296</v>
      </c>
    </row>
    <row r="763" spans="1:9" ht="27.6" x14ac:dyDescent="0.3">
      <c r="A763" s="38">
        <v>79916</v>
      </c>
      <c r="B763" s="39" t="s">
        <v>9</v>
      </c>
      <c r="C763" s="39">
        <v>37</v>
      </c>
      <c r="D763" s="39">
        <v>25</v>
      </c>
      <c r="E763" s="39"/>
      <c r="F763" s="39">
        <v>851</v>
      </c>
      <c r="G763" s="40" t="s">
        <v>295</v>
      </c>
      <c r="H763" s="40"/>
      <c r="I763" s="41" t="s">
        <v>296</v>
      </c>
    </row>
    <row r="764" spans="1:9" ht="27.6" x14ac:dyDescent="0.3">
      <c r="A764" s="38">
        <v>79916</v>
      </c>
      <c r="B764" s="39" t="s">
        <v>11</v>
      </c>
      <c r="C764" s="39">
        <v>36</v>
      </c>
      <c r="D764" s="39">
        <v>25</v>
      </c>
      <c r="E764" s="39"/>
      <c r="F764" s="39">
        <v>3646</v>
      </c>
      <c r="G764" s="40" t="s">
        <v>295</v>
      </c>
      <c r="H764" s="40"/>
      <c r="I764" s="41" t="s">
        <v>296</v>
      </c>
    </row>
    <row r="765" spans="1:9" ht="27.6" x14ac:dyDescent="0.3">
      <c r="A765" s="38">
        <v>79916</v>
      </c>
      <c r="B765" s="39" t="s">
        <v>11</v>
      </c>
      <c r="C765" s="39">
        <v>36</v>
      </c>
      <c r="D765" s="39">
        <v>26</v>
      </c>
      <c r="E765" s="39"/>
      <c r="F765" s="39">
        <v>729</v>
      </c>
      <c r="G765" s="40" t="s">
        <v>295</v>
      </c>
      <c r="H765" s="40"/>
      <c r="I765" s="41" t="s">
        <v>296</v>
      </c>
    </row>
    <row r="766" spans="1:9" ht="27.6" x14ac:dyDescent="0.3">
      <c r="A766" s="38">
        <v>79916</v>
      </c>
      <c r="B766" s="39" t="s">
        <v>11</v>
      </c>
      <c r="C766" s="39">
        <v>37</v>
      </c>
      <c r="D766" s="39">
        <v>27</v>
      </c>
      <c r="E766" s="39"/>
      <c r="F766" s="39">
        <v>729</v>
      </c>
      <c r="G766" s="40" t="s">
        <v>295</v>
      </c>
      <c r="H766" s="40"/>
      <c r="I766" s="41" t="s">
        <v>296</v>
      </c>
    </row>
    <row r="767" spans="1:9" ht="13.8" x14ac:dyDescent="0.3">
      <c r="A767" s="38">
        <v>79929</v>
      </c>
      <c r="B767" s="39" t="s">
        <v>9</v>
      </c>
      <c r="C767" s="39">
        <v>83</v>
      </c>
      <c r="D767" s="39">
        <v>128</v>
      </c>
      <c r="E767" s="39">
        <v>115</v>
      </c>
      <c r="F767" s="39">
        <v>345</v>
      </c>
      <c r="G767" s="40" t="s">
        <v>297</v>
      </c>
      <c r="H767" s="40"/>
      <c r="I767" s="41" t="s">
        <v>266</v>
      </c>
    </row>
    <row r="768" spans="1:9" ht="13.8" x14ac:dyDescent="0.3">
      <c r="A768" s="38">
        <v>79929</v>
      </c>
      <c r="B768" s="39" t="s">
        <v>9</v>
      </c>
      <c r="C768" s="39">
        <v>83</v>
      </c>
      <c r="D768" s="39">
        <v>129</v>
      </c>
      <c r="E768" s="39">
        <v>159</v>
      </c>
      <c r="F768" s="39">
        <v>477</v>
      </c>
      <c r="G768" s="40" t="s">
        <v>297</v>
      </c>
      <c r="H768" s="40"/>
      <c r="I768" s="41" t="s">
        <v>266</v>
      </c>
    </row>
    <row r="769" spans="1:9" ht="13.8" x14ac:dyDescent="0.3">
      <c r="A769" s="38">
        <v>79929</v>
      </c>
      <c r="B769" s="39" t="s">
        <v>9</v>
      </c>
      <c r="C769" s="39">
        <v>83</v>
      </c>
      <c r="D769" s="39">
        <v>130</v>
      </c>
      <c r="E769" s="39">
        <v>30</v>
      </c>
      <c r="F769" s="39">
        <v>90</v>
      </c>
      <c r="G769" s="40" t="s">
        <v>297</v>
      </c>
      <c r="H769" s="40"/>
      <c r="I769" s="41" t="s">
        <v>266</v>
      </c>
    </row>
    <row r="770" spans="1:9" ht="13.8" x14ac:dyDescent="0.3">
      <c r="A770" s="38">
        <v>79929</v>
      </c>
      <c r="B770" s="39" t="s">
        <v>11</v>
      </c>
      <c r="C770" s="39">
        <v>83</v>
      </c>
      <c r="D770" s="39">
        <v>129</v>
      </c>
      <c r="E770" s="39">
        <v>152</v>
      </c>
      <c r="F770" s="39">
        <v>456</v>
      </c>
      <c r="G770" s="40" t="s">
        <v>297</v>
      </c>
      <c r="H770" s="40"/>
      <c r="I770" s="41" t="s">
        <v>266</v>
      </c>
    </row>
    <row r="771" spans="1:9" ht="13.8" x14ac:dyDescent="0.3">
      <c r="A771" s="38">
        <v>79929</v>
      </c>
      <c r="B771" s="39" t="s">
        <v>11</v>
      </c>
      <c r="C771" s="39">
        <v>83</v>
      </c>
      <c r="D771" s="39">
        <v>128</v>
      </c>
      <c r="E771" s="39">
        <v>152</v>
      </c>
      <c r="F771" s="39">
        <v>456</v>
      </c>
      <c r="G771" s="40" t="s">
        <v>297</v>
      </c>
      <c r="H771" s="40"/>
      <c r="I771" s="41" t="s">
        <v>266</v>
      </c>
    </row>
    <row r="772" spans="1:9" ht="13.8" x14ac:dyDescent="0.3">
      <c r="A772" s="38">
        <v>79939</v>
      </c>
      <c r="B772" s="39" t="s">
        <v>9</v>
      </c>
      <c r="C772" s="39">
        <v>23</v>
      </c>
      <c r="D772" s="39">
        <v>112</v>
      </c>
      <c r="E772" s="39">
        <v>9</v>
      </c>
      <c r="F772" s="39">
        <v>22.5</v>
      </c>
      <c r="G772" s="40" t="s">
        <v>282</v>
      </c>
      <c r="H772" s="40"/>
      <c r="I772" s="41" t="s">
        <v>266</v>
      </c>
    </row>
    <row r="773" spans="1:9" ht="13.8" x14ac:dyDescent="0.3">
      <c r="A773" s="38">
        <v>79939</v>
      </c>
      <c r="B773" s="39" t="s">
        <v>11</v>
      </c>
      <c r="C773" s="39">
        <v>24</v>
      </c>
      <c r="D773" s="39">
        <v>111</v>
      </c>
      <c r="E773" s="39">
        <v>9</v>
      </c>
      <c r="F773" s="39">
        <v>22.5</v>
      </c>
      <c r="G773" s="40" t="s">
        <v>282</v>
      </c>
      <c r="H773" s="40"/>
      <c r="I773" s="41" t="s">
        <v>266</v>
      </c>
    </row>
    <row r="774" spans="1:9" ht="13.8" x14ac:dyDescent="0.3">
      <c r="A774" s="38">
        <v>79969</v>
      </c>
      <c r="B774" s="39" t="s">
        <v>9</v>
      </c>
      <c r="C774" s="39">
        <v>41</v>
      </c>
      <c r="D774" s="39">
        <v>171</v>
      </c>
      <c r="E774" s="39">
        <v>7</v>
      </c>
      <c r="F774" s="39">
        <v>17.5</v>
      </c>
      <c r="G774" s="40" t="s">
        <v>286</v>
      </c>
      <c r="H774" s="40"/>
      <c r="I774" s="41" t="s">
        <v>89</v>
      </c>
    </row>
    <row r="775" spans="1:9" ht="13.8" x14ac:dyDescent="0.3">
      <c r="A775" s="38">
        <v>79969</v>
      </c>
      <c r="B775" s="39" t="s">
        <v>9</v>
      </c>
      <c r="C775" s="39">
        <v>42</v>
      </c>
      <c r="D775" s="39">
        <v>171</v>
      </c>
      <c r="E775" s="39">
        <v>7</v>
      </c>
      <c r="F775" s="39">
        <v>17.5</v>
      </c>
      <c r="G775" s="40" t="s">
        <v>286</v>
      </c>
      <c r="H775" s="40"/>
      <c r="I775" s="41" t="s">
        <v>89</v>
      </c>
    </row>
    <row r="776" spans="1:9" ht="13.8" x14ac:dyDescent="0.3">
      <c r="A776" s="38">
        <v>79969</v>
      </c>
      <c r="B776" s="39" t="s">
        <v>11</v>
      </c>
      <c r="C776" s="39">
        <v>42</v>
      </c>
      <c r="D776" s="39">
        <v>168</v>
      </c>
      <c r="E776" s="39">
        <v>14</v>
      </c>
      <c r="F776" s="39">
        <v>35</v>
      </c>
      <c r="G776" s="40" t="s">
        <v>286</v>
      </c>
      <c r="H776" s="40"/>
      <c r="I776" s="41" t="s">
        <v>89</v>
      </c>
    </row>
    <row r="777" spans="1:9" ht="13.8" x14ac:dyDescent="0.3">
      <c r="A777" s="38">
        <v>79981</v>
      </c>
      <c r="B777" s="39" t="s">
        <v>9</v>
      </c>
      <c r="C777" s="39">
        <v>40</v>
      </c>
      <c r="D777" s="39">
        <v>161</v>
      </c>
      <c r="E777" s="39">
        <v>484.4</v>
      </c>
      <c r="F777" s="39">
        <v>1212</v>
      </c>
      <c r="G777" s="40" t="s">
        <v>282</v>
      </c>
      <c r="H777" s="40"/>
      <c r="I777" s="41" t="s">
        <v>266</v>
      </c>
    </row>
    <row r="778" spans="1:9" ht="13.8" x14ac:dyDescent="0.3">
      <c r="A778" s="38">
        <v>79981</v>
      </c>
      <c r="B778" s="39" t="s">
        <v>11</v>
      </c>
      <c r="C778" s="39">
        <v>40</v>
      </c>
      <c r="D778" s="39">
        <v>160</v>
      </c>
      <c r="E778" s="39">
        <v>484.4</v>
      </c>
      <c r="F778" s="39">
        <v>1212</v>
      </c>
      <c r="G778" s="40" t="s">
        <v>282</v>
      </c>
      <c r="H778" s="40"/>
      <c r="I778" s="41" t="s">
        <v>266</v>
      </c>
    </row>
    <row r="779" spans="1:9" ht="13.8" x14ac:dyDescent="0.3">
      <c r="A779" s="38">
        <v>79982</v>
      </c>
      <c r="B779" s="39" t="s">
        <v>9</v>
      </c>
      <c r="C779" s="39">
        <v>42</v>
      </c>
      <c r="D779" s="39">
        <v>170</v>
      </c>
      <c r="E779" s="39">
        <v>8</v>
      </c>
      <c r="F779" s="39">
        <v>20</v>
      </c>
      <c r="G779" s="40" t="s">
        <v>298</v>
      </c>
      <c r="H779" s="40"/>
      <c r="I779" s="41" t="s">
        <v>89</v>
      </c>
    </row>
    <row r="780" spans="1:9" ht="13.8" x14ac:dyDescent="0.3">
      <c r="A780" s="38">
        <v>79982</v>
      </c>
      <c r="B780" s="39" t="s">
        <v>11</v>
      </c>
      <c r="C780" s="39">
        <v>37</v>
      </c>
      <c r="D780" s="39">
        <v>169</v>
      </c>
      <c r="E780" s="39">
        <v>8</v>
      </c>
      <c r="F780" s="39">
        <v>20</v>
      </c>
      <c r="G780" s="40" t="s">
        <v>298</v>
      </c>
      <c r="H780" s="40"/>
      <c r="I780" s="41" t="s">
        <v>89</v>
      </c>
    </row>
    <row r="781" spans="1:9" ht="27.6" x14ac:dyDescent="0.3">
      <c r="A781" s="38">
        <v>80039</v>
      </c>
      <c r="B781" s="39" t="s">
        <v>9</v>
      </c>
      <c r="C781" s="39">
        <v>40</v>
      </c>
      <c r="D781" s="39">
        <v>41</v>
      </c>
      <c r="E781" s="39"/>
      <c r="F781" s="39">
        <v>40.9</v>
      </c>
      <c r="G781" s="40" t="s">
        <v>299</v>
      </c>
      <c r="H781" s="40"/>
      <c r="I781" s="41" t="s">
        <v>300</v>
      </c>
    </row>
    <row r="782" spans="1:9" ht="27.6" x14ac:dyDescent="0.3">
      <c r="A782" s="38">
        <v>80039</v>
      </c>
      <c r="B782" s="39" t="s">
        <v>11</v>
      </c>
      <c r="C782" s="39">
        <v>40</v>
      </c>
      <c r="D782" s="39">
        <v>41</v>
      </c>
      <c r="E782" s="39"/>
      <c r="F782" s="39">
        <v>40.9</v>
      </c>
      <c r="G782" s="40" t="s">
        <v>299</v>
      </c>
      <c r="H782" s="40"/>
      <c r="I782" s="41" t="s">
        <v>300</v>
      </c>
    </row>
    <row r="783" spans="1:9" ht="27.6" x14ac:dyDescent="0.3">
      <c r="A783" s="38">
        <v>80041</v>
      </c>
      <c r="B783" s="39" t="s">
        <v>9</v>
      </c>
      <c r="C783" s="39">
        <v>76</v>
      </c>
      <c r="D783" s="39">
        <v>34</v>
      </c>
      <c r="E783" s="39">
        <v>1.8</v>
      </c>
      <c r="F783" s="39">
        <v>5.4</v>
      </c>
      <c r="G783" s="40" t="s">
        <v>301</v>
      </c>
      <c r="H783" s="40"/>
      <c r="I783" s="41" t="s">
        <v>302</v>
      </c>
    </row>
    <row r="784" spans="1:9" ht="27.6" x14ac:dyDescent="0.3">
      <c r="A784" s="38">
        <v>80041</v>
      </c>
      <c r="B784" s="39" t="s">
        <v>9</v>
      </c>
      <c r="C784" s="39">
        <v>76</v>
      </c>
      <c r="D784" s="39">
        <v>35</v>
      </c>
      <c r="E784" s="39">
        <v>3.6</v>
      </c>
      <c r="F784" s="39">
        <v>10.8</v>
      </c>
      <c r="G784" s="40" t="s">
        <v>301</v>
      </c>
      <c r="H784" s="40"/>
      <c r="I784" s="41" t="s">
        <v>302</v>
      </c>
    </row>
    <row r="785" spans="1:9" ht="27.6" x14ac:dyDescent="0.3">
      <c r="A785" s="38">
        <v>80041</v>
      </c>
      <c r="B785" s="39" t="s">
        <v>11</v>
      </c>
      <c r="C785" s="39">
        <v>90</v>
      </c>
      <c r="D785" s="39">
        <v>61</v>
      </c>
      <c r="E785" s="39">
        <v>1.08</v>
      </c>
      <c r="F785" s="39">
        <v>3.24</v>
      </c>
      <c r="G785" s="40" t="s">
        <v>301</v>
      </c>
      <c r="H785" s="40"/>
      <c r="I785" s="41" t="s">
        <v>302</v>
      </c>
    </row>
    <row r="786" spans="1:9" ht="27.6" x14ac:dyDescent="0.3">
      <c r="A786" s="38">
        <v>80041</v>
      </c>
      <c r="B786" s="39" t="s">
        <v>11</v>
      </c>
      <c r="C786" s="39">
        <v>91</v>
      </c>
      <c r="D786" s="39">
        <v>59</v>
      </c>
      <c r="E786" s="39">
        <v>2.16</v>
      </c>
      <c r="F786" s="39">
        <v>6.48</v>
      </c>
      <c r="G786" s="40" t="s">
        <v>301</v>
      </c>
      <c r="H786" s="40"/>
      <c r="I786" s="41" t="s">
        <v>302</v>
      </c>
    </row>
    <row r="787" spans="1:9" ht="27.6" x14ac:dyDescent="0.3">
      <c r="A787" s="38">
        <v>80041</v>
      </c>
      <c r="B787" s="39" t="s">
        <v>11</v>
      </c>
      <c r="C787" s="39">
        <v>90</v>
      </c>
      <c r="D787" s="39">
        <v>59</v>
      </c>
      <c r="E787" s="39">
        <v>2.16</v>
      </c>
      <c r="F787" s="39">
        <v>6.48</v>
      </c>
      <c r="G787" s="40" t="s">
        <v>301</v>
      </c>
      <c r="H787" s="40"/>
      <c r="I787" s="41" t="s">
        <v>302</v>
      </c>
    </row>
    <row r="788" spans="1:9" ht="27.6" x14ac:dyDescent="0.3">
      <c r="A788" s="38">
        <v>80043</v>
      </c>
      <c r="B788" s="39" t="s">
        <v>9</v>
      </c>
      <c r="C788" s="39">
        <v>88</v>
      </c>
      <c r="D788" s="39">
        <v>61</v>
      </c>
      <c r="E788" s="39">
        <v>7</v>
      </c>
      <c r="F788" s="39">
        <v>21</v>
      </c>
      <c r="G788" s="40" t="s">
        <v>301</v>
      </c>
      <c r="H788" s="40"/>
      <c r="I788" s="41" t="s">
        <v>303</v>
      </c>
    </row>
    <row r="789" spans="1:9" ht="27.6" x14ac:dyDescent="0.3">
      <c r="A789" s="38">
        <v>80043</v>
      </c>
      <c r="B789" s="39" t="s">
        <v>11</v>
      </c>
      <c r="C789" s="39">
        <v>90</v>
      </c>
      <c r="D789" s="39">
        <v>61</v>
      </c>
      <c r="E789" s="39">
        <v>1.4</v>
      </c>
      <c r="F789" s="39">
        <v>4.2</v>
      </c>
      <c r="G789" s="40" t="s">
        <v>301</v>
      </c>
      <c r="H789" s="40"/>
      <c r="I789" s="41" t="s">
        <v>303</v>
      </c>
    </row>
    <row r="790" spans="1:9" ht="27.6" x14ac:dyDescent="0.3">
      <c r="A790" s="38">
        <v>80043</v>
      </c>
      <c r="B790" s="39" t="s">
        <v>11</v>
      </c>
      <c r="C790" s="39">
        <v>91</v>
      </c>
      <c r="D790" s="39">
        <v>59</v>
      </c>
      <c r="E790" s="39">
        <v>2.8</v>
      </c>
      <c r="F790" s="39">
        <v>8.4</v>
      </c>
      <c r="G790" s="40" t="s">
        <v>301</v>
      </c>
      <c r="H790" s="40"/>
      <c r="I790" s="41" t="s">
        <v>303</v>
      </c>
    </row>
    <row r="791" spans="1:9" ht="27.6" x14ac:dyDescent="0.3">
      <c r="A791" s="38">
        <v>80043</v>
      </c>
      <c r="B791" s="39" t="s">
        <v>11</v>
      </c>
      <c r="C791" s="39">
        <v>90</v>
      </c>
      <c r="D791" s="39">
        <v>159</v>
      </c>
      <c r="E791" s="39">
        <v>2.8</v>
      </c>
      <c r="F791" s="39">
        <v>8.4</v>
      </c>
      <c r="G791" s="40" t="s">
        <v>301</v>
      </c>
      <c r="H791" s="40"/>
      <c r="I791" s="41" t="s">
        <v>303</v>
      </c>
    </row>
    <row r="792" spans="1:9" ht="13.8" x14ac:dyDescent="0.3">
      <c r="A792" s="38">
        <v>80051</v>
      </c>
      <c r="B792" s="39" t="s">
        <v>9</v>
      </c>
      <c r="C792" s="39">
        <v>73</v>
      </c>
      <c r="D792" s="39">
        <v>131</v>
      </c>
      <c r="E792" s="39">
        <v>3</v>
      </c>
      <c r="F792" s="39">
        <v>9</v>
      </c>
      <c r="G792" s="40" t="s">
        <v>282</v>
      </c>
      <c r="H792" s="40"/>
      <c r="I792" s="41" t="s">
        <v>89</v>
      </c>
    </row>
    <row r="793" spans="1:9" ht="13.8" x14ac:dyDescent="0.3">
      <c r="A793" s="38">
        <v>80051</v>
      </c>
      <c r="B793" s="39" t="s">
        <v>11</v>
      </c>
      <c r="C793" s="39">
        <v>76</v>
      </c>
      <c r="D793" s="39">
        <v>131</v>
      </c>
      <c r="E793" s="39">
        <v>3</v>
      </c>
      <c r="F793" s="39">
        <v>9</v>
      </c>
      <c r="G793" s="40" t="s">
        <v>282</v>
      </c>
      <c r="H793" s="40"/>
      <c r="I793" s="41" t="s">
        <v>89</v>
      </c>
    </row>
    <row r="794" spans="1:9" ht="27.6" x14ac:dyDescent="0.3">
      <c r="A794" s="38">
        <v>80060</v>
      </c>
      <c r="B794" s="39" t="s">
        <v>9</v>
      </c>
      <c r="C794" s="39">
        <v>65</v>
      </c>
      <c r="D794" s="39">
        <v>166</v>
      </c>
      <c r="E794" s="39">
        <v>1</v>
      </c>
      <c r="F794" s="39">
        <v>17.600000000000001</v>
      </c>
      <c r="G794" s="40" t="s">
        <v>274</v>
      </c>
      <c r="H794" s="40"/>
      <c r="I794" s="41" t="s">
        <v>304</v>
      </c>
    </row>
    <row r="795" spans="1:9" ht="27.6" x14ac:dyDescent="0.3">
      <c r="A795" s="38">
        <v>80060</v>
      </c>
      <c r="B795" s="39" t="s">
        <v>11</v>
      </c>
      <c r="C795" s="39">
        <v>65</v>
      </c>
      <c r="D795" s="39">
        <v>166</v>
      </c>
      <c r="E795" s="39">
        <v>1</v>
      </c>
      <c r="F795" s="39">
        <v>17.600000000000001</v>
      </c>
      <c r="G795" s="40" t="s">
        <v>274</v>
      </c>
      <c r="H795" s="40"/>
      <c r="I795" s="41" t="s">
        <v>304</v>
      </c>
    </row>
    <row r="796" spans="1:9" ht="13.8" x14ac:dyDescent="0.3">
      <c r="A796" s="38">
        <v>80061</v>
      </c>
      <c r="B796" s="39" t="s">
        <v>9</v>
      </c>
      <c r="C796" s="39">
        <v>81</v>
      </c>
      <c r="D796" s="39">
        <v>109</v>
      </c>
      <c r="E796" s="39">
        <v>6.8</v>
      </c>
      <c r="F796" s="39">
        <v>20.399999999999999</v>
      </c>
      <c r="G796" s="40" t="s">
        <v>305</v>
      </c>
      <c r="H796" s="40"/>
      <c r="I796" s="41" t="s">
        <v>89</v>
      </c>
    </row>
    <row r="797" spans="1:9" ht="13.8" x14ac:dyDescent="0.3">
      <c r="A797" s="38">
        <v>80061</v>
      </c>
      <c r="B797" s="39" t="s">
        <v>9</v>
      </c>
      <c r="C797" s="39">
        <v>79</v>
      </c>
      <c r="D797" s="39">
        <v>109</v>
      </c>
      <c r="E797" s="39">
        <v>7.8</v>
      </c>
      <c r="F797" s="39">
        <v>23.4</v>
      </c>
      <c r="G797" s="40" t="s">
        <v>305</v>
      </c>
      <c r="H797" s="40"/>
      <c r="I797" s="41" t="s">
        <v>89</v>
      </c>
    </row>
    <row r="798" spans="1:9" ht="13.8" x14ac:dyDescent="0.3">
      <c r="A798" s="38">
        <v>80061</v>
      </c>
      <c r="B798" s="39" t="s">
        <v>11</v>
      </c>
      <c r="C798" s="39">
        <v>79</v>
      </c>
      <c r="D798" s="39">
        <v>109</v>
      </c>
      <c r="E798" s="39">
        <v>14.6</v>
      </c>
      <c r="F798" s="39">
        <v>43.8</v>
      </c>
      <c r="G798" s="40" t="s">
        <v>305</v>
      </c>
      <c r="H798" s="40"/>
      <c r="I798" s="41" t="s">
        <v>89</v>
      </c>
    </row>
    <row r="799" spans="1:9" ht="13.8" x14ac:dyDescent="0.3">
      <c r="A799" s="38">
        <v>80079</v>
      </c>
      <c r="B799" s="39" t="s">
        <v>9</v>
      </c>
      <c r="C799" s="39">
        <v>45</v>
      </c>
      <c r="D799" s="39">
        <v>156</v>
      </c>
      <c r="E799" s="39">
        <v>6.9</v>
      </c>
      <c r="F799" s="39">
        <v>17.3</v>
      </c>
      <c r="G799" s="40" t="s">
        <v>306</v>
      </c>
      <c r="H799" s="40"/>
      <c r="I799" s="41" t="s">
        <v>89</v>
      </c>
    </row>
    <row r="800" spans="1:9" ht="13.8" x14ac:dyDescent="0.3">
      <c r="A800" s="38">
        <v>80079</v>
      </c>
      <c r="B800" s="39" t="s">
        <v>11</v>
      </c>
      <c r="C800" s="39">
        <v>45</v>
      </c>
      <c r="D800" s="39">
        <v>156</v>
      </c>
      <c r="E800" s="39">
        <v>6.9</v>
      </c>
      <c r="F800" s="39">
        <v>17.3</v>
      </c>
      <c r="G800" s="40" t="s">
        <v>306</v>
      </c>
      <c r="H800" s="40"/>
      <c r="I800" s="41" t="s">
        <v>89</v>
      </c>
    </row>
    <row r="801" spans="1:9" ht="13.8" x14ac:dyDescent="0.3">
      <c r="A801" s="38">
        <v>80087</v>
      </c>
      <c r="B801" s="39" t="s">
        <v>9</v>
      </c>
      <c r="C801" s="39">
        <v>46</v>
      </c>
      <c r="D801" s="39">
        <v>156</v>
      </c>
      <c r="E801" s="39">
        <v>16.600000000000001</v>
      </c>
      <c r="F801" s="39">
        <v>41.5</v>
      </c>
      <c r="G801" s="40" t="s">
        <v>307</v>
      </c>
      <c r="H801" s="40"/>
      <c r="I801" s="41" t="s">
        <v>56</v>
      </c>
    </row>
    <row r="802" spans="1:9" ht="13.8" x14ac:dyDescent="0.3">
      <c r="A802" s="38">
        <v>80087</v>
      </c>
      <c r="B802" s="39" t="s">
        <v>11</v>
      </c>
      <c r="C802" s="39">
        <v>45</v>
      </c>
      <c r="D802" s="39">
        <v>155</v>
      </c>
      <c r="E802" s="39">
        <v>16.600000000000001</v>
      </c>
      <c r="F802" s="39">
        <v>41.5</v>
      </c>
      <c r="G802" s="40" t="s">
        <v>307</v>
      </c>
      <c r="H802" s="40"/>
      <c r="I802" s="41" t="s">
        <v>56</v>
      </c>
    </row>
    <row r="803" spans="1:9" ht="13.8" x14ac:dyDescent="0.3">
      <c r="A803" s="38">
        <v>80090</v>
      </c>
      <c r="B803" s="39" t="s">
        <v>9</v>
      </c>
      <c r="C803" s="39">
        <v>33</v>
      </c>
      <c r="D803" s="39">
        <v>156</v>
      </c>
      <c r="E803" s="39">
        <v>348</v>
      </c>
      <c r="F803" s="39">
        <v>870</v>
      </c>
      <c r="G803" s="40" t="s">
        <v>274</v>
      </c>
      <c r="H803" s="40"/>
      <c r="I803" s="41" t="s">
        <v>89</v>
      </c>
    </row>
    <row r="804" spans="1:9" ht="13.8" x14ac:dyDescent="0.3">
      <c r="A804" s="38">
        <v>80090</v>
      </c>
      <c r="B804" s="39" t="s">
        <v>9</v>
      </c>
      <c r="C804" s="39">
        <v>34</v>
      </c>
      <c r="D804" s="39">
        <v>158</v>
      </c>
      <c r="E804" s="39">
        <v>26</v>
      </c>
      <c r="F804" s="39">
        <v>65</v>
      </c>
      <c r="G804" s="40" t="s">
        <v>274</v>
      </c>
      <c r="H804" s="40"/>
      <c r="I804" s="41" t="s">
        <v>89</v>
      </c>
    </row>
    <row r="805" spans="1:9" ht="13.8" x14ac:dyDescent="0.3">
      <c r="A805" s="38">
        <v>80090</v>
      </c>
      <c r="B805" s="39" t="s">
        <v>9</v>
      </c>
      <c r="C805" s="39">
        <v>33</v>
      </c>
      <c r="D805" s="39">
        <v>155</v>
      </c>
      <c r="E805" s="39">
        <v>8</v>
      </c>
      <c r="F805" s="39">
        <v>20</v>
      </c>
      <c r="G805" s="40" t="s">
        <v>274</v>
      </c>
      <c r="H805" s="40"/>
      <c r="I805" s="41" t="s">
        <v>89</v>
      </c>
    </row>
    <row r="806" spans="1:9" ht="13.8" x14ac:dyDescent="0.3">
      <c r="A806" s="38">
        <v>80090</v>
      </c>
      <c r="B806" s="39" t="s">
        <v>11</v>
      </c>
      <c r="C806" s="39">
        <v>33</v>
      </c>
      <c r="D806" s="39">
        <v>156</v>
      </c>
      <c r="E806" s="39">
        <v>382</v>
      </c>
      <c r="F806" s="39">
        <v>955</v>
      </c>
      <c r="G806" s="40" t="s">
        <v>274</v>
      </c>
      <c r="H806" s="40"/>
      <c r="I806" s="41" t="s">
        <v>89</v>
      </c>
    </row>
    <row r="807" spans="1:9" ht="13.8" x14ac:dyDescent="0.3">
      <c r="A807" s="38">
        <v>80094</v>
      </c>
      <c r="B807" s="39" t="s">
        <v>9</v>
      </c>
      <c r="C807" s="39">
        <v>46</v>
      </c>
      <c r="D807" s="39">
        <v>165</v>
      </c>
      <c r="E807" s="39">
        <v>3.6</v>
      </c>
      <c r="F807" s="39">
        <v>9</v>
      </c>
      <c r="G807" s="40" t="s">
        <v>307</v>
      </c>
      <c r="H807" s="40"/>
      <c r="I807" s="41" t="s">
        <v>56</v>
      </c>
    </row>
    <row r="808" spans="1:9" ht="13.8" x14ac:dyDescent="0.3">
      <c r="A808" s="38">
        <v>80094</v>
      </c>
      <c r="B808" s="39" t="s">
        <v>11</v>
      </c>
      <c r="C808" s="39">
        <v>45</v>
      </c>
      <c r="D808" s="39">
        <v>166</v>
      </c>
      <c r="E808" s="39">
        <v>3.6</v>
      </c>
      <c r="F808" s="39">
        <v>9</v>
      </c>
      <c r="G808" s="40" t="s">
        <v>307</v>
      </c>
      <c r="H808" s="40"/>
      <c r="I808" s="41" t="s">
        <v>56</v>
      </c>
    </row>
    <row r="809" spans="1:9" ht="27.6" x14ac:dyDescent="0.3">
      <c r="A809" s="38">
        <v>80105</v>
      </c>
      <c r="B809" s="39" t="s">
        <v>9</v>
      </c>
      <c r="C809" s="39">
        <v>46</v>
      </c>
      <c r="D809" s="39">
        <v>156</v>
      </c>
      <c r="E809" s="39">
        <v>7.5</v>
      </c>
      <c r="F809" s="39">
        <v>18.8</v>
      </c>
      <c r="G809" s="40" t="s">
        <v>307</v>
      </c>
      <c r="H809" s="40"/>
      <c r="I809" s="41" t="s">
        <v>218</v>
      </c>
    </row>
    <row r="810" spans="1:9" ht="27.6" x14ac:dyDescent="0.3">
      <c r="A810" s="38">
        <v>80105</v>
      </c>
      <c r="B810" s="39" t="s">
        <v>11</v>
      </c>
      <c r="C810" s="39">
        <v>45</v>
      </c>
      <c r="D810" s="39">
        <v>155</v>
      </c>
      <c r="E810" s="39">
        <v>7.5</v>
      </c>
      <c r="F810" s="39">
        <v>18.8</v>
      </c>
      <c r="G810" s="40" t="s">
        <v>307</v>
      </c>
      <c r="H810" s="40"/>
      <c r="I810" s="41" t="s">
        <v>218</v>
      </c>
    </row>
    <row r="811" spans="1:9" ht="41.4" x14ac:dyDescent="0.3">
      <c r="A811" s="38">
        <v>80112</v>
      </c>
      <c r="B811" s="39" t="s">
        <v>9</v>
      </c>
      <c r="C811" s="39">
        <v>66</v>
      </c>
      <c r="D811" s="39">
        <v>190</v>
      </c>
      <c r="E811" s="39">
        <v>1348.4</v>
      </c>
      <c r="F811" s="39">
        <v>2633.7</v>
      </c>
      <c r="G811" s="40" t="s">
        <v>308</v>
      </c>
      <c r="H811" s="40"/>
      <c r="I811" s="41" t="s">
        <v>309</v>
      </c>
    </row>
    <row r="812" spans="1:9" ht="41.4" x14ac:dyDescent="0.3">
      <c r="A812" s="38">
        <v>80112</v>
      </c>
      <c r="B812" s="39" t="s">
        <v>9</v>
      </c>
      <c r="C812" s="39">
        <v>65</v>
      </c>
      <c r="D812" s="39">
        <v>187</v>
      </c>
      <c r="E812" s="39">
        <v>156</v>
      </c>
      <c r="F812" s="39">
        <v>390</v>
      </c>
      <c r="G812" s="40" t="s">
        <v>308</v>
      </c>
      <c r="H812" s="40"/>
      <c r="I812" s="41" t="s">
        <v>309</v>
      </c>
    </row>
    <row r="813" spans="1:9" ht="41.4" x14ac:dyDescent="0.3">
      <c r="A813" s="38">
        <v>80112</v>
      </c>
      <c r="B813" s="39" t="s">
        <v>11</v>
      </c>
      <c r="C813" s="39">
        <v>66</v>
      </c>
      <c r="D813" s="39">
        <v>190</v>
      </c>
      <c r="E813" s="39">
        <v>1348.4</v>
      </c>
      <c r="F813" s="39">
        <v>3022</v>
      </c>
      <c r="G813" s="40" t="s">
        <v>308</v>
      </c>
      <c r="H813" s="40"/>
      <c r="I813" s="41" t="s">
        <v>309</v>
      </c>
    </row>
    <row r="814" spans="1:9" ht="13.8" x14ac:dyDescent="0.3">
      <c r="A814" s="38">
        <v>80116</v>
      </c>
      <c r="B814" s="39" t="s">
        <v>9</v>
      </c>
      <c r="C814" s="39">
        <v>88</v>
      </c>
      <c r="D814" s="39">
        <v>33</v>
      </c>
      <c r="E814" s="39">
        <v>320</v>
      </c>
      <c r="F814" s="39">
        <v>960</v>
      </c>
      <c r="G814" s="40" t="s">
        <v>310</v>
      </c>
      <c r="H814" s="40"/>
      <c r="I814" s="41" t="s">
        <v>56</v>
      </c>
    </row>
    <row r="815" spans="1:9" ht="13.8" x14ac:dyDescent="0.3">
      <c r="A815" s="38">
        <v>80116</v>
      </c>
      <c r="B815" s="39" t="s">
        <v>11</v>
      </c>
      <c r="C815" s="39">
        <v>88</v>
      </c>
      <c r="D815" s="39">
        <v>33</v>
      </c>
      <c r="E815" s="39">
        <v>160</v>
      </c>
      <c r="F815" s="39">
        <v>480</v>
      </c>
      <c r="G815" s="40" t="s">
        <v>310</v>
      </c>
      <c r="H815" s="40"/>
      <c r="I815" s="41" t="s">
        <v>56</v>
      </c>
    </row>
    <row r="816" spans="1:9" ht="13.8" x14ac:dyDescent="0.3">
      <c r="A816" s="38">
        <v>80116</v>
      </c>
      <c r="B816" s="39" t="s">
        <v>11</v>
      </c>
      <c r="C816" s="39">
        <v>88</v>
      </c>
      <c r="D816" s="39">
        <v>34</v>
      </c>
      <c r="E816" s="39">
        <v>160</v>
      </c>
      <c r="F816" s="39">
        <v>480</v>
      </c>
      <c r="G816" s="40" t="s">
        <v>310</v>
      </c>
      <c r="H816" s="40"/>
      <c r="I816" s="41" t="s">
        <v>56</v>
      </c>
    </row>
    <row r="817" spans="1:9" ht="13.8" x14ac:dyDescent="0.3">
      <c r="A817" s="38">
        <v>80138</v>
      </c>
      <c r="B817" s="39" t="s">
        <v>9</v>
      </c>
      <c r="C817" s="39">
        <v>50</v>
      </c>
      <c r="D817" s="39">
        <v>203</v>
      </c>
      <c r="E817" s="39">
        <v>2.6</v>
      </c>
      <c r="F817" s="39">
        <v>7.8</v>
      </c>
      <c r="G817" s="40" t="s">
        <v>311</v>
      </c>
      <c r="H817" s="40"/>
      <c r="I817" s="41" t="s">
        <v>259</v>
      </c>
    </row>
    <row r="818" spans="1:9" ht="13.8" x14ac:dyDescent="0.3">
      <c r="A818" s="38">
        <v>80138</v>
      </c>
      <c r="B818" s="39" t="s">
        <v>11</v>
      </c>
      <c r="C818" s="39">
        <v>74</v>
      </c>
      <c r="D818" s="39">
        <v>175</v>
      </c>
      <c r="E818" s="39">
        <v>2.6</v>
      </c>
      <c r="F818" s="39">
        <v>7.8</v>
      </c>
      <c r="G818" s="40" t="s">
        <v>311</v>
      </c>
      <c r="H818" s="40"/>
      <c r="I818" s="41" t="s">
        <v>259</v>
      </c>
    </row>
    <row r="819" spans="1:9" ht="13.8" x14ac:dyDescent="0.3">
      <c r="A819" s="38">
        <v>80155</v>
      </c>
      <c r="B819" s="39" t="s">
        <v>9</v>
      </c>
      <c r="C819" s="39">
        <v>33</v>
      </c>
      <c r="D819" s="39">
        <v>109</v>
      </c>
      <c r="E819" s="39">
        <v>1012</v>
      </c>
      <c r="F819" s="39">
        <v>2530</v>
      </c>
      <c r="G819" s="40" t="s">
        <v>290</v>
      </c>
      <c r="H819" s="40"/>
      <c r="I819" s="41" t="s">
        <v>56</v>
      </c>
    </row>
    <row r="820" spans="1:9" ht="13.8" x14ac:dyDescent="0.3">
      <c r="A820" s="38">
        <v>80155</v>
      </c>
      <c r="B820" s="39" t="s">
        <v>11</v>
      </c>
      <c r="C820" s="39">
        <v>33</v>
      </c>
      <c r="D820" s="39">
        <v>109</v>
      </c>
      <c r="E820" s="39">
        <v>759</v>
      </c>
      <c r="F820" s="39">
        <v>1897.5</v>
      </c>
      <c r="G820" s="40" t="s">
        <v>290</v>
      </c>
      <c r="H820" s="40"/>
      <c r="I820" s="41" t="s">
        <v>56</v>
      </c>
    </row>
    <row r="821" spans="1:9" ht="13.8" x14ac:dyDescent="0.3">
      <c r="A821" s="38">
        <v>80155</v>
      </c>
      <c r="B821" s="39" t="s">
        <v>11</v>
      </c>
      <c r="C821" s="39">
        <v>34</v>
      </c>
      <c r="D821" s="39">
        <v>109</v>
      </c>
      <c r="E821" s="39">
        <v>253</v>
      </c>
      <c r="F821" s="39">
        <v>632.5</v>
      </c>
      <c r="G821" s="40" t="s">
        <v>290</v>
      </c>
      <c r="H821" s="40"/>
      <c r="I821" s="41" t="s">
        <v>56</v>
      </c>
    </row>
    <row r="822" spans="1:9" ht="13.8" x14ac:dyDescent="0.3">
      <c r="A822" s="38">
        <v>80180</v>
      </c>
      <c r="B822" s="39" t="s">
        <v>9</v>
      </c>
      <c r="C822" s="39">
        <v>30</v>
      </c>
      <c r="D822" s="39">
        <v>133</v>
      </c>
      <c r="E822" s="39">
        <v>2.0499999999999998</v>
      </c>
      <c r="F822" s="39">
        <v>6.15</v>
      </c>
      <c r="G822" s="40" t="s">
        <v>290</v>
      </c>
      <c r="H822" s="40"/>
      <c r="I822" s="41" t="s">
        <v>89</v>
      </c>
    </row>
    <row r="823" spans="1:9" ht="13.8" x14ac:dyDescent="0.3">
      <c r="A823" s="38">
        <v>80180</v>
      </c>
      <c r="B823" s="39" t="s">
        <v>9</v>
      </c>
      <c r="C823" s="39">
        <v>29</v>
      </c>
      <c r="D823" s="39">
        <v>131</v>
      </c>
      <c r="E823" s="39">
        <v>2.0499999999999998</v>
      </c>
      <c r="F823" s="39">
        <v>6.15</v>
      </c>
      <c r="G823" s="40" t="s">
        <v>290</v>
      </c>
      <c r="H823" s="40"/>
      <c r="I823" s="41" t="s">
        <v>89</v>
      </c>
    </row>
    <row r="824" spans="1:9" ht="13.8" x14ac:dyDescent="0.3">
      <c r="A824" s="38">
        <v>80180</v>
      </c>
      <c r="B824" s="39" t="s">
        <v>11</v>
      </c>
      <c r="C824" s="39">
        <v>73</v>
      </c>
      <c r="D824" s="39">
        <v>132</v>
      </c>
      <c r="E824" s="39">
        <v>4.0999999999999996</v>
      </c>
      <c r="F824" s="39">
        <v>12.3</v>
      </c>
      <c r="G824" s="40" t="s">
        <v>290</v>
      </c>
      <c r="H824" s="40"/>
      <c r="I824" s="41" t="s">
        <v>89</v>
      </c>
    </row>
    <row r="825" spans="1:9" ht="13.8" x14ac:dyDescent="0.3">
      <c r="A825" s="38">
        <v>80182</v>
      </c>
      <c r="B825" s="39" t="s">
        <v>9</v>
      </c>
      <c r="C825" s="39">
        <v>82</v>
      </c>
      <c r="D825" s="39">
        <v>104</v>
      </c>
      <c r="E825" s="39">
        <v>10</v>
      </c>
      <c r="F825" s="39">
        <v>30</v>
      </c>
      <c r="G825" s="40" t="s">
        <v>290</v>
      </c>
      <c r="H825" s="40"/>
      <c r="I825" s="41" t="s">
        <v>213</v>
      </c>
    </row>
    <row r="826" spans="1:9" ht="13.8" x14ac:dyDescent="0.3">
      <c r="A826" s="38">
        <v>80182</v>
      </c>
      <c r="B826" s="39" t="s">
        <v>11</v>
      </c>
      <c r="C826" s="39">
        <v>82</v>
      </c>
      <c r="D826" s="39">
        <v>104</v>
      </c>
      <c r="E826" s="39">
        <v>10</v>
      </c>
      <c r="F826" s="39">
        <v>30</v>
      </c>
      <c r="G826" s="40" t="s">
        <v>290</v>
      </c>
      <c r="H826" s="40"/>
      <c r="I826" s="41" t="s">
        <v>213</v>
      </c>
    </row>
    <row r="827" spans="1:9" ht="13.8" x14ac:dyDescent="0.3">
      <c r="A827" s="38">
        <v>80188</v>
      </c>
      <c r="B827" s="39" t="s">
        <v>9</v>
      </c>
      <c r="C827" s="39">
        <v>84</v>
      </c>
      <c r="D827" s="39">
        <v>103</v>
      </c>
      <c r="E827" s="39">
        <v>5.7</v>
      </c>
      <c r="F827" s="39">
        <v>17.100000000000001</v>
      </c>
      <c r="G827" s="40" t="s">
        <v>290</v>
      </c>
      <c r="H827" s="40"/>
      <c r="I827" s="41" t="s">
        <v>89</v>
      </c>
    </row>
    <row r="828" spans="1:9" ht="13.8" x14ac:dyDescent="0.3">
      <c r="A828" s="38">
        <v>80188</v>
      </c>
      <c r="B828" s="39" t="s">
        <v>9</v>
      </c>
      <c r="C828" s="39">
        <v>84</v>
      </c>
      <c r="D828" s="39">
        <v>104</v>
      </c>
      <c r="E828" s="39">
        <v>5.7</v>
      </c>
      <c r="F828" s="39">
        <v>17.100000000000001</v>
      </c>
      <c r="G828" s="40" t="s">
        <v>290</v>
      </c>
      <c r="H828" s="40"/>
      <c r="I828" s="41" t="s">
        <v>89</v>
      </c>
    </row>
    <row r="829" spans="1:9" ht="13.8" x14ac:dyDescent="0.3">
      <c r="A829" s="38">
        <v>80188</v>
      </c>
      <c r="B829" s="39" t="s">
        <v>9</v>
      </c>
      <c r="C829" s="39">
        <v>81</v>
      </c>
      <c r="D829" s="39">
        <v>104</v>
      </c>
      <c r="E829" s="39">
        <v>0.67500000000000004</v>
      </c>
      <c r="F829" s="39">
        <v>2.0249999999999999</v>
      </c>
      <c r="G829" s="40" t="s">
        <v>290</v>
      </c>
      <c r="H829" s="40"/>
      <c r="I829" s="41" t="s">
        <v>89</v>
      </c>
    </row>
    <row r="830" spans="1:9" ht="13.8" x14ac:dyDescent="0.3">
      <c r="A830" s="38">
        <v>80188</v>
      </c>
      <c r="B830" s="39" t="s">
        <v>9</v>
      </c>
      <c r="C830" s="39">
        <v>80</v>
      </c>
      <c r="D830" s="39">
        <v>105</v>
      </c>
      <c r="E830" s="39">
        <v>0.67500000000000004</v>
      </c>
      <c r="F830" s="39">
        <v>2.0249999999999999</v>
      </c>
      <c r="G830" s="40" t="s">
        <v>290</v>
      </c>
      <c r="H830" s="40"/>
      <c r="I830" s="41" t="s">
        <v>89</v>
      </c>
    </row>
    <row r="831" spans="1:9" ht="13.8" x14ac:dyDescent="0.3">
      <c r="A831" s="38">
        <v>80188</v>
      </c>
      <c r="B831" s="39" t="s">
        <v>9</v>
      </c>
      <c r="C831" s="39">
        <v>80</v>
      </c>
      <c r="D831" s="39">
        <v>103</v>
      </c>
      <c r="E831" s="39">
        <v>1.35</v>
      </c>
      <c r="F831" s="39">
        <v>4.05</v>
      </c>
      <c r="G831" s="40" t="s">
        <v>290</v>
      </c>
      <c r="H831" s="40"/>
      <c r="I831" s="41" t="s">
        <v>89</v>
      </c>
    </row>
    <row r="832" spans="1:9" ht="13.8" x14ac:dyDescent="0.3">
      <c r="A832" s="38">
        <v>80188</v>
      </c>
      <c r="B832" s="39" t="s">
        <v>9</v>
      </c>
      <c r="C832" s="39">
        <v>88</v>
      </c>
      <c r="D832" s="39">
        <v>103</v>
      </c>
      <c r="E832" s="39">
        <v>1.1000000000000001</v>
      </c>
      <c r="F832" s="39">
        <v>3.3</v>
      </c>
      <c r="G832" s="40" t="s">
        <v>290</v>
      </c>
      <c r="H832" s="40"/>
      <c r="I832" s="41" t="s">
        <v>89</v>
      </c>
    </row>
    <row r="833" spans="1:9" ht="13.8" x14ac:dyDescent="0.3">
      <c r="A833" s="38">
        <v>80188</v>
      </c>
      <c r="B833" s="39" t="s">
        <v>11</v>
      </c>
      <c r="C833" s="39">
        <v>88</v>
      </c>
      <c r="D833" s="39">
        <v>100</v>
      </c>
      <c r="E833" s="39">
        <v>15.2</v>
      </c>
      <c r="F833" s="39">
        <v>45.6</v>
      </c>
      <c r="G833" s="40" t="s">
        <v>290</v>
      </c>
      <c r="H833" s="40"/>
      <c r="I833" s="41" t="s">
        <v>89</v>
      </c>
    </row>
    <row r="834" spans="1:9" ht="13.8" x14ac:dyDescent="0.3">
      <c r="A834" s="38">
        <v>80201</v>
      </c>
      <c r="B834" s="39" t="s">
        <v>9</v>
      </c>
      <c r="C834" s="39">
        <v>77</v>
      </c>
      <c r="D834" s="39">
        <v>165</v>
      </c>
      <c r="E834" s="39">
        <v>5.6</v>
      </c>
      <c r="F834" s="39">
        <v>16.8</v>
      </c>
      <c r="G834" s="40" t="s">
        <v>312</v>
      </c>
      <c r="H834" s="40"/>
      <c r="I834" s="41" t="s">
        <v>89</v>
      </c>
    </row>
    <row r="835" spans="1:9" ht="13.8" x14ac:dyDescent="0.3">
      <c r="A835" s="38">
        <v>80201</v>
      </c>
      <c r="B835" s="39" t="s">
        <v>11</v>
      </c>
      <c r="C835" s="39">
        <v>80</v>
      </c>
      <c r="D835" s="39">
        <v>159</v>
      </c>
      <c r="E835" s="39">
        <v>5.6</v>
      </c>
      <c r="F835" s="39">
        <v>16.8</v>
      </c>
      <c r="G835" s="40" t="s">
        <v>312</v>
      </c>
      <c r="H835" s="40"/>
      <c r="I835" s="41" t="s">
        <v>89</v>
      </c>
    </row>
    <row r="836" spans="1:9" ht="13.8" x14ac:dyDescent="0.3">
      <c r="A836" s="38">
        <v>80236</v>
      </c>
      <c r="B836" s="39" t="s">
        <v>9</v>
      </c>
      <c r="C836" s="39">
        <v>61</v>
      </c>
      <c r="D836" s="39">
        <v>154</v>
      </c>
      <c r="E836" s="39">
        <v>80</v>
      </c>
      <c r="F836" s="39">
        <v>240</v>
      </c>
      <c r="G836" s="40" t="s">
        <v>312</v>
      </c>
      <c r="H836" s="40"/>
      <c r="I836" s="41" t="s">
        <v>56</v>
      </c>
    </row>
    <row r="837" spans="1:9" ht="13.8" x14ac:dyDescent="0.3">
      <c r="A837" s="38">
        <v>80236</v>
      </c>
      <c r="B837" s="39" t="s">
        <v>11</v>
      </c>
      <c r="C837" s="39">
        <v>62</v>
      </c>
      <c r="D837" s="39">
        <v>154</v>
      </c>
      <c r="E837" s="39">
        <v>80</v>
      </c>
      <c r="F837" s="39">
        <v>240</v>
      </c>
      <c r="G837" s="40" t="s">
        <v>312</v>
      </c>
      <c r="H837" s="40"/>
      <c r="I837" s="41" t="s">
        <v>56</v>
      </c>
    </row>
    <row r="838" spans="1:9" ht="13.8" x14ac:dyDescent="0.3">
      <c r="A838" s="38">
        <v>80243</v>
      </c>
      <c r="B838" s="39" t="s">
        <v>9</v>
      </c>
      <c r="C838" s="39">
        <v>21</v>
      </c>
      <c r="D838" s="39">
        <v>113</v>
      </c>
      <c r="E838" s="39">
        <v>40</v>
      </c>
      <c r="F838" s="39">
        <v>100</v>
      </c>
      <c r="G838" s="40" t="s">
        <v>293</v>
      </c>
      <c r="H838" s="40"/>
      <c r="I838" s="41" t="s">
        <v>213</v>
      </c>
    </row>
    <row r="839" spans="1:9" ht="13.8" x14ac:dyDescent="0.3">
      <c r="A839" s="38">
        <v>80243</v>
      </c>
      <c r="B839" s="39" t="s">
        <v>11</v>
      </c>
      <c r="C839" s="39">
        <v>21</v>
      </c>
      <c r="D839" s="39">
        <v>113</v>
      </c>
      <c r="E839" s="39">
        <v>40</v>
      </c>
      <c r="F839" s="39">
        <v>100</v>
      </c>
      <c r="G839" s="40" t="s">
        <v>293</v>
      </c>
      <c r="H839" s="40"/>
      <c r="I839" s="41" t="s">
        <v>213</v>
      </c>
    </row>
    <row r="840" spans="1:9" ht="41.4" x14ac:dyDescent="0.3">
      <c r="A840" s="38">
        <v>80260</v>
      </c>
      <c r="B840" s="39" t="s">
        <v>9</v>
      </c>
      <c r="C840" s="39">
        <v>28</v>
      </c>
      <c r="D840" s="39">
        <v>158</v>
      </c>
      <c r="E840" s="39">
        <v>166.9</v>
      </c>
      <c r="F840" s="39">
        <v>417.25</v>
      </c>
      <c r="G840" s="40" t="s">
        <v>312</v>
      </c>
      <c r="H840" s="40"/>
      <c r="I840" s="41" t="s">
        <v>313</v>
      </c>
    </row>
    <row r="841" spans="1:9" ht="41.4" x14ac:dyDescent="0.3">
      <c r="A841" s="38">
        <v>80260</v>
      </c>
      <c r="B841" s="39" t="s">
        <v>9</v>
      </c>
      <c r="C841" s="39">
        <v>27</v>
      </c>
      <c r="D841" s="39">
        <v>157</v>
      </c>
      <c r="E841" s="39">
        <v>166.9</v>
      </c>
      <c r="F841" s="39">
        <v>417.25</v>
      </c>
      <c r="G841" s="40" t="s">
        <v>312</v>
      </c>
      <c r="H841" s="40"/>
      <c r="I841" s="41" t="s">
        <v>313</v>
      </c>
    </row>
    <row r="842" spans="1:9" ht="41.4" x14ac:dyDescent="0.3">
      <c r="A842" s="38">
        <v>80260</v>
      </c>
      <c r="B842" s="39" t="s">
        <v>9</v>
      </c>
      <c r="C842" s="39">
        <v>29</v>
      </c>
      <c r="D842" s="39">
        <v>155</v>
      </c>
      <c r="E842" s="39">
        <v>166.9</v>
      </c>
      <c r="F842" s="39">
        <v>417.25</v>
      </c>
      <c r="G842" s="40" t="s">
        <v>312</v>
      </c>
      <c r="H842" s="40"/>
      <c r="I842" s="41" t="s">
        <v>313</v>
      </c>
    </row>
    <row r="843" spans="1:9" ht="41.4" x14ac:dyDescent="0.3">
      <c r="A843" s="38">
        <v>80260</v>
      </c>
      <c r="B843" s="39" t="s">
        <v>9</v>
      </c>
      <c r="C843" s="39">
        <v>29</v>
      </c>
      <c r="D843" s="39">
        <v>156</v>
      </c>
      <c r="E843" s="39">
        <v>166.9</v>
      </c>
      <c r="F843" s="39">
        <v>417.25</v>
      </c>
      <c r="G843" s="40" t="s">
        <v>312</v>
      </c>
      <c r="H843" s="40"/>
      <c r="I843" s="41" t="s">
        <v>313</v>
      </c>
    </row>
    <row r="844" spans="1:9" ht="41.4" x14ac:dyDescent="0.3">
      <c r="A844" s="38">
        <v>80260</v>
      </c>
      <c r="B844" s="39" t="s">
        <v>9</v>
      </c>
      <c r="C844" s="39">
        <v>31</v>
      </c>
      <c r="D844" s="39">
        <v>161</v>
      </c>
      <c r="E844" s="39">
        <v>500.5</v>
      </c>
      <c r="F844" s="39">
        <v>1251.5</v>
      </c>
      <c r="G844" s="40" t="s">
        <v>312</v>
      </c>
      <c r="H844" s="40"/>
      <c r="I844" s="41" t="s">
        <v>313</v>
      </c>
    </row>
    <row r="845" spans="1:9" ht="41.4" x14ac:dyDescent="0.3">
      <c r="A845" s="38">
        <v>80260</v>
      </c>
      <c r="B845" s="39" t="s">
        <v>9</v>
      </c>
      <c r="C845" s="39">
        <v>32</v>
      </c>
      <c r="D845" s="39">
        <v>161</v>
      </c>
      <c r="E845" s="39">
        <v>1001.4</v>
      </c>
      <c r="F845" s="39">
        <v>2503.5</v>
      </c>
      <c r="G845" s="40" t="s">
        <v>312</v>
      </c>
      <c r="H845" s="40"/>
      <c r="I845" s="41" t="s">
        <v>313</v>
      </c>
    </row>
    <row r="846" spans="1:9" ht="41.4" x14ac:dyDescent="0.3">
      <c r="A846" s="38">
        <v>80260</v>
      </c>
      <c r="B846" s="39" t="s">
        <v>11</v>
      </c>
      <c r="C846" s="39">
        <v>28</v>
      </c>
      <c r="D846" s="39">
        <v>159</v>
      </c>
      <c r="E846" s="39">
        <v>155</v>
      </c>
      <c r="F846" s="39">
        <v>387.5</v>
      </c>
      <c r="G846" s="40" t="s">
        <v>312</v>
      </c>
      <c r="H846" s="40"/>
      <c r="I846" s="41" t="s">
        <v>313</v>
      </c>
    </row>
    <row r="847" spans="1:9" ht="41.4" x14ac:dyDescent="0.3">
      <c r="A847" s="38">
        <v>80260</v>
      </c>
      <c r="B847" s="39" t="s">
        <v>11</v>
      </c>
      <c r="C847" s="39">
        <v>28</v>
      </c>
      <c r="D847" s="39">
        <v>158</v>
      </c>
      <c r="E847" s="39">
        <v>155</v>
      </c>
      <c r="F847" s="39">
        <v>387.5</v>
      </c>
      <c r="G847" s="40" t="s">
        <v>312</v>
      </c>
      <c r="H847" s="40"/>
      <c r="I847" s="41" t="s">
        <v>313</v>
      </c>
    </row>
    <row r="848" spans="1:9" ht="41.4" x14ac:dyDescent="0.3">
      <c r="A848" s="38">
        <v>80260</v>
      </c>
      <c r="B848" s="39" t="s">
        <v>11</v>
      </c>
      <c r="C848" s="39">
        <v>27</v>
      </c>
      <c r="D848" s="39">
        <v>157</v>
      </c>
      <c r="E848" s="39">
        <v>155</v>
      </c>
      <c r="F848" s="39">
        <v>387.5</v>
      </c>
      <c r="G848" s="40" t="s">
        <v>312</v>
      </c>
      <c r="H848" s="40"/>
      <c r="I848" s="41" t="s">
        <v>313</v>
      </c>
    </row>
    <row r="849" spans="1:9" ht="41.4" x14ac:dyDescent="0.3">
      <c r="A849" s="38">
        <v>80260</v>
      </c>
      <c r="B849" s="39" t="s">
        <v>11</v>
      </c>
      <c r="C849" s="39">
        <v>29</v>
      </c>
      <c r="D849" s="39">
        <v>155</v>
      </c>
      <c r="E849" s="39">
        <v>155</v>
      </c>
      <c r="F849" s="39">
        <v>387.5</v>
      </c>
      <c r="G849" s="40" t="s">
        <v>312</v>
      </c>
      <c r="H849" s="40"/>
      <c r="I849" s="41" t="s">
        <v>313</v>
      </c>
    </row>
    <row r="850" spans="1:9" ht="41.4" x14ac:dyDescent="0.3">
      <c r="A850" s="38">
        <v>80260</v>
      </c>
      <c r="B850" s="39" t="s">
        <v>11</v>
      </c>
      <c r="C850" s="39">
        <v>29</v>
      </c>
      <c r="D850" s="39">
        <v>156</v>
      </c>
      <c r="E850" s="39">
        <v>155</v>
      </c>
      <c r="F850" s="39">
        <v>387.5</v>
      </c>
      <c r="G850" s="40" t="s">
        <v>312</v>
      </c>
      <c r="H850" s="40"/>
      <c r="I850" s="41" t="s">
        <v>313</v>
      </c>
    </row>
    <row r="851" spans="1:9" ht="41.4" x14ac:dyDescent="0.3">
      <c r="A851" s="38">
        <v>80260</v>
      </c>
      <c r="B851" s="39" t="s">
        <v>11</v>
      </c>
      <c r="C851" s="39">
        <v>31</v>
      </c>
      <c r="D851" s="39">
        <v>161</v>
      </c>
      <c r="E851" s="39">
        <v>464.5</v>
      </c>
      <c r="F851" s="39">
        <v>1161.5</v>
      </c>
      <c r="G851" s="40" t="s">
        <v>312</v>
      </c>
      <c r="H851" s="40"/>
      <c r="I851" s="41" t="s">
        <v>313</v>
      </c>
    </row>
    <row r="852" spans="1:9" ht="41.4" x14ac:dyDescent="0.3">
      <c r="A852" s="38">
        <v>80260</v>
      </c>
      <c r="B852" s="39" t="s">
        <v>11</v>
      </c>
      <c r="C852" s="39">
        <v>32</v>
      </c>
      <c r="D852" s="39">
        <v>161</v>
      </c>
      <c r="E852" s="39">
        <v>930</v>
      </c>
      <c r="F852" s="39">
        <v>2325</v>
      </c>
      <c r="G852" s="40" t="s">
        <v>312</v>
      </c>
      <c r="H852" s="40"/>
      <c r="I852" s="41" t="s">
        <v>313</v>
      </c>
    </row>
    <row r="853" spans="1:9" ht="13.8" x14ac:dyDescent="0.3">
      <c r="A853" s="38">
        <v>80269</v>
      </c>
      <c r="B853" s="39" t="s">
        <v>9</v>
      </c>
      <c r="C853" s="39">
        <v>90</v>
      </c>
      <c r="D853" s="39">
        <v>38</v>
      </c>
      <c r="E853" s="39">
        <v>188.47499999999999</v>
      </c>
      <c r="F853" s="39">
        <v>565.42499999999995</v>
      </c>
      <c r="G853" s="40" t="s">
        <v>301</v>
      </c>
      <c r="H853" s="40"/>
      <c r="I853" s="41" t="s">
        <v>213</v>
      </c>
    </row>
    <row r="854" spans="1:9" ht="13.8" x14ac:dyDescent="0.3">
      <c r="A854" s="38">
        <v>80269</v>
      </c>
      <c r="B854" s="39" t="s">
        <v>9</v>
      </c>
      <c r="C854" s="39">
        <v>90</v>
      </c>
      <c r="D854" s="39">
        <v>39</v>
      </c>
      <c r="E854" s="39">
        <v>188.47499999999999</v>
      </c>
      <c r="F854" s="39">
        <v>565.42499999999995</v>
      </c>
      <c r="G854" s="40" t="s">
        <v>301</v>
      </c>
      <c r="H854" s="40"/>
      <c r="I854" s="41" t="s">
        <v>213</v>
      </c>
    </row>
    <row r="855" spans="1:9" ht="13.8" x14ac:dyDescent="0.3">
      <c r="A855" s="38">
        <v>80269</v>
      </c>
      <c r="B855" s="39" t="s">
        <v>9</v>
      </c>
      <c r="C855" s="39">
        <v>91</v>
      </c>
      <c r="D855" s="39">
        <v>39</v>
      </c>
      <c r="E855" s="39">
        <v>188.47499999999999</v>
      </c>
      <c r="F855" s="39">
        <v>565.42499999999995</v>
      </c>
      <c r="G855" s="40" t="s">
        <v>301</v>
      </c>
      <c r="H855" s="40"/>
      <c r="I855" s="41" t="s">
        <v>213</v>
      </c>
    </row>
    <row r="856" spans="1:9" ht="13.8" x14ac:dyDescent="0.3">
      <c r="A856" s="38">
        <v>80269</v>
      </c>
      <c r="B856" s="39" t="s">
        <v>9</v>
      </c>
      <c r="C856" s="39">
        <v>90</v>
      </c>
      <c r="D856" s="39">
        <v>40</v>
      </c>
      <c r="E856" s="39">
        <v>753.9</v>
      </c>
      <c r="F856" s="39">
        <v>2261.6999999999998</v>
      </c>
      <c r="G856" s="40" t="s">
        <v>301</v>
      </c>
      <c r="H856" s="40"/>
      <c r="I856" s="41" t="s">
        <v>213</v>
      </c>
    </row>
    <row r="857" spans="1:9" ht="13.8" x14ac:dyDescent="0.3">
      <c r="A857" s="38">
        <v>80269</v>
      </c>
      <c r="B857" s="39" t="s">
        <v>9</v>
      </c>
      <c r="C857" s="39">
        <v>90</v>
      </c>
      <c r="D857" s="39">
        <v>41</v>
      </c>
      <c r="E857" s="39">
        <v>188.47499999999999</v>
      </c>
      <c r="F857" s="39">
        <v>565.42499999999995</v>
      </c>
      <c r="G857" s="40" t="s">
        <v>301</v>
      </c>
      <c r="H857" s="40"/>
      <c r="I857" s="41" t="s">
        <v>213</v>
      </c>
    </row>
    <row r="858" spans="1:9" ht="13.8" x14ac:dyDescent="0.3">
      <c r="A858" s="38">
        <v>80269</v>
      </c>
      <c r="B858" s="39" t="s">
        <v>11</v>
      </c>
      <c r="C858" s="39">
        <v>90</v>
      </c>
      <c r="D858" s="39">
        <v>38</v>
      </c>
      <c r="E858" s="39">
        <v>188.47499999999999</v>
      </c>
      <c r="F858" s="39">
        <v>565.42499999999995</v>
      </c>
      <c r="G858" s="40" t="s">
        <v>301</v>
      </c>
      <c r="H858" s="40"/>
      <c r="I858" s="41" t="s">
        <v>213</v>
      </c>
    </row>
    <row r="859" spans="1:9" ht="13.8" x14ac:dyDescent="0.3">
      <c r="A859" s="38">
        <v>80269</v>
      </c>
      <c r="B859" s="39" t="s">
        <v>11</v>
      </c>
      <c r="C859" s="39">
        <v>90</v>
      </c>
      <c r="D859" s="39">
        <v>39</v>
      </c>
      <c r="E859" s="39">
        <v>188.47499999999999</v>
      </c>
      <c r="F859" s="39">
        <v>565.42499999999995</v>
      </c>
      <c r="G859" s="40" t="s">
        <v>301</v>
      </c>
      <c r="H859" s="40"/>
      <c r="I859" s="41" t="s">
        <v>213</v>
      </c>
    </row>
    <row r="860" spans="1:9" ht="13.8" x14ac:dyDescent="0.3">
      <c r="A860" s="38">
        <v>80269</v>
      </c>
      <c r="B860" s="39" t="s">
        <v>11</v>
      </c>
      <c r="C860" s="39">
        <v>91</v>
      </c>
      <c r="D860" s="39">
        <v>39</v>
      </c>
      <c r="E860" s="39">
        <v>188.47499999999999</v>
      </c>
      <c r="F860" s="39">
        <v>565.42499999999995</v>
      </c>
      <c r="G860" s="40" t="s">
        <v>301</v>
      </c>
      <c r="H860" s="40"/>
      <c r="I860" s="41" t="s">
        <v>213</v>
      </c>
    </row>
    <row r="861" spans="1:9" ht="13.8" x14ac:dyDescent="0.3">
      <c r="A861" s="38">
        <v>80269</v>
      </c>
      <c r="B861" s="39" t="s">
        <v>11</v>
      </c>
      <c r="C861" s="39">
        <v>90</v>
      </c>
      <c r="D861" s="39">
        <v>40</v>
      </c>
      <c r="E861" s="39">
        <v>753.9</v>
      </c>
      <c r="F861" s="39">
        <v>2261.6999999999998</v>
      </c>
      <c r="G861" s="40" t="s">
        <v>301</v>
      </c>
      <c r="H861" s="40"/>
      <c r="I861" s="41" t="s">
        <v>213</v>
      </c>
    </row>
    <row r="862" spans="1:9" ht="13.8" x14ac:dyDescent="0.3">
      <c r="A862" s="38">
        <v>80269</v>
      </c>
      <c r="B862" s="39" t="s">
        <v>11</v>
      </c>
      <c r="C862" s="39">
        <v>90</v>
      </c>
      <c r="D862" s="39">
        <v>41</v>
      </c>
      <c r="E862" s="39">
        <v>188.47499999999999</v>
      </c>
      <c r="F862" s="39">
        <v>565.42499999999995</v>
      </c>
      <c r="G862" s="40" t="s">
        <v>301</v>
      </c>
      <c r="H862" s="40"/>
      <c r="I862" s="41" t="s">
        <v>213</v>
      </c>
    </row>
    <row r="863" spans="1:9" ht="13.8" x14ac:dyDescent="0.3">
      <c r="A863" s="38">
        <v>80310</v>
      </c>
      <c r="B863" s="39" t="s">
        <v>9</v>
      </c>
      <c r="C863" s="39">
        <v>87</v>
      </c>
      <c r="D863" s="39">
        <v>97</v>
      </c>
      <c r="E863" s="39">
        <v>20</v>
      </c>
      <c r="F863" s="39">
        <v>60</v>
      </c>
      <c r="G863" s="40" t="s">
        <v>314</v>
      </c>
      <c r="H863" s="40"/>
      <c r="I863" s="41" t="s">
        <v>56</v>
      </c>
    </row>
    <row r="864" spans="1:9" ht="13.8" x14ac:dyDescent="0.3">
      <c r="A864" s="38">
        <v>80310</v>
      </c>
      <c r="B864" s="39" t="s">
        <v>11</v>
      </c>
      <c r="C864" s="39">
        <v>88</v>
      </c>
      <c r="D864" s="39">
        <v>96</v>
      </c>
      <c r="E864" s="39">
        <v>20</v>
      </c>
      <c r="F864" s="39">
        <v>60</v>
      </c>
      <c r="G864" s="40" t="s">
        <v>314</v>
      </c>
      <c r="H864" s="40"/>
      <c r="I864" s="41" t="s">
        <v>56</v>
      </c>
    </row>
    <row r="865" spans="1:9" ht="13.8" x14ac:dyDescent="0.3">
      <c r="A865" s="38">
        <v>80315</v>
      </c>
      <c r="B865" s="39" t="s">
        <v>9</v>
      </c>
      <c r="C865" s="39">
        <v>86</v>
      </c>
      <c r="D865" s="39">
        <v>42</v>
      </c>
      <c r="E865" s="39"/>
      <c r="F865" s="39">
        <v>224.93</v>
      </c>
      <c r="G865" s="40" t="s">
        <v>315</v>
      </c>
      <c r="H865" s="40"/>
      <c r="I865" s="41" t="s">
        <v>213</v>
      </c>
    </row>
    <row r="866" spans="1:9" ht="13.8" x14ac:dyDescent="0.3">
      <c r="A866" s="38">
        <v>80315</v>
      </c>
      <c r="B866" s="39" t="s">
        <v>9</v>
      </c>
      <c r="C866" s="39">
        <v>85</v>
      </c>
      <c r="D866" s="39">
        <v>42</v>
      </c>
      <c r="E866" s="39"/>
      <c r="F866" s="39">
        <v>112.47</v>
      </c>
      <c r="G866" s="40" t="s">
        <v>315</v>
      </c>
      <c r="H866" s="40"/>
      <c r="I866" s="41" t="s">
        <v>213</v>
      </c>
    </row>
    <row r="867" spans="1:9" ht="13.8" x14ac:dyDescent="0.3">
      <c r="A867" s="38">
        <v>80315</v>
      </c>
      <c r="B867" s="39" t="s">
        <v>11</v>
      </c>
      <c r="C867" s="39">
        <v>86</v>
      </c>
      <c r="D867" s="39">
        <v>42</v>
      </c>
      <c r="E867" s="39"/>
      <c r="F867" s="39">
        <v>224.93</v>
      </c>
      <c r="G867" s="40" t="s">
        <v>315</v>
      </c>
      <c r="H867" s="40"/>
      <c r="I867" s="41" t="s">
        <v>213</v>
      </c>
    </row>
    <row r="868" spans="1:9" ht="13.8" x14ac:dyDescent="0.3">
      <c r="A868" s="38">
        <v>80315</v>
      </c>
      <c r="B868" s="39" t="s">
        <v>11</v>
      </c>
      <c r="C868" s="39">
        <v>85</v>
      </c>
      <c r="D868" s="39">
        <v>42</v>
      </c>
      <c r="E868" s="39"/>
      <c r="F868" s="39">
        <v>112.47</v>
      </c>
      <c r="G868" s="40" t="s">
        <v>315</v>
      </c>
      <c r="H868" s="40"/>
      <c r="I868" s="41" t="s">
        <v>213</v>
      </c>
    </row>
    <row r="869" spans="1:9" ht="13.8" x14ac:dyDescent="0.3">
      <c r="A869" s="38">
        <v>80318</v>
      </c>
      <c r="B869" s="39" t="s">
        <v>9</v>
      </c>
      <c r="C869" s="39">
        <v>28</v>
      </c>
      <c r="D869" s="39">
        <v>130</v>
      </c>
      <c r="E869" s="39">
        <v>3</v>
      </c>
      <c r="F869" s="39">
        <v>7.5</v>
      </c>
      <c r="G869" s="40" t="s">
        <v>316</v>
      </c>
      <c r="H869" s="40"/>
      <c r="I869" s="41" t="s">
        <v>213</v>
      </c>
    </row>
    <row r="870" spans="1:9" ht="13.8" x14ac:dyDescent="0.3">
      <c r="A870" s="38">
        <v>80318</v>
      </c>
      <c r="B870" s="39" t="s">
        <v>11</v>
      </c>
      <c r="C870" s="39">
        <v>28</v>
      </c>
      <c r="D870" s="39">
        <v>130</v>
      </c>
      <c r="E870" s="39">
        <v>3</v>
      </c>
      <c r="F870" s="39">
        <v>7.5</v>
      </c>
      <c r="G870" s="40" t="s">
        <v>316</v>
      </c>
      <c r="H870" s="40"/>
      <c r="I870" s="41" t="s">
        <v>213</v>
      </c>
    </row>
    <row r="871" spans="1:9" ht="27.6" x14ac:dyDescent="0.3">
      <c r="A871" s="38">
        <v>80339</v>
      </c>
      <c r="B871" s="39" t="s">
        <v>9</v>
      </c>
      <c r="C871" s="39">
        <v>69</v>
      </c>
      <c r="D871" s="39">
        <v>63</v>
      </c>
      <c r="E871" s="39"/>
      <c r="F871" s="39">
        <v>26.9</v>
      </c>
      <c r="G871" s="40" t="s">
        <v>317</v>
      </c>
      <c r="H871" s="40"/>
      <c r="I871" s="41" t="s">
        <v>318</v>
      </c>
    </row>
    <row r="872" spans="1:9" ht="27.6" x14ac:dyDescent="0.3">
      <c r="A872" s="38">
        <v>80339</v>
      </c>
      <c r="B872" s="39" t="s">
        <v>11</v>
      </c>
      <c r="C872" s="39">
        <v>69</v>
      </c>
      <c r="D872" s="39">
        <v>63</v>
      </c>
      <c r="E872" s="39"/>
      <c r="F872" s="39">
        <v>26.9</v>
      </c>
      <c r="G872" s="40" t="s">
        <v>317</v>
      </c>
      <c r="H872" s="40"/>
      <c r="I872" s="41" t="s">
        <v>318</v>
      </c>
    </row>
    <row r="873" spans="1:9" ht="13.8" x14ac:dyDescent="0.3">
      <c r="A873" s="38">
        <v>80351</v>
      </c>
      <c r="B873" s="39" t="s">
        <v>9</v>
      </c>
      <c r="C873" s="39">
        <v>16</v>
      </c>
      <c r="D873" s="39">
        <v>113</v>
      </c>
      <c r="E873" s="39">
        <v>148</v>
      </c>
      <c r="F873" s="39">
        <v>370</v>
      </c>
      <c r="G873" s="40" t="s">
        <v>316</v>
      </c>
      <c r="H873" s="40"/>
      <c r="I873" s="41" t="s">
        <v>56</v>
      </c>
    </row>
    <row r="874" spans="1:9" ht="13.8" x14ac:dyDescent="0.3">
      <c r="A874" s="38">
        <v>80351</v>
      </c>
      <c r="B874" s="39" t="s">
        <v>11</v>
      </c>
      <c r="C874" s="39">
        <v>17</v>
      </c>
      <c r="D874" s="39">
        <v>114</v>
      </c>
      <c r="E874" s="39">
        <v>148</v>
      </c>
      <c r="F874" s="39">
        <v>370</v>
      </c>
      <c r="G874" s="40" t="s">
        <v>316</v>
      </c>
      <c r="H874" s="40"/>
      <c r="I874" s="41" t="s">
        <v>56</v>
      </c>
    </row>
    <row r="875" spans="1:9" ht="27.6" x14ac:dyDescent="0.3">
      <c r="A875" s="38">
        <v>80438</v>
      </c>
      <c r="B875" s="55" t="s">
        <v>9</v>
      </c>
      <c r="C875" s="55">
        <v>73</v>
      </c>
      <c r="D875" s="55">
        <v>160</v>
      </c>
      <c r="E875" s="55"/>
      <c r="F875" s="55">
        <v>9244</v>
      </c>
      <c r="G875" s="40" t="s">
        <v>319</v>
      </c>
      <c r="H875" s="40"/>
      <c r="I875" s="41" t="s">
        <v>320</v>
      </c>
    </row>
    <row r="876" spans="1:9" ht="27.6" x14ac:dyDescent="0.3">
      <c r="A876" s="38">
        <v>80438</v>
      </c>
      <c r="B876" s="55" t="s">
        <v>9</v>
      </c>
      <c r="C876" s="55">
        <v>74</v>
      </c>
      <c r="D876" s="55">
        <v>163</v>
      </c>
      <c r="E876" s="55"/>
      <c r="F876" s="55">
        <v>2738</v>
      </c>
      <c r="G876" s="40" t="s">
        <v>319</v>
      </c>
      <c r="H876" s="40"/>
      <c r="I876" s="41" t="s">
        <v>320</v>
      </c>
    </row>
    <row r="877" spans="1:9" ht="27.6" x14ac:dyDescent="0.3">
      <c r="A877" s="38">
        <v>80438</v>
      </c>
      <c r="B877" s="55" t="s">
        <v>9</v>
      </c>
      <c r="C877" s="55">
        <v>72</v>
      </c>
      <c r="D877" s="55">
        <v>160</v>
      </c>
      <c r="E877" s="55"/>
      <c r="F877" s="55">
        <v>5476</v>
      </c>
      <c r="G877" s="40" t="s">
        <v>319</v>
      </c>
      <c r="H877" s="40"/>
      <c r="I877" s="41" t="s">
        <v>320</v>
      </c>
    </row>
    <row r="878" spans="1:9" ht="27.6" x14ac:dyDescent="0.3">
      <c r="A878" s="38">
        <v>80438</v>
      </c>
      <c r="B878" s="55" t="s">
        <v>9</v>
      </c>
      <c r="C878" s="55">
        <v>73</v>
      </c>
      <c r="D878" s="55">
        <v>162</v>
      </c>
      <c r="E878" s="55"/>
      <c r="F878" s="55">
        <v>5476</v>
      </c>
      <c r="G878" s="40" t="s">
        <v>319</v>
      </c>
      <c r="H878" s="40"/>
      <c r="I878" s="41" t="s">
        <v>320</v>
      </c>
    </row>
    <row r="879" spans="1:9" ht="27.6" x14ac:dyDescent="0.3">
      <c r="A879" s="38">
        <v>80438</v>
      </c>
      <c r="B879" s="55" t="s">
        <v>9</v>
      </c>
      <c r="C879" s="55">
        <v>73</v>
      </c>
      <c r="D879" s="55">
        <v>161</v>
      </c>
      <c r="E879" s="55"/>
      <c r="F879" s="55">
        <v>2738</v>
      </c>
      <c r="G879" s="40" t="s">
        <v>319</v>
      </c>
      <c r="H879" s="40"/>
      <c r="I879" s="41" t="s">
        <v>320</v>
      </c>
    </row>
    <row r="880" spans="1:9" ht="27.6" x14ac:dyDescent="0.3">
      <c r="A880" s="38">
        <v>80438</v>
      </c>
      <c r="B880" s="55" t="s">
        <v>9</v>
      </c>
      <c r="C880" s="55">
        <v>74</v>
      </c>
      <c r="D880" s="55">
        <v>162</v>
      </c>
      <c r="E880" s="55"/>
      <c r="F880" s="55">
        <v>2738</v>
      </c>
      <c r="G880" s="40" t="s">
        <v>319</v>
      </c>
      <c r="H880" s="40"/>
      <c r="I880" s="41" t="s">
        <v>320</v>
      </c>
    </row>
    <row r="881" spans="1:9" ht="27.6" x14ac:dyDescent="0.3">
      <c r="A881" s="38">
        <v>80438</v>
      </c>
      <c r="B881" s="55" t="s">
        <v>9</v>
      </c>
      <c r="C881" s="55">
        <v>74</v>
      </c>
      <c r="D881" s="55">
        <v>161</v>
      </c>
      <c r="E881" s="55"/>
      <c r="F881" s="55">
        <v>12380</v>
      </c>
      <c r="G881" s="40" t="s">
        <v>319</v>
      </c>
      <c r="H881" s="40"/>
      <c r="I881" s="41" t="s">
        <v>320</v>
      </c>
    </row>
    <row r="882" spans="1:9" ht="27.6" x14ac:dyDescent="0.3">
      <c r="A882" s="38">
        <v>80438</v>
      </c>
      <c r="B882" s="55" t="s">
        <v>9</v>
      </c>
      <c r="C882" s="55">
        <v>72</v>
      </c>
      <c r="D882" s="55">
        <v>162</v>
      </c>
      <c r="E882" s="55"/>
      <c r="F882" s="55">
        <v>5321</v>
      </c>
      <c r="G882" s="40" t="s">
        <v>319</v>
      </c>
      <c r="H882" s="40"/>
      <c r="I882" s="41" t="s">
        <v>320</v>
      </c>
    </row>
    <row r="883" spans="1:9" ht="27.6" x14ac:dyDescent="0.3">
      <c r="A883" s="38">
        <v>80438</v>
      </c>
      <c r="B883" s="55" t="s">
        <v>9</v>
      </c>
      <c r="C883" s="55">
        <v>75</v>
      </c>
      <c r="D883" s="55">
        <v>162</v>
      </c>
      <c r="E883" s="55"/>
      <c r="F883" s="55">
        <v>7116</v>
      </c>
      <c r="G883" s="40" t="s">
        <v>319</v>
      </c>
      <c r="H883" s="40"/>
      <c r="I883" s="41" t="s">
        <v>320</v>
      </c>
    </row>
    <row r="884" spans="1:9" ht="27.6" x14ac:dyDescent="0.3">
      <c r="A884" s="38">
        <v>80438</v>
      </c>
      <c r="B884" s="55" t="s">
        <v>9</v>
      </c>
      <c r="C884" s="55">
        <v>71</v>
      </c>
      <c r="D884" s="55">
        <v>161</v>
      </c>
      <c r="E884" s="55"/>
      <c r="F884" s="55">
        <v>5806</v>
      </c>
      <c r="G884" s="40" t="s">
        <v>319</v>
      </c>
      <c r="H884" s="40"/>
      <c r="I884" s="41" t="s">
        <v>320</v>
      </c>
    </row>
    <row r="885" spans="1:9" ht="27.6" x14ac:dyDescent="0.3">
      <c r="A885" s="38">
        <v>80438</v>
      </c>
      <c r="B885" s="55" t="s">
        <v>9</v>
      </c>
      <c r="C885" s="55">
        <v>72</v>
      </c>
      <c r="D885" s="55">
        <v>159</v>
      </c>
      <c r="E885" s="55"/>
      <c r="F885" s="55">
        <v>11764</v>
      </c>
      <c r="G885" s="40" t="s">
        <v>319</v>
      </c>
      <c r="H885" s="40"/>
      <c r="I885" s="41" t="s">
        <v>320</v>
      </c>
    </row>
    <row r="886" spans="1:9" ht="27.6" x14ac:dyDescent="0.3">
      <c r="A886" s="38">
        <v>80438</v>
      </c>
      <c r="B886" s="55" t="s">
        <v>9</v>
      </c>
      <c r="C886" s="55">
        <v>71</v>
      </c>
      <c r="D886" s="55">
        <v>158</v>
      </c>
      <c r="E886" s="55"/>
      <c r="F886" s="55">
        <v>5806</v>
      </c>
      <c r="G886" s="40" t="s">
        <v>319</v>
      </c>
      <c r="H886" s="40"/>
      <c r="I886" s="41" t="s">
        <v>320</v>
      </c>
    </row>
    <row r="887" spans="1:9" ht="27.6" x14ac:dyDescent="0.3">
      <c r="A887" s="38">
        <v>80438</v>
      </c>
      <c r="B887" s="55" t="s">
        <v>11</v>
      </c>
      <c r="C887" s="55">
        <v>71</v>
      </c>
      <c r="D887" s="55">
        <v>158</v>
      </c>
      <c r="E887" s="55"/>
      <c r="F887" s="55">
        <v>3647.75</v>
      </c>
      <c r="G887" s="40" t="s">
        <v>319</v>
      </c>
      <c r="H887" s="40"/>
      <c r="I887" s="41" t="s">
        <v>320</v>
      </c>
    </row>
    <row r="888" spans="1:9" ht="27.6" x14ac:dyDescent="0.3">
      <c r="A888" s="38">
        <v>80438</v>
      </c>
      <c r="B888" s="55" t="s">
        <v>11</v>
      </c>
      <c r="C888" s="55">
        <v>71</v>
      </c>
      <c r="D888" s="55">
        <v>161</v>
      </c>
      <c r="E888" s="55"/>
      <c r="F888" s="55">
        <v>3647.75</v>
      </c>
      <c r="G888" s="40" t="s">
        <v>319</v>
      </c>
      <c r="H888" s="40"/>
      <c r="I888" s="41" t="s">
        <v>320</v>
      </c>
    </row>
    <row r="889" spans="1:9" ht="27.6" x14ac:dyDescent="0.3">
      <c r="A889" s="38">
        <v>80438</v>
      </c>
      <c r="B889" s="55" t="s">
        <v>11</v>
      </c>
      <c r="C889" s="55">
        <v>72</v>
      </c>
      <c r="D889" s="55">
        <v>159</v>
      </c>
      <c r="E889" s="55"/>
      <c r="F889" s="55">
        <v>7295.5</v>
      </c>
      <c r="G889" s="40" t="s">
        <v>319</v>
      </c>
      <c r="H889" s="40"/>
      <c r="I889" s="41" t="s">
        <v>320</v>
      </c>
    </row>
    <row r="890" spans="1:9" ht="27.6" x14ac:dyDescent="0.3">
      <c r="A890" s="38">
        <v>80438</v>
      </c>
      <c r="B890" s="55" t="s">
        <v>11</v>
      </c>
      <c r="C890" s="55">
        <v>72</v>
      </c>
      <c r="D890" s="55">
        <v>160</v>
      </c>
      <c r="E890" s="55"/>
      <c r="F890" s="55">
        <v>7295.5</v>
      </c>
      <c r="G890" s="40" t="s">
        <v>319</v>
      </c>
      <c r="H890" s="40"/>
      <c r="I890" s="41" t="s">
        <v>320</v>
      </c>
    </row>
    <row r="891" spans="1:9" ht="27.6" x14ac:dyDescent="0.3">
      <c r="A891" s="38">
        <v>80438</v>
      </c>
      <c r="B891" s="55" t="s">
        <v>11</v>
      </c>
      <c r="C891" s="55">
        <v>72</v>
      </c>
      <c r="D891" s="55">
        <v>162</v>
      </c>
      <c r="E891" s="55"/>
      <c r="F891" s="55">
        <v>3647.75</v>
      </c>
      <c r="G891" s="40" t="s">
        <v>319</v>
      </c>
      <c r="H891" s="40"/>
      <c r="I891" s="41" t="s">
        <v>320</v>
      </c>
    </row>
    <row r="892" spans="1:9" ht="27.6" x14ac:dyDescent="0.3">
      <c r="A892" s="38">
        <v>80438</v>
      </c>
      <c r="B892" s="55" t="s">
        <v>11</v>
      </c>
      <c r="C892" s="55">
        <v>73</v>
      </c>
      <c r="D892" s="55">
        <v>160</v>
      </c>
      <c r="E892" s="55"/>
      <c r="F892" s="55">
        <v>7295.5</v>
      </c>
      <c r="G892" s="40" t="s">
        <v>319</v>
      </c>
      <c r="H892" s="40"/>
      <c r="I892" s="41" t="s">
        <v>320</v>
      </c>
    </row>
    <row r="893" spans="1:9" ht="27.6" x14ac:dyDescent="0.3">
      <c r="A893" s="38">
        <v>80438</v>
      </c>
      <c r="B893" s="55" t="s">
        <v>11</v>
      </c>
      <c r="C893" s="55">
        <v>73</v>
      </c>
      <c r="D893" s="55">
        <v>161</v>
      </c>
      <c r="E893" s="55"/>
      <c r="F893" s="55">
        <v>3647.75</v>
      </c>
      <c r="G893" s="40" t="s">
        <v>319</v>
      </c>
      <c r="H893" s="40"/>
      <c r="I893" s="41" t="s">
        <v>320</v>
      </c>
    </row>
    <row r="894" spans="1:9" ht="27.6" x14ac:dyDescent="0.3">
      <c r="A894" s="38">
        <v>80438</v>
      </c>
      <c r="B894" s="55" t="s">
        <v>11</v>
      </c>
      <c r="C894" s="55">
        <v>73</v>
      </c>
      <c r="D894" s="55">
        <v>162</v>
      </c>
      <c r="E894" s="55"/>
      <c r="F894" s="55">
        <v>10943.5</v>
      </c>
      <c r="G894" s="40" t="s">
        <v>319</v>
      </c>
      <c r="H894" s="40"/>
      <c r="I894" s="41" t="s">
        <v>320</v>
      </c>
    </row>
    <row r="895" spans="1:9" ht="27.6" x14ac:dyDescent="0.3">
      <c r="A895" s="38">
        <v>80438</v>
      </c>
      <c r="B895" s="55" t="s">
        <v>11</v>
      </c>
      <c r="C895" s="55">
        <v>74</v>
      </c>
      <c r="D895" s="55">
        <v>160</v>
      </c>
      <c r="E895" s="55"/>
      <c r="F895" s="55">
        <v>3647.75</v>
      </c>
      <c r="G895" s="40" t="s">
        <v>319</v>
      </c>
      <c r="H895" s="40"/>
      <c r="I895" s="41" t="s">
        <v>320</v>
      </c>
    </row>
    <row r="896" spans="1:9" ht="27.6" x14ac:dyDescent="0.3">
      <c r="A896" s="38">
        <v>80438</v>
      </c>
      <c r="B896" s="55" t="s">
        <v>11</v>
      </c>
      <c r="C896" s="55">
        <v>74</v>
      </c>
      <c r="D896" s="55">
        <v>161</v>
      </c>
      <c r="E896" s="55"/>
      <c r="F896" s="55">
        <v>7295.5</v>
      </c>
      <c r="G896" s="40" t="s">
        <v>319</v>
      </c>
      <c r="H896" s="40"/>
      <c r="I896" s="41" t="s">
        <v>320</v>
      </c>
    </row>
    <row r="897" spans="1:9" ht="27.6" x14ac:dyDescent="0.3">
      <c r="A897" s="38">
        <v>80438</v>
      </c>
      <c r="B897" s="55" t="s">
        <v>11</v>
      </c>
      <c r="C897" s="14">
        <v>74</v>
      </c>
      <c r="D897" s="14">
        <v>162</v>
      </c>
      <c r="E897" s="55"/>
      <c r="F897" s="55">
        <v>3647.75</v>
      </c>
      <c r="G897" s="40" t="s">
        <v>319</v>
      </c>
      <c r="H897" s="40"/>
      <c r="I897" s="41" t="s">
        <v>320</v>
      </c>
    </row>
    <row r="898" spans="1:9" ht="27.6" x14ac:dyDescent="0.3">
      <c r="A898" s="38">
        <v>80438</v>
      </c>
      <c r="B898" s="55" t="s">
        <v>11</v>
      </c>
      <c r="C898" s="55">
        <v>74</v>
      </c>
      <c r="D898" s="55">
        <v>163</v>
      </c>
      <c r="E898" s="55"/>
      <c r="F898" s="55">
        <v>3647.75</v>
      </c>
      <c r="G898" s="40" t="s">
        <v>319</v>
      </c>
      <c r="H898" s="40"/>
      <c r="I898" s="41" t="s">
        <v>320</v>
      </c>
    </row>
    <row r="899" spans="1:9" ht="27.6" x14ac:dyDescent="0.3">
      <c r="A899" s="38">
        <v>80438</v>
      </c>
      <c r="B899" s="55" t="s">
        <v>11</v>
      </c>
      <c r="C899" s="55">
        <v>75</v>
      </c>
      <c r="D899" s="55">
        <v>162</v>
      </c>
      <c r="E899" s="55"/>
      <c r="F899" s="55">
        <v>7295.5</v>
      </c>
      <c r="G899" s="40" t="s">
        <v>319</v>
      </c>
      <c r="H899" s="40"/>
      <c r="I899" s="41" t="s">
        <v>320</v>
      </c>
    </row>
    <row r="900" spans="1:9" ht="27.6" x14ac:dyDescent="0.3">
      <c r="A900" s="38">
        <v>80438</v>
      </c>
      <c r="B900" s="55" t="s">
        <v>11</v>
      </c>
      <c r="C900" s="55">
        <v>76</v>
      </c>
      <c r="D900" s="55">
        <v>159</v>
      </c>
      <c r="E900" s="55"/>
      <c r="F900" s="55">
        <v>3647.75</v>
      </c>
      <c r="G900" s="40" t="s">
        <v>319</v>
      </c>
      <c r="H900" s="40"/>
      <c r="I900" s="41" t="s">
        <v>320</v>
      </c>
    </row>
    <row r="901" spans="1:9" ht="13.8" x14ac:dyDescent="0.3">
      <c r="A901" s="38">
        <v>80446</v>
      </c>
      <c r="B901" s="39" t="s">
        <v>9</v>
      </c>
      <c r="C901" s="39">
        <v>74</v>
      </c>
      <c r="D901" s="39">
        <v>110</v>
      </c>
      <c r="E901" s="39">
        <v>190</v>
      </c>
      <c r="F901" s="39">
        <v>570</v>
      </c>
      <c r="G901" s="40" t="s">
        <v>321</v>
      </c>
      <c r="H901" s="40"/>
      <c r="I901" s="41" t="s">
        <v>89</v>
      </c>
    </row>
    <row r="902" spans="1:9" ht="13.8" x14ac:dyDescent="0.3">
      <c r="A902" s="38">
        <v>80446</v>
      </c>
      <c r="B902" s="39" t="s">
        <v>11</v>
      </c>
      <c r="C902" s="39">
        <v>77</v>
      </c>
      <c r="D902" s="39">
        <v>104</v>
      </c>
      <c r="E902" s="39">
        <v>190</v>
      </c>
      <c r="F902" s="39">
        <v>570</v>
      </c>
      <c r="G902" s="40" t="s">
        <v>321</v>
      </c>
      <c r="H902" s="40"/>
      <c r="I902" s="41" t="s">
        <v>89</v>
      </c>
    </row>
    <row r="903" spans="1:9" ht="13.8" x14ac:dyDescent="0.3">
      <c r="A903" s="38">
        <v>80454</v>
      </c>
      <c r="B903" s="39" t="s">
        <v>9</v>
      </c>
      <c r="C903" s="39">
        <v>89</v>
      </c>
      <c r="D903" s="39">
        <v>101</v>
      </c>
      <c r="E903" s="39">
        <v>105.7</v>
      </c>
      <c r="F903" s="39">
        <v>317.10000000000002</v>
      </c>
      <c r="G903" s="40" t="s">
        <v>322</v>
      </c>
      <c r="H903" s="40"/>
      <c r="I903" s="41" t="s">
        <v>56</v>
      </c>
    </row>
    <row r="904" spans="1:9" ht="13.8" x14ac:dyDescent="0.3">
      <c r="A904" s="38">
        <v>80454</v>
      </c>
      <c r="B904" s="39" t="s">
        <v>11</v>
      </c>
      <c r="C904" s="39">
        <v>88</v>
      </c>
      <c r="D904" s="39">
        <v>101</v>
      </c>
      <c r="E904" s="39">
        <v>105.7</v>
      </c>
      <c r="F904" s="39">
        <v>317.10000000000002</v>
      </c>
      <c r="G904" s="40" t="s">
        <v>322</v>
      </c>
      <c r="H904" s="40"/>
      <c r="I904" s="41" t="s">
        <v>56</v>
      </c>
    </row>
    <row r="905" spans="1:9" ht="53.25" customHeight="1" x14ac:dyDescent="0.3">
      <c r="A905" s="38">
        <v>80488</v>
      </c>
      <c r="B905" s="39" t="s">
        <v>9</v>
      </c>
      <c r="C905" s="39">
        <v>15</v>
      </c>
      <c r="D905" s="39">
        <v>113</v>
      </c>
      <c r="E905" s="39">
        <v>32</v>
      </c>
      <c r="F905" s="39">
        <v>80</v>
      </c>
      <c r="G905" s="40" t="s">
        <v>323</v>
      </c>
      <c r="H905" s="40"/>
      <c r="I905" s="41" t="s">
        <v>89</v>
      </c>
    </row>
    <row r="906" spans="1:9" ht="13.8" x14ac:dyDescent="0.3">
      <c r="A906" s="38">
        <v>80488</v>
      </c>
      <c r="B906" s="39" t="s">
        <v>11</v>
      </c>
      <c r="C906" s="39">
        <v>20</v>
      </c>
      <c r="D906" s="39">
        <v>112</v>
      </c>
      <c r="E906" s="39">
        <v>32</v>
      </c>
      <c r="F906" s="39">
        <v>80</v>
      </c>
      <c r="G906" s="40" t="s">
        <v>323</v>
      </c>
      <c r="H906" s="40"/>
      <c r="I906" s="41" t="s">
        <v>89</v>
      </c>
    </row>
    <row r="907" spans="1:9" ht="55.2" x14ac:dyDescent="0.3">
      <c r="A907" s="38">
        <v>80503</v>
      </c>
      <c r="B907" s="39" t="s">
        <v>9</v>
      </c>
      <c r="C907" s="39">
        <v>68</v>
      </c>
      <c r="D907" s="39">
        <v>40</v>
      </c>
      <c r="E907" s="39">
        <v>38.299999999999997</v>
      </c>
      <c r="F907" s="39">
        <v>97.3</v>
      </c>
      <c r="G907" s="40" t="s">
        <v>324</v>
      </c>
      <c r="H907" s="40"/>
      <c r="I907" s="41" t="s">
        <v>325</v>
      </c>
    </row>
    <row r="908" spans="1:9" ht="55.2" x14ac:dyDescent="0.3">
      <c r="A908" s="38">
        <v>80503</v>
      </c>
      <c r="B908" s="39" t="s">
        <v>11</v>
      </c>
      <c r="C908" s="39">
        <v>68</v>
      </c>
      <c r="D908" s="39">
        <v>41</v>
      </c>
      <c r="E908" s="39"/>
      <c r="F908" s="39">
        <v>97.3</v>
      </c>
      <c r="G908" s="40" t="s">
        <v>324</v>
      </c>
      <c r="H908" s="40"/>
      <c r="I908" s="41" t="s">
        <v>325</v>
      </c>
    </row>
    <row r="909" spans="1:9" ht="13.8" x14ac:dyDescent="0.3">
      <c r="A909" s="38">
        <v>80526</v>
      </c>
      <c r="B909" s="39" t="s">
        <v>9</v>
      </c>
      <c r="C909" s="39">
        <v>46</v>
      </c>
      <c r="D909" s="39">
        <v>156</v>
      </c>
      <c r="E909" s="39">
        <v>5.0999999999999996</v>
      </c>
      <c r="F909" s="39">
        <v>12.75</v>
      </c>
      <c r="G909" s="40" t="s">
        <v>326</v>
      </c>
      <c r="H909" s="40"/>
      <c r="I909" s="41" t="s">
        <v>89</v>
      </c>
    </row>
    <row r="910" spans="1:9" ht="13.8" x14ac:dyDescent="0.3">
      <c r="A910" s="38">
        <v>80526</v>
      </c>
      <c r="B910" s="39" t="s">
        <v>11</v>
      </c>
      <c r="C910" s="39">
        <v>39</v>
      </c>
      <c r="D910" s="39">
        <v>152</v>
      </c>
      <c r="E910" s="39">
        <v>5.0999999999999996</v>
      </c>
      <c r="F910" s="39">
        <v>12.75</v>
      </c>
      <c r="G910" s="40" t="s">
        <v>326</v>
      </c>
      <c r="H910" s="40"/>
      <c r="I910" s="41" t="s">
        <v>89</v>
      </c>
    </row>
    <row r="911" spans="1:9" ht="69" x14ac:dyDescent="0.3">
      <c r="A911" s="38">
        <v>80553</v>
      </c>
      <c r="B911" s="39" t="s">
        <v>9</v>
      </c>
      <c r="C911" s="39">
        <v>91</v>
      </c>
      <c r="D911" s="39">
        <v>100</v>
      </c>
      <c r="E911" s="39">
        <v>115.3</v>
      </c>
      <c r="F911" s="39">
        <v>345.9</v>
      </c>
      <c r="G911" s="40" t="s">
        <v>267</v>
      </c>
      <c r="H911" s="40"/>
      <c r="I911" s="41" t="s">
        <v>327</v>
      </c>
    </row>
    <row r="912" spans="1:9" ht="69" x14ac:dyDescent="0.3">
      <c r="A912" s="38">
        <v>80553</v>
      </c>
      <c r="B912" s="39" t="s">
        <v>9</v>
      </c>
      <c r="C912" s="39">
        <v>88</v>
      </c>
      <c r="D912" s="39">
        <v>101</v>
      </c>
      <c r="E912" s="39">
        <v>154</v>
      </c>
      <c r="F912" s="39">
        <v>462</v>
      </c>
      <c r="G912" s="40" t="s">
        <v>267</v>
      </c>
      <c r="H912" s="40"/>
      <c r="I912" s="41" t="s">
        <v>327</v>
      </c>
    </row>
    <row r="913" spans="1:9" ht="69" x14ac:dyDescent="0.3">
      <c r="A913" s="38">
        <v>80553</v>
      </c>
      <c r="B913" s="39" t="s">
        <v>11</v>
      </c>
      <c r="C913" s="39">
        <v>88</v>
      </c>
      <c r="D913" s="39">
        <v>101</v>
      </c>
      <c r="E913" s="39">
        <v>154</v>
      </c>
      <c r="F913" s="39">
        <v>462</v>
      </c>
      <c r="G913" s="40" t="s">
        <v>267</v>
      </c>
      <c r="H913" s="40"/>
      <c r="I913" s="41" t="s">
        <v>327</v>
      </c>
    </row>
    <row r="914" spans="1:9" ht="13.8" x14ac:dyDescent="0.3">
      <c r="A914" s="29">
        <v>80572</v>
      </c>
      <c r="B914" s="18" t="s">
        <v>9</v>
      </c>
      <c r="C914" s="18">
        <v>77</v>
      </c>
      <c r="D914" s="18">
        <v>165</v>
      </c>
      <c r="E914" s="18">
        <v>1</v>
      </c>
      <c r="F914" s="18">
        <v>3</v>
      </c>
      <c r="G914" s="19" t="s">
        <v>328</v>
      </c>
      <c r="H914" s="19"/>
      <c r="I914" s="41" t="s">
        <v>89</v>
      </c>
    </row>
    <row r="915" spans="1:9" ht="13.8" x14ac:dyDescent="0.3">
      <c r="A915" s="29">
        <v>80572</v>
      </c>
      <c r="B915" s="18" t="s">
        <v>11</v>
      </c>
      <c r="C915" s="18">
        <v>79</v>
      </c>
      <c r="D915" s="18">
        <v>162</v>
      </c>
      <c r="E915" s="18">
        <v>1</v>
      </c>
      <c r="F915" s="18">
        <v>3</v>
      </c>
      <c r="G915" s="19" t="s">
        <v>328</v>
      </c>
      <c r="H915" s="19"/>
      <c r="I915" s="41" t="s">
        <v>89</v>
      </c>
    </row>
    <row r="916" spans="1:9" ht="13.8" x14ac:dyDescent="0.3">
      <c r="A916" s="38">
        <v>80573</v>
      </c>
      <c r="B916" s="39" t="s">
        <v>9</v>
      </c>
      <c r="C916" s="39">
        <v>74</v>
      </c>
      <c r="D916" s="39">
        <v>50</v>
      </c>
      <c r="E916" s="39">
        <v>7.25</v>
      </c>
      <c r="F916" s="39">
        <v>21.75</v>
      </c>
      <c r="G916" s="40" t="s">
        <v>124</v>
      </c>
      <c r="H916" s="40"/>
      <c r="I916" s="41" t="s">
        <v>56</v>
      </c>
    </row>
    <row r="917" spans="1:9" ht="13.8" x14ac:dyDescent="0.3">
      <c r="A917" s="38">
        <v>80573</v>
      </c>
      <c r="B917" s="39" t="s">
        <v>9</v>
      </c>
      <c r="C917" s="39">
        <v>73</v>
      </c>
      <c r="D917" s="39">
        <v>50</v>
      </c>
      <c r="E917" s="39">
        <v>7.25</v>
      </c>
      <c r="F917" s="39">
        <v>21.75</v>
      </c>
      <c r="G917" s="40" t="s">
        <v>124</v>
      </c>
      <c r="H917" s="40"/>
      <c r="I917" s="41" t="s">
        <v>56</v>
      </c>
    </row>
    <row r="918" spans="1:9" ht="13.8" x14ac:dyDescent="0.3">
      <c r="A918" s="38">
        <v>80573</v>
      </c>
      <c r="B918" s="39" t="s">
        <v>11</v>
      </c>
      <c r="C918" s="39">
        <v>73</v>
      </c>
      <c r="D918" s="39">
        <v>50</v>
      </c>
      <c r="E918" s="39">
        <v>14.5</v>
      </c>
      <c r="F918" s="39">
        <v>43.5</v>
      </c>
      <c r="G918" s="40" t="s">
        <v>124</v>
      </c>
      <c r="H918" s="40"/>
      <c r="I918" s="41" t="s">
        <v>56</v>
      </c>
    </row>
    <row r="919" spans="1:9" ht="13.8" x14ac:dyDescent="0.3">
      <c r="A919" s="38">
        <v>80575</v>
      </c>
      <c r="B919" s="39" t="s">
        <v>9</v>
      </c>
      <c r="C919" s="39">
        <v>66</v>
      </c>
      <c r="D919" s="39">
        <v>49</v>
      </c>
      <c r="E919" s="39">
        <v>627.6</v>
      </c>
      <c r="F919" s="39">
        <v>1882.8</v>
      </c>
      <c r="G919" s="40" t="s">
        <v>329</v>
      </c>
      <c r="H919" s="40"/>
      <c r="I919" s="41" t="s">
        <v>56</v>
      </c>
    </row>
    <row r="920" spans="1:9" ht="13.8" x14ac:dyDescent="0.3">
      <c r="A920" s="38">
        <v>80575</v>
      </c>
      <c r="B920" s="39" t="s">
        <v>9</v>
      </c>
      <c r="C920" s="39">
        <v>67</v>
      </c>
      <c r="D920" s="39">
        <v>49</v>
      </c>
      <c r="E920" s="39">
        <v>639.45000000000005</v>
      </c>
      <c r="F920" s="39">
        <v>1918.35</v>
      </c>
      <c r="G920" s="40" t="s">
        <v>329</v>
      </c>
      <c r="H920" s="40"/>
      <c r="I920" s="41" t="s">
        <v>56</v>
      </c>
    </row>
    <row r="921" spans="1:9" ht="13.8" x14ac:dyDescent="0.3">
      <c r="A921" s="38">
        <v>80575</v>
      </c>
      <c r="B921" s="39" t="s">
        <v>9</v>
      </c>
      <c r="C921" s="39">
        <v>67</v>
      </c>
      <c r="D921" s="39">
        <v>50</v>
      </c>
      <c r="E921" s="39">
        <v>319.7</v>
      </c>
      <c r="F921" s="39">
        <v>959.1</v>
      </c>
      <c r="G921" s="40" t="s">
        <v>329</v>
      </c>
      <c r="H921" s="40"/>
      <c r="I921" s="41" t="s">
        <v>56</v>
      </c>
    </row>
    <row r="922" spans="1:9" ht="13.8" x14ac:dyDescent="0.3">
      <c r="A922" s="38">
        <v>80575</v>
      </c>
      <c r="B922" s="39" t="s">
        <v>9</v>
      </c>
      <c r="C922" s="39">
        <v>68</v>
      </c>
      <c r="D922" s="39">
        <v>50</v>
      </c>
      <c r="E922" s="39">
        <v>639.45000000000005</v>
      </c>
      <c r="F922" s="39">
        <v>1918.35</v>
      </c>
      <c r="G922" s="40" t="s">
        <v>329</v>
      </c>
      <c r="H922" s="40"/>
      <c r="I922" s="41" t="s">
        <v>56</v>
      </c>
    </row>
    <row r="923" spans="1:9" ht="13.8" x14ac:dyDescent="0.3">
      <c r="A923" s="38">
        <v>80575</v>
      </c>
      <c r="B923" s="39" t="s">
        <v>9</v>
      </c>
      <c r="C923" s="39">
        <v>68</v>
      </c>
      <c r="D923" s="39">
        <v>48</v>
      </c>
      <c r="E923" s="39">
        <v>319.7</v>
      </c>
      <c r="F923" s="39">
        <v>959.1</v>
      </c>
      <c r="G923" s="40" t="s">
        <v>329</v>
      </c>
      <c r="H923" s="40"/>
      <c r="I923" s="41" t="s">
        <v>56</v>
      </c>
    </row>
    <row r="924" spans="1:9" ht="13.8" x14ac:dyDescent="0.3">
      <c r="A924" s="38">
        <v>80575</v>
      </c>
      <c r="B924" s="39" t="s">
        <v>11</v>
      </c>
      <c r="C924" s="39">
        <v>66</v>
      </c>
      <c r="D924" s="39">
        <v>49</v>
      </c>
      <c r="E924" s="39">
        <v>636.47</v>
      </c>
      <c r="F924" s="39">
        <v>1909.41</v>
      </c>
      <c r="G924" s="40" t="s">
        <v>329</v>
      </c>
      <c r="H924" s="40"/>
      <c r="I924" s="41" t="s">
        <v>56</v>
      </c>
    </row>
    <row r="925" spans="1:9" ht="13.8" x14ac:dyDescent="0.3">
      <c r="A925" s="38">
        <v>80575</v>
      </c>
      <c r="B925" s="39" t="s">
        <v>11</v>
      </c>
      <c r="C925" s="39">
        <v>67</v>
      </c>
      <c r="D925" s="39">
        <v>49</v>
      </c>
      <c r="E925" s="39">
        <v>636.47</v>
      </c>
      <c r="F925" s="39">
        <v>1909.41</v>
      </c>
      <c r="G925" s="40" t="s">
        <v>329</v>
      </c>
      <c r="H925" s="40"/>
      <c r="I925" s="41" t="s">
        <v>56</v>
      </c>
    </row>
    <row r="926" spans="1:9" ht="13.8" x14ac:dyDescent="0.3">
      <c r="A926" s="38">
        <v>80575</v>
      </c>
      <c r="B926" s="39" t="s">
        <v>11</v>
      </c>
      <c r="C926" s="39">
        <v>67</v>
      </c>
      <c r="D926" s="39">
        <v>50</v>
      </c>
      <c r="E926" s="39">
        <v>318.245</v>
      </c>
      <c r="F926" s="39">
        <v>954.73500000000001</v>
      </c>
      <c r="G926" s="40" t="s">
        <v>329</v>
      </c>
      <c r="H926" s="40"/>
      <c r="I926" s="41" t="s">
        <v>56</v>
      </c>
    </row>
    <row r="927" spans="1:9" ht="13.8" x14ac:dyDescent="0.3">
      <c r="A927" s="38">
        <v>80575</v>
      </c>
      <c r="B927" s="39" t="s">
        <v>11</v>
      </c>
      <c r="C927" s="39">
        <v>68</v>
      </c>
      <c r="D927" s="39">
        <v>50</v>
      </c>
      <c r="E927" s="39">
        <v>636.47</v>
      </c>
      <c r="F927" s="39">
        <v>1909.41</v>
      </c>
      <c r="G927" s="40" t="s">
        <v>329</v>
      </c>
      <c r="H927" s="40"/>
      <c r="I927" s="41" t="s">
        <v>56</v>
      </c>
    </row>
    <row r="928" spans="1:9" ht="13.8" x14ac:dyDescent="0.3">
      <c r="A928" s="38">
        <v>80575</v>
      </c>
      <c r="B928" s="39" t="s">
        <v>11</v>
      </c>
      <c r="C928" s="39">
        <v>68</v>
      </c>
      <c r="D928" s="39">
        <v>48</v>
      </c>
      <c r="E928" s="39">
        <v>318.245</v>
      </c>
      <c r="F928" s="39">
        <v>954.73500000000001</v>
      </c>
      <c r="G928" s="40" t="s">
        <v>329</v>
      </c>
      <c r="H928" s="40"/>
      <c r="I928" s="41" t="s">
        <v>56</v>
      </c>
    </row>
    <row r="929" spans="1:9" ht="13.8" x14ac:dyDescent="0.3">
      <c r="A929" s="38">
        <v>80593</v>
      </c>
      <c r="B929" s="39" t="s">
        <v>9</v>
      </c>
      <c r="C929" s="39">
        <v>83</v>
      </c>
      <c r="D929" s="39">
        <v>152</v>
      </c>
      <c r="E929" s="39">
        <v>271.8</v>
      </c>
      <c r="F929" s="39">
        <v>815.4</v>
      </c>
      <c r="G929" s="40" t="s">
        <v>330</v>
      </c>
      <c r="H929" s="40"/>
      <c r="I929" s="41" t="s">
        <v>89</v>
      </c>
    </row>
    <row r="930" spans="1:9" ht="13.8" x14ac:dyDescent="0.3">
      <c r="A930" s="38">
        <v>80593</v>
      </c>
      <c r="B930" s="39" t="s">
        <v>11</v>
      </c>
      <c r="C930" s="39">
        <v>85</v>
      </c>
      <c r="D930" s="39">
        <v>143</v>
      </c>
      <c r="E930" s="39">
        <v>271.8</v>
      </c>
      <c r="F930" s="39">
        <v>815.4</v>
      </c>
      <c r="G930" s="40" t="s">
        <v>330</v>
      </c>
      <c r="H930" s="40"/>
      <c r="I930" s="41" t="s">
        <v>89</v>
      </c>
    </row>
    <row r="931" spans="1:9" ht="13.8" x14ac:dyDescent="0.3">
      <c r="A931" s="38">
        <v>80595</v>
      </c>
      <c r="B931" s="39" t="s">
        <v>9</v>
      </c>
      <c r="C931" s="39">
        <v>18</v>
      </c>
      <c r="D931" s="39">
        <v>113</v>
      </c>
      <c r="E931" s="39">
        <v>33</v>
      </c>
      <c r="F931" s="39">
        <v>82.5</v>
      </c>
      <c r="G931" s="40" t="s">
        <v>330</v>
      </c>
      <c r="H931" s="40"/>
      <c r="I931" s="41" t="s">
        <v>213</v>
      </c>
    </row>
    <row r="932" spans="1:9" ht="13.8" x14ac:dyDescent="0.3">
      <c r="A932" s="38">
        <v>80595</v>
      </c>
      <c r="B932" s="39" t="s">
        <v>11</v>
      </c>
      <c r="C932" s="39">
        <v>18</v>
      </c>
      <c r="D932" s="39">
        <v>113</v>
      </c>
      <c r="E932" s="39">
        <v>33</v>
      </c>
      <c r="F932" s="39">
        <v>82.5</v>
      </c>
      <c r="G932" s="40" t="s">
        <v>330</v>
      </c>
      <c r="H932" s="40"/>
      <c r="I932" s="41" t="s">
        <v>213</v>
      </c>
    </row>
    <row r="933" spans="1:9" ht="69" x14ac:dyDescent="0.3">
      <c r="A933" s="38">
        <v>80598</v>
      </c>
      <c r="B933" s="39" t="s">
        <v>9</v>
      </c>
      <c r="C933" s="39">
        <v>85</v>
      </c>
      <c r="D933" s="39">
        <v>41</v>
      </c>
      <c r="E933" s="39">
        <v>27.9</v>
      </c>
      <c r="F933" s="39">
        <v>71.349999999999994</v>
      </c>
      <c r="G933" s="43">
        <v>42433</v>
      </c>
      <c r="H933" s="43"/>
      <c r="I933" s="41" t="s">
        <v>331</v>
      </c>
    </row>
    <row r="934" spans="1:9" ht="69" x14ac:dyDescent="0.3">
      <c r="A934" s="38">
        <v>80598</v>
      </c>
      <c r="B934" s="39" t="s">
        <v>9</v>
      </c>
      <c r="C934" s="39">
        <v>86</v>
      </c>
      <c r="D934" s="39">
        <v>41</v>
      </c>
      <c r="E934" s="39">
        <v>27.9</v>
      </c>
      <c r="F934" s="39">
        <v>71.349999999999994</v>
      </c>
      <c r="G934" s="40" t="s">
        <v>329</v>
      </c>
      <c r="H934" s="40"/>
      <c r="I934" s="41" t="s">
        <v>331</v>
      </c>
    </row>
    <row r="935" spans="1:9" ht="69" x14ac:dyDescent="0.3">
      <c r="A935" s="38">
        <v>80598</v>
      </c>
      <c r="B935" s="39" t="s">
        <v>9</v>
      </c>
      <c r="C935" s="39">
        <v>87</v>
      </c>
      <c r="D935" s="39">
        <v>42</v>
      </c>
      <c r="E935" s="39">
        <v>8.8000000000000007</v>
      </c>
      <c r="F935" s="39">
        <v>22.5</v>
      </c>
      <c r="G935" s="40" t="s">
        <v>329</v>
      </c>
      <c r="H935" s="40"/>
      <c r="I935" s="41" t="s">
        <v>331</v>
      </c>
    </row>
    <row r="936" spans="1:9" ht="69" x14ac:dyDescent="0.3">
      <c r="A936" s="38">
        <v>80598</v>
      </c>
      <c r="B936" s="39" t="s">
        <v>11</v>
      </c>
      <c r="C936" s="39">
        <v>88</v>
      </c>
      <c r="D936" s="39">
        <v>41</v>
      </c>
      <c r="E936" s="39">
        <v>1</v>
      </c>
      <c r="F936" s="39">
        <v>165.2</v>
      </c>
      <c r="G936" s="40" t="s">
        <v>329</v>
      </c>
      <c r="H936" s="40"/>
      <c r="I936" s="41" t="s">
        <v>331</v>
      </c>
    </row>
    <row r="937" spans="1:9" ht="13.8" x14ac:dyDescent="0.3">
      <c r="A937" s="38">
        <v>80631</v>
      </c>
      <c r="B937" s="39" t="s">
        <v>9</v>
      </c>
      <c r="C937" s="39">
        <v>78</v>
      </c>
      <c r="D937" s="39">
        <v>111</v>
      </c>
      <c r="E937" s="39">
        <v>50</v>
      </c>
      <c r="F937" s="39">
        <v>150</v>
      </c>
      <c r="G937" s="40" t="s">
        <v>332</v>
      </c>
      <c r="H937" s="40"/>
      <c r="I937" s="41" t="s">
        <v>89</v>
      </c>
    </row>
    <row r="938" spans="1:9" ht="13.8" x14ac:dyDescent="0.3">
      <c r="A938" s="38">
        <v>80631</v>
      </c>
      <c r="B938" s="39" t="s">
        <v>11</v>
      </c>
      <c r="C938" s="39">
        <v>82</v>
      </c>
      <c r="D938" s="39">
        <v>92</v>
      </c>
      <c r="E938" s="39">
        <v>25</v>
      </c>
      <c r="F938" s="39">
        <v>75</v>
      </c>
      <c r="G938" s="40" t="s">
        <v>332</v>
      </c>
      <c r="H938" s="40"/>
      <c r="I938" s="41" t="s">
        <v>89</v>
      </c>
    </row>
    <row r="939" spans="1:9" ht="13.8" x14ac:dyDescent="0.3">
      <c r="A939" s="38">
        <v>80631</v>
      </c>
      <c r="B939" s="39" t="s">
        <v>11</v>
      </c>
      <c r="C939" s="39">
        <v>82</v>
      </c>
      <c r="D939" s="39">
        <v>93</v>
      </c>
      <c r="E939" s="39">
        <v>25</v>
      </c>
      <c r="F939" s="39">
        <v>75</v>
      </c>
      <c r="G939" s="40" t="s">
        <v>332</v>
      </c>
      <c r="H939" s="40"/>
      <c r="I939" s="41" t="s">
        <v>89</v>
      </c>
    </row>
    <row r="940" spans="1:9" ht="13.8" x14ac:dyDescent="0.3">
      <c r="A940" s="38">
        <v>80651</v>
      </c>
      <c r="B940" s="39" t="s">
        <v>11</v>
      </c>
      <c r="C940" s="39">
        <v>80</v>
      </c>
      <c r="D940" s="39">
        <v>159</v>
      </c>
      <c r="E940" s="39">
        <v>14.4</v>
      </c>
      <c r="F940" s="39">
        <v>43.2</v>
      </c>
      <c r="G940" s="40" t="s">
        <v>332</v>
      </c>
      <c r="H940" s="40"/>
      <c r="I940" s="41" t="s">
        <v>333</v>
      </c>
    </row>
    <row r="941" spans="1:9" ht="13.8" x14ac:dyDescent="0.3">
      <c r="A941" s="38">
        <v>80651</v>
      </c>
      <c r="B941" s="39" t="s">
        <v>9</v>
      </c>
      <c r="C941" s="39">
        <v>80</v>
      </c>
      <c r="D941" s="39">
        <v>159</v>
      </c>
      <c r="E941" s="39">
        <v>14.4</v>
      </c>
      <c r="F941" s="39">
        <v>43.2</v>
      </c>
      <c r="G941" s="40" t="s">
        <v>332</v>
      </c>
      <c r="H941" s="40"/>
      <c r="I941" s="41" t="s">
        <v>333</v>
      </c>
    </row>
    <row r="942" spans="1:9" ht="27.6" x14ac:dyDescent="0.3">
      <c r="A942" s="38">
        <v>80656</v>
      </c>
      <c r="B942" s="39" t="s">
        <v>9</v>
      </c>
      <c r="C942" s="39">
        <v>82</v>
      </c>
      <c r="D942" s="39">
        <v>104</v>
      </c>
      <c r="E942" s="39">
        <v>75</v>
      </c>
      <c r="F942" s="39">
        <v>25</v>
      </c>
      <c r="G942" s="40" t="s">
        <v>334</v>
      </c>
      <c r="H942" s="40"/>
      <c r="I942" s="50" t="s">
        <v>335</v>
      </c>
    </row>
    <row r="943" spans="1:9" ht="27.6" x14ac:dyDescent="0.3">
      <c r="A943" s="38">
        <v>80656</v>
      </c>
      <c r="B943" s="39" t="s">
        <v>11</v>
      </c>
      <c r="C943" s="39">
        <v>82</v>
      </c>
      <c r="D943" s="39">
        <v>103</v>
      </c>
      <c r="E943" s="39">
        <v>37.5</v>
      </c>
      <c r="F943" s="39">
        <v>12.5</v>
      </c>
      <c r="G943" s="40" t="s">
        <v>334</v>
      </c>
      <c r="H943" s="40"/>
      <c r="I943" s="50" t="s">
        <v>335</v>
      </c>
    </row>
    <row r="944" spans="1:9" ht="27.6" x14ac:dyDescent="0.3">
      <c r="A944" s="38">
        <v>80656</v>
      </c>
      <c r="B944" s="39" t="s">
        <v>11</v>
      </c>
      <c r="C944" s="39">
        <v>81</v>
      </c>
      <c r="D944" s="39">
        <v>102</v>
      </c>
      <c r="E944" s="39">
        <v>37.5</v>
      </c>
      <c r="F944" s="39">
        <v>12.5</v>
      </c>
      <c r="G944" s="40" t="s">
        <v>334</v>
      </c>
      <c r="H944" s="40"/>
      <c r="I944" s="50" t="s">
        <v>335</v>
      </c>
    </row>
    <row r="945" spans="1:9" ht="55.2" x14ac:dyDescent="0.3">
      <c r="A945" s="38">
        <v>80659</v>
      </c>
      <c r="B945" s="39" t="s">
        <v>9</v>
      </c>
      <c r="C945" s="39">
        <v>71</v>
      </c>
      <c r="D945" s="39">
        <v>48</v>
      </c>
      <c r="E945" s="39">
        <v>167</v>
      </c>
      <c r="F945" s="39">
        <v>500</v>
      </c>
      <c r="G945" s="40" t="s">
        <v>336</v>
      </c>
      <c r="H945" s="40"/>
      <c r="I945" s="50" t="s">
        <v>337</v>
      </c>
    </row>
    <row r="946" spans="1:9" ht="55.2" x14ac:dyDescent="0.3">
      <c r="A946" s="38">
        <v>80659</v>
      </c>
      <c r="B946" s="39" t="s">
        <v>9</v>
      </c>
      <c r="C946" s="39">
        <v>69</v>
      </c>
      <c r="D946" s="39">
        <v>49</v>
      </c>
      <c r="E946" s="39">
        <v>167</v>
      </c>
      <c r="F946" s="39">
        <v>500</v>
      </c>
      <c r="G946" s="40" t="s">
        <v>336</v>
      </c>
      <c r="H946" s="40"/>
      <c r="I946" s="50" t="s">
        <v>337</v>
      </c>
    </row>
    <row r="947" spans="1:9" ht="55.2" x14ac:dyDescent="0.3">
      <c r="A947" s="38">
        <v>80659</v>
      </c>
      <c r="B947" s="39" t="s">
        <v>9</v>
      </c>
      <c r="C947" s="39">
        <v>77</v>
      </c>
      <c r="D947" s="39">
        <v>60</v>
      </c>
      <c r="E947" s="39">
        <v>167</v>
      </c>
      <c r="F947" s="39">
        <v>500</v>
      </c>
      <c r="G947" s="40" t="s">
        <v>336</v>
      </c>
      <c r="H947" s="40"/>
      <c r="I947" s="50" t="s">
        <v>337</v>
      </c>
    </row>
    <row r="948" spans="1:9" ht="55.2" x14ac:dyDescent="0.3">
      <c r="A948" s="38">
        <v>80659</v>
      </c>
      <c r="B948" s="39" t="s">
        <v>11</v>
      </c>
      <c r="C948" s="39">
        <v>71</v>
      </c>
      <c r="D948" s="39">
        <v>48</v>
      </c>
      <c r="E948" s="39">
        <v>167</v>
      </c>
      <c r="F948" s="39">
        <v>500</v>
      </c>
      <c r="G948" s="40" t="s">
        <v>336</v>
      </c>
      <c r="H948" s="40"/>
      <c r="I948" s="50" t="s">
        <v>337</v>
      </c>
    </row>
    <row r="949" spans="1:9" ht="55.2" x14ac:dyDescent="0.3">
      <c r="A949" s="38">
        <v>80659</v>
      </c>
      <c r="B949" s="39" t="s">
        <v>11</v>
      </c>
      <c r="C949" s="39">
        <v>69</v>
      </c>
      <c r="D949" s="39">
        <v>49</v>
      </c>
      <c r="E949" s="39">
        <v>167</v>
      </c>
      <c r="F949" s="39">
        <v>500</v>
      </c>
      <c r="G949" s="40" t="s">
        <v>336</v>
      </c>
      <c r="H949" s="40"/>
      <c r="I949" s="50" t="s">
        <v>337</v>
      </c>
    </row>
    <row r="950" spans="1:9" ht="55.2" x14ac:dyDescent="0.3">
      <c r="A950" s="38">
        <v>80659</v>
      </c>
      <c r="B950" s="39" t="s">
        <v>11</v>
      </c>
      <c r="C950" s="39">
        <v>77</v>
      </c>
      <c r="D950" s="39">
        <v>62</v>
      </c>
      <c r="E950" s="39">
        <v>167</v>
      </c>
      <c r="F950" s="39">
        <v>500</v>
      </c>
      <c r="G950" s="40" t="s">
        <v>336</v>
      </c>
      <c r="H950" s="40"/>
      <c r="I950" s="50" t="s">
        <v>337</v>
      </c>
    </row>
    <row r="951" spans="1:9" ht="13.8" x14ac:dyDescent="0.3">
      <c r="A951" s="29">
        <v>80667</v>
      </c>
      <c r="B951" s="18" t="s">
        <v>9</v>
      </c>
      <c r="C951" s="18">
        <v>50</v>
      </c>
      <c r="D951" s="18">
        <v>203</v>
      </c>
      <c r="E951" s="18">
        <v>2.6</v>
      </c>
      <c r="F951" s="18">
        <v>7.8</v>
      </c>
      <c r="G951" s="19" t="s">
        <v>338</v>
      </c>
      <c r="H951" s="19"/>
      <c r="I951" s="41" t="s">
        <v>259</v>
      </c>
    </row>
    <row r="952" spans="1:9" ht="13.8" x14ac:dyDescent="0.3">
      <c r="A952" s="29">
        <v>80667</v>
      </c>
      <c r="B952" s="18" t="s">
        <v>11</v>
      </c>
      <c r="C952" s="18">
        <v>74</v>
      </c>
      <c r="D952" s="18">
        <v>175</v>
      </c>
      <c r="E952" s="18">
        <v>2.6</v>
      </c>
      <c r="F952" s="18">
        <v>7.8</v>
      </c>
      <c r="G952" s="19" t="s">
        <v>338</v>
      </c>
      <c r="H952" s="19"/>
      <c r="I952" s="41" t="s">
        <v>259</v>
      </c>
    </row>
    <row r="953" spans="1:9" ht="27.6" x14ac:dyDescent="0.3">
      <c r="A953" s="29">
        <v>80670</v>
      </c>
      <c r="B953" s="18" t="s">
        <v>9</v>
      </c>
      <c r="C953" s="18">
        <v>30</v>
      </c>
      <c r="D953" s="18">
        <v>131</v>
      </c>
      <c r="E953" s="18">
        <v>12.25</v>
      </c>
      <c r="F953" s="18">
        <v>30.5</v>
      </c>
      <c r="G953" s="19" t="s">
        <v>339</v>
      </c>
      <c r="H953" s="19"/>
      <c r="I953" s="41" t="s">
        <v>465</v>
      </c>
    </row>
    <row r="954" spans="1:9" ht="27.6" x14ac:dyDescent="0.3">
      <c r="A954" s="29">
        <v>80670</v>
      </c>
      <c r="B954" s="18" t="s">
        <v>9</v>
      </c>
      <c r="C954" s="18">
        <v>29</v>
      </c>
      <c r="D954" s="18">
        <v>131</v>
      </c>
      <c r="E954" s="18">
        <v>12.25</v>
      </c>
      <c r="F954" s="18">
        <v>30.5</v>
      </c>
      <c r="G954" s="19" t="s">
        <v>339</v>
      </c>
      <c r="H954" s="19"/>
      <c r="I954" s="41" t="s">
        <v>465</v>
      </c>
    </row>
    <row r="955" spans="1:9" ht="27.6" x14ac:dyDescent="0.3">
      <c r="A955" s="29">
        <v>80670</v>
      </c>
      <c r="B955" s="18" t="s">
        <v>11</v>
      </c>
      <c r="C955" s="18">
        <v>23</v>
      </c>
      <c r="D955" s="18">
        <v>127</v>
      </c>
      <c r="E955" s="18">
        <v>24.5</v>
      </c>
      <c r="F955" s="18">
        <v>61</v>
      </c>
      <c r="G955" s="19" t="s">
        <v>339</v>
      </c>
      <c r="H955" s="19"/>
      <c r="I955" s="41" t="s">
        <v>465</v>
      </c>
    </row>
    <row r="956" spans="1:9" ht="27.6" x14ac:dyDescent="0.3">
      <c r="A956" s="38">
        <v>80687</v>
      </c>
      <c r="B956" s="39" t="s">
        <v>9</v>
      </c>
      <c r="C956" s="39">
        <v>80</v>
      </c>
      <c r="D956" s="39">
        <v>132</v>
      </c>
      <c r="E956" s="39"/>
      <c r="F956" s="39">
        <v>14.6</v>
      </c>
      <c r="G956" s="40" t="s">
        <v>340</v>
      </c>
      <c r="H956" s="40"/>
      <c r="I956" s="41" t="s">
        <v>341</v>
      </c>
    </row>
    <row r="957" spans="1:9" ht="27.6" x14ac:dyDescent="0.3">
      <c r="A957" s="38">
        <v>80687</v>
      </c>
      <c r="B957" s="39" t="s">
        <v>11</v>
      </c>
      <c r="C957" s="39">
        <v>78</v>
      </c>
      <c r="D957" s="39">
        <v>131</v>
      </c>
      <c r="E957" s="39"/>
      <c r="F957" s="39">
        <v>14.6</v>
      </c>
      <c r="G957" s="40" t="s">
        <v>340</v>
      </c>
      <c r="H957" s="40"/>
      <c r="I957" s="41" t="s">
        <v>341</v>
      </c>
    </row>
    <row r="958" spans="1:9" ht="13.8" x14ac:dyDescent="0.3">
      <c r="A958" s="38">
        <v>80689</v>
      </c>
      <c r="B958" s="39" t="s">
        <v>9</v>
      </c>
      <c r="C958" s="39">
        <v>94</v>
      </c>
      <c r="D958" s="39">
        <v>124</v>
      </c>
      <c r="E958" s="39">
        <v>3</v>
      </c>
      <c r="F958" s="39">
        <v>9</v>
      </c>
      <c r="G958" s="40" t="s">
        <v>342</v>
      </c>
      <c r="H958" s="40"/>
      <c r="I958" s="41" t="s">
        <v>333</v>
      </c>
    </row>
    <row r="959" spans="1:9" ht="13.8" x14ac:dyDescent="0.3">
      <c r="A959" s="38">
        <v>80689</v>
      </c>
      <c r="B959" s="39" t="s">
        <v>11</v>
      </c>
      <c r="C959" s="39">
        <v>94</v>
      </c>
      <c r="D959" s="39">
        <v>124</v>
      </c>
      <c r="E959" s="39">
        <v>3</v>
      </c>
      <c r="F959" s="39">
        <v>9</v>
      </c>
      <c r="G959" s="40" t="s">
        <v>342</v>
      </c>
      <c r="H959" s="40"/>
      <c r="I959" s="41" t="s">
        <v>333</v>
      </c>
    </row>
    <row r="960" spans="1:9" ht="27.6" x14ac:dyDescent="0.3">
      <c r="A960" s="38">
        <v>80690</v>
      </c>
      <c r="B960" s="39" t="s">
        <v>9</v>
      </c>
      <c r="C960" s="39">
        <v>50</v>
      </c>
      <c r="D960" s="39">
        <v>203</v>
      </c>
      <c r="E960" s="39">
        <v>3</v>
      </c>
      <c r="F960" s="39">
        <v>7.5</v>
      </c>
      <c r="G960" s="40" t="s">
        <v>340</v>
      </c>
      <c r="H960" s="40"/>
      <c r="I960" s="41" t="s">
        <v>343</v>
      </c>
    </row>
    <row r="961" spans="1:9" ht="27.6" x14ac:dyDescent="0.3">
      <c r="A961" s="38">
        <v>80690</v>
      </c>
      <c r="B961" s="39" t="s">
        <v>11</v>
      </c>
      <c r="C961" s="39">
        <v>75</v>
      </c>
      <c r="D961" s="39">
        <v>159</v>
      </c>
      <c r="E961" s="39">
        <v>3</v>
      </c>
      <c r="F961" s="39">
        <v>7.5</v>
      </c>
      <c r="G961" s="40" t="s">
        <v>340</v>
      </c>
      <c r="H961" s="40"/>
      <c r="I961" s="41" t="s">
        <v>343</v>
      </c>
    </row>
    <row r="962" spans="1:9" ht="13.8" x14ac:dyDescent="0.3">
      <c r="A962" s="38">
        <v>80707</v>
      </c>
      <c r="B962" s="39" t="s">
        <v>9</v>
      </c>
      <c r="C962" s="39">
        <v>73</v>
      </c>
      <c r="D962" s="39">
        <v>53</v>
      </c>
      <c r="E962" s="39">
        <v>240</v>
      </c>
      <c r="F962" s="39">
        <v>720</v>
      </c>
      <c r="G962" s="40" t="s">
        <v>344</v>
      </c>
      <c r="H962" s="40"/>
      <c r="I962" s="41" t="s">
        <v>345</v>
      </c>
    </row>
    <row r="963" spans="1:9" ht="13.8" x14ac:dyDescent="0.3">
      <c r="A963" s="38">
        <v>80707</v>
      </c>
      <c r="B963" s="39" t="s">
        <v>9</v>
      </c>
      <c r="C963" s="39">
        <v>74</v>
      </c>
      <c r="D963" s="39">
        <v>53</v>
      </c>
      <c r="E963" s="39">
        <v>156</v>
      </c>
      <c r="F963" s="39">
        <v>468</v>
      </c>
      <c r="G963" s="40" t="s">
        <v>344</v>
      </c>
      <c r="H963" s="40"/>
      <c r="I963" s="41" t="s">
        <v>345</v>
      </c>
    </row>
    <row r="964" spans="1:9" ht="13.8" x14ac:dyDescent="0.3">
      <c r="A964" s="38">
        <v>80707</v>
      </c>
      <c r="B964" s="39" t="s">
        <v>11</v>
      </c>
      <c r="C964" s="39">
        <v>73</v>
      </c>
      <c r="D964" s="39">
        <v>53</v>
      </c>
      <c r="E964" s="39">
        <v>132</v>
      </c>
      <c r="F964" s="39">
        <v>396</v>
      </c>
      <c r="G964" s="40" t="s">
        <v>344</v>
      </c>
      <c r="H964" s="40"/>
      <c r="I964" s="41" t="s">
        <v>345</v>
      </c>
    </row>
    <row r="965" spans="1:9" ht="13.8" x14ac:dyDescent="0.3">
      <c r="A965" s="38">
        <v>80707</v>
      </c>
      <c r="B965" s="39" t="s">
        <v>11</v>
      </c>
      <c r="C965" s="39">
        <v>74</v>
      </c>
      <c r="D965" s="39">
        <v>53</v>
      </c>
      <c r="E965" s="39">
        <v>264</v>
      </c>
      <c r="F965" s="39">
        <v>792</v>
      </c>
      <c r="G965" s="40" t="s">
        <v>344</v>
      </c>
      <c r="H965" s="40"/>
      <c r="I965" s="41" t="s">
        <v>345</v>
      </c>
    </row>
    <row r="966" spans="1:9" ht="13.8" x14ac:dyDescent="0.3">
      <c r="A966" s="29">
        <v>80723</v>
      </c>
      <c r="B966" s="18" t="s">
        <v>9</v>
      </c>
      <c r="C966" s="18">
        <v>24</v>
      </c>
      <c r="D966" s="18">
        <v>165</v>
      </c>
      <c r="E966" s="18">
        <v>119.2</v>
      </c>
      <c r="F966" s="18">
        <v>298</v>
      </c>
      <c r="G966" s="19" t="s">
        <v>346</v>
      </c>
      <c r="H966" s="19"/>
      <c r="I966" s="41" t="s">
        <v>345</v>
      </c>
    </row>
    <row r="967" spans="1:9" ht="13.8" x14ac:dyDescent="0.3">
      <c r="A967" s="29">
        <v>80723</v>
      </c>
      <c r="B967" s="18" t="s">
        <v>9</v>
      </c>
      <c r="C967" s="18">
        <v>25</v>
      </c>
      <c r="D967" s="18">
        <v>164</v>
      </c>
      <c r="E967" s="18">
        <v>129.9</v>
      </c>
      <c r="F967" s="18">
        <v>324.8</v>
      </c>
      <c r="G967" s="19" t="s">
        <v>346</v>
      </c>
      <c r="H967" s="19"/>
      <c r="I967" s="41" t="s">
        <v>345</v>
      </c>
    </row>
    <row r="968" spans="1:9" ht="13.8" x14ac:dyDescent="0.3">
      <c r="A968" s="29">
        <v>80723</v>
      </c>
      <c r="B968" s="18" t="s">
        <v>11</v>
      </c>
      <c r="C968" s="18">
        <v>26</v>
      </c>
      <c r="D968" s="18">
        <v>164</v>
      </c>
      <c r="E968" s="18">
        <v>249.1</v>
      </c>
      <c r="F968" s="18">
        <v>622.79999999999995</v>
      </c>
      <c r="G968" s="19" t="s">
        <v>346</v>
      </c>
      <c r="H968" s="19"/>
      <c r="I968" s="41" t="s">
        <v>345</v>
      </c>
    </row>
    <row r="969" spans="1:9" ht="13.8" x14ac:dyDescent="0.3">
      <c r="A969" s="38">
        <v>80735</v>
      </c>
      <c r="B969" s="39" t="s">
        <v>9</v>
      </c>
      <c r="C969" s="39">
        <v>85</v>
      </c>
      <c r="D969" s="39">
        <v>95</v>
      </c>
      <c r="E969" s="39">
        <v>264</v>
      </c>
      <c r="F969" s="39">
        <v>792</v>
      </c>
      <c r="G969" s="40" t="s">
        <v>347</v>
      </c>
      <c r="H969" s="40"/>
      <c r="I969" s="41" t="s">
        <v>345</v>
      </c>
    </row>
    <row r="970" spans="1:9" ht="13.8" x14ac:dyDescent="0.3">
      <c r="A970" s="38">
        <v>80735</v>
      </c>
      <c r="B970" s="39" t="s">
        <v>11</v>
      </c>
      <c r="C970" s="39">
        <v>84</v>
      </c>
      <c r="D970" s="39">
        <v>94</v>
      </c>
      <c r="E970" s="39">
        <v>264</v>
      </c>
      <c r="F970" s="39">
        <v>792</v>
      </c>
      <c r="G970" s="40" t="s">
        <v>347</v>
      </c>
      <c r="H970" s="40"/>
      <c r="I970" s="41" t="s">
        <v>345</v>
      </c>
    </row>
    <row r="971" spans="1:9" ht="13.8" x14ac:dyDescent="0.3">
      <c r="A971" s="38">
        <v>80736</v>
      </c>
      <c r="B971" s="39" t="s">
        <v>9</v>
      </c>
      <c r="C971" s="39">
        <v>74</v>
      </c>
      <c r="D971" s="39">
        <v>127</v>
      </c>
      <c r="E971" s="39">
        <v>6.9</v>
      </c>
      <c r="F971" s="39">
        <v>20.7</v>
      </c>
      <c r="G971" s="40" t="s">
        <v>347</v>
      </c>
      <c r="H971" s="40"/>
      <c r="I971" s="41" t="s">
        <v>345</v>
      </c>
    </row>
    <row r="972" spans="1:9" ht="13.8" x14ac:dyDescent="0.3">
      <c r="A972" s="38">
        <v>80736</v>
      </c>
      <c r="B972" s="39" t="s">
        <v>11</v>
      </c>
      <c r="C972" s="39">
        <v>75</v>
      </c>
      <c r="D972" s="39">
        <v>127</v>
      </c>
      <c r="E972" s="39">
        <v>6.9</v>
      </c>
      <c r="F972" s="39">
        <v>20.7</v>
      </c>
      <c r="G972" s="40" t="s">
        <v>347</v>
      </c>
      <c r="H972" s="40"/>
      <c r="I972" s="41" t="s">
        <v>345</v>
      </c>
    </row>
    <row r="973" spans="1:9" ht="13.8" x14ac:dyDescent="0.3">
      <c r="A973" s="38">
        <v>80744</v>
      </c>
      <c r="B973" s="39" t="s">
        <v>9</v>
      </c>
      <c r="C973" s="39">
        <v>83</v>
      </c>
      <c r="D973" s="39">
        <v>125</v>
      </c>
      <c r="E973" s="39">
        <v>83</v>
      </c>
      <c r="F973" s="39">
        <v>249</v>
      </c>
      <c r="G973" s="40" t="s">
        <v>347</v>
      </c>
      <c r="H973" s="40"/>
      <c r="I973" s="41" t="s">
        <v>345</v>
      </c>
    </row>
    <row r="974" spans="1:9" ht="13.8" x14ac:dyDescent="0.3">
      <c r="A974" s="38">
        <v>80744</v>
      </c>
      <c r="B974" s="39" t="s">
        <v>11</v>
      </c>
      <c r="C974" s="39">
        <v>83</v>
      </c>
      <c r="D974" s="39">
        <v>125</v>
      </c>
      <c r="E974" s="39">
        <v>41.5</v>
      </c>
      <c r="F974" s="39">
        <v>124.5</v>
      </c>
      <c r="G974" s="40" t="s">
        <v>347</v>
      </c>
      <c r="H974" s="40"/>
      <c r="I974" s="41" t="s">
        <v>345</v>
      </c>
    </row>
    <row r="975" spans="1:9" ht="13.8" x14ac:dyDescent="0.3">
      <c r="A975" s="38">
        <v>80744</v>
      </c>
      <c r="B975" s="39" t="s">
        <v>11</v>
      </c>
      <c r="C975" s="39">
        <v>82</v>
      </c>
      <c r="D975" s="39">
        <v>125</v>
      </c>
      <c r="E975" s="39">
        <v>41.5</v>
      </c>
      <c r="F975" s="39">
        <v>124.5</v>
      </c>
      <c r="G975" s="40" t="s">
        <v>347</v>
      </c>
      <c r="H975" s="40"/>
      <c r="I975" s="41" t="s">
        <v>345</v>
      </c>
    </row>
    <row r="976" spans="1:9" ht="13.8" x14ac:dyDescent="0.3">
      <c r="A976" s="29">
        <v>80751</v>
      </c>
      <c r="B976" s="18" t="s">
        <v>9</v>
      </c>
      <c r="C976" s="18">
        <v>87</v>
      </c>
      <c r="D976" s="18">
        <v>93</v>
      </c>
      <c r="E976" s="18">
        <v>137</v>
      </c>
      <c r="F976" s="18">
        <v>411</v>
      </c>
      <c r="G976" s="19" t="s">
        <v>328</v>
      </c>
      <c r="H976" s="19"/>
      <c r="I976" s="41" t="s">
        <v>89</v>
      </c>
    </row>
    <row r="977" spans="1:9" ht="13.8" x14ac:dyDescent="0.3">
      <c r="A977" s="29">
        <v>80751</v>
      </c>
      <c r="B977" s="18" t="s">
        <v>11</v>
      </c>
      <c r="C977" s="18">
        <v>85</v>
      </c>
      <c r="D977" s="18">
        <v>94</v>
      </c>
      <c r="E977" s="18">
        <v>137</v>
      </c>
      <c r="F977" s="18">
        <v>411</v>
      </c>
      <c r="G977" s="19" t="s">
        <v>328</v>
      </c>
      <c r="H977" s="19"/>
      <c r="I977" s="41" t="s">
        <v>89</v>
      </c>
    </row>
    <row r="978" spans="1:9" ht="13.8" x14ac:dyDescent="0.3">
      <c r="A978" s="38">
        <v>80753</v>
      </c>
      <c r="B978" s="39" t="s">
        <v>9</v>
      </c>
      <c r="C978" s="39">
        <v>91</v>
      </c>
      <c r="D978" s="39">
        <v>81</v>
      </c>
      <c r="E978" s="39">
        <v>5</v>
      </c>
      <c r="F978" s="39">
        <v>15</v>
      </c>
      <c r="G978" s="40" t="s">
        <v>347</v>
      </c>
      <c r="H978" s="40"/>
      <c r="I978" s="41" t="s">
        <v>89</v>
      </c>
    </row>
    <row r="979" spans="1:9" ht="13.8" x14ac:dyDescent="0.3">
      <c r="A979" s="38">
        <v>80753</v>
      </c>
      <c r="B979" s="39" t="s">
        <v>11</v>
      </c>
      <c r="C979" s="39">
        <v>93</v>
      </c>
      <c r="D979" s="39">
        <v>87</v>
      </c>
      <c r="E979" s="39">
        <v>5</v>
      </c>
      <c r="F979" s="39">
        <v>15</v>
      </c>
      <c r="G979" s="40" t="s">
        <v>347</v>
      </c>
      <c r="H979" s="40"/>
      <c r="I979" s="41" t="s">
        <v>89</v>
      </c>
    </row>
    <row r="980" spans="1:9" ht="13.8" x14ac:dyDescent="0.3">
      <c r="A980" s="38">
        <v>80754</v>
      </c>
      <c r="B980" s="39" t="s">
        <v>9</v>
      </c>
      <c r="C980" s="39">
        <v>91</v>
      </c>
      <c r="D980" s="39">
        <v>81</v>
      </c>
      <c r="E980" s="39">
        <v>10</v>
      </c>
      <c r="F980" s="39">
        <v>30</v>
      </c>
      <c r="G980" s="40" t="s">
        <v>347</v>
      </c>
      <c r="H980" s="40"/>
      <c r="I980" s="41" t="s">
        <v>89</v>
      </c>
    </row>
    <row r="981" spans="1:9" ht="13.8" x14ac:dyDescent="0.3">
      <c r="A981" s="38">
        <v>80754</v>
      </c>
      <c r="B981" s="39" t="s">
        <v>11</v>
      </c>
      <c r="C981" s="39">
        <v>94</v>
      </c>
      <c r="D981" s="39">
        <v>87</v>
      </c>
      <c r="E981" s="39">
        <v>10</v>
      </c>
      <c r="F981" s="39">
        <v>30</v>
      </c>
      <c r="G981" s="40" t="s">
        <v>347</v>
      </c>
      <c r="H981" s="40"/>
      <c r="I981" s="41" t="s">
        <v>89</v>
      </c>
    </row>
    <row r="982" spans="1:9" ht="13.8" x14ac:dyDescent="0.3">
      <c r="A982" s="38">
        <v>80755</v>
      </c>
      <c r="B982" s="39" t="s">
        <v>9</v>
      </c>
      <c r="C982" s="39">
        <v>72</v>
      </c>
      <c r="D982" s="39">
        <v>133</v>
      </c>
      <c r="E982" s="39">
        <v>21</v>
      </c>
      <c r="F982" s="39">
        <v>63</v>
      </c>
      <c r="G982" s="40" t="s">
        <v>347</v>
      </c>
      <c r="H982" s="40"/>
      <c r="I982" s="41" t="s">
        <v>89</v>
      </c>
    </row>
    <row r="983" spans="1:9" ht="13.8" x14ac:dyDescent="0.3">
      <c r="A983" s="38">
        <v>80755</v>
      </c>
      <c r="B983" s="39" t="s">
        <v>11</v>
      </c>
      <c r="C983" s="39">
        <v>69</v>
      </c>
      <c r="D983" s="39">
        <v>133</v>
      </c>
      <c r="E983" s="39">
        <v>21</v>
      </c>
      <c r="F983" s="39">
        <v>63</v>
      </c>
      <c r="G983" s="40" t="s">
        <v>347</v>
      </c>
      <c r="H983" s="40"/>
      <c r="I983" s="41" t="s">
        <v>89</v>
      </c>
    </row>
    <row r="984" spans="1:9" ht="13.8" x14ac:dyDescent="0.3">
      <c r="A984" s="38">
        <v>80759</v>
      </c>
      <c r="B984" s="39" t="s">
        <v>9</v>
      </c>
      <c r="C984" s="39">
        <v>63</v>
      </c>
      <c r="D984" s="39">
        <v>185</v>
      </c>
      <c r="E984" s="39">
        <v>789.45</v>
      </c>
      <c r="F984" s="39">
        <v>1974</v>
      </c>
      <c r="G984" s="40" t="s">
        <v>347</v>
      </c>
      <c r="H984" s="40"/>
      <c r="I984" s="41" t="s">
        <v>348</v>
      </c>
    </row>
    <row r="985" spans="1:9" ht="13.8" x14ac:dyDescent="0.3">
      <c r="A985" s="38">
        <v>80759</v>
      </c>
      <c r="B985" s="39" t="s">
        <v>9</v>
      </c>
      <c r="C985" s="39">
        <v>64</v>
      </c>
      <c r="D985" s="39">
        <v>185</v>
      </c>
      <c r="E985" s="39">
        <v>789.45</v>
      </c>
      <c r="F985" s="39">
        <v>1974</v>
      </c>
      <c r="G985" s="40" t="s">
        <v>347</v>
      </c>
      <c r="H985" s="40"/>
      <c r="I985" s="41" t="s">
        <v>348</v>
      </c>
    </row>
    <row r="986" spans="1:9" ht="13.8" x14ac:dyDescent="0.3">
      <c r="A986" s="38">
        <v>80759</v>
      </c>
      <c r="B986" s="39" t="s">
        <v>11</v>
      </c>
      <c r="C986" s="39">
        <v>63</v>
      </c>
      <c r="D986" s="39">
        <v>185</v>
      </c>
      <c r="E986" s="39">
        <v>394.72500000000002</v>
      </c>
      <c r="F986" s="39">
        <v>987</v>
      </c>
      <c r="G986" s="40" t="s">
        <v>347</v>
      </c>
      <c r="H986" s="40"/>
      <c r="I986" s="41" t="s">
        <v>348</v>
      </c>
    </row>
    <row r="987" spans="1:9" ht="13.8" x14ac:dyDescent="0.3">
      <c r="A987" s="38">
        <v>80759</v>
      </c>
      <c r="B987" s="39" t="s">
        <v>11</v>
      </c>
      <c r="C987" s="39">
        <v>64</v>
      </c>
      <c r="D987" s="39">
        <v>185</v>
      </c>
      <c r="E987" s="39">
        <v>789.45</v>
      </c>
      <c r="F987" s="39">
        <v>1974</v>
      </c>
      <c r="G987" s="40" t="s">
        <v>347</v>
      </c>
      <c r="H987" s="40"/>
      <c r="I987" s="41" t="s">
        <v>348</v>
      </c>
    </row>
    <row r="988" spans="1:9" ht="13.8" x14ac:dyDescent="0.3">
      <c r="A988" s="38">
        <v>80759</v>
      </c>
      <c r="B988" s="39" t="s">
        <v>11</v>
      </c>
      <c r="C988" s="39">
        <v>64</v>
      </c>
      <c r="D988" s="39">
        <v>184</v>
      </c>
      <c r="E988" s="39">
        <v>394.72500000000002</v>
      </c>
      <c r="F988" s="39">
        <v>987</v>
      </c>
      <c r="G988" s="40" t="s">
        <v>347</v>
      </c>
      <c r="H988" s="40"/>
      <c r="I988" s="41" t="s">
        <v>348</v>
      </c>
    </row>
    <row r="989" spans="1:9" ht="13.8" x14ac:dyDescent="0.3">
      <c r="A989" s="38">
        <v>80764</v>
      </c>
      <c r="B989" s="39" t="s">
        <v>9</v>
      </c>
      <c r="C989" s="39">
        <v>78</v>
      </c>
      <c r="D989" s="39">
        <v>111</v>
      </c>
      <c r="E989" s="39">
        <v>82</v>
      </c>
      <c r="F989" s="39">
        <v>246</v>
      </c>
      <c r="G989" s="40" t="s">
        <v>347</v>
      </c>
      <c r="H989" s="40"/>
      <c r="I989" s="41" t="s">
        <v>89</v>
      </c>
    </row>
    <row r="990" spans="1:9" ht="13.8" x14ac:dyDescent="0.3">
      <c r="A990" s="38">
        <v>80764</v>
      </c>
      <c r="B990" s="39" t="s">
        <v>11</v>
      </c>
      <c r="C990" s="39">
        <v>80</v>
      </c>
      <c r="D990" s="39">
        <v>108</v>
      </c>
      <c r="E990" s="39">
        <v>80</v>
      </c>
      <c r="F990" s="39">
        <v>246</v>
      </c>
      <c r="G990" s="40" t="s">
        <v>347</v>
      </c>
      <c r="H990" s="40"/>
      <c r="I990" s="41" t="s">
        <v>89</v>
      </c>
    </row>
    <row r="991" spans="1:9" ht="13.8" x14ac:dyDescent="0.3">
      <c r="A991" s="38">
        <v>80779</v>
      </c>
      <c r="B991" s="39" t="s">
        <v>9</v>
      </c>
      <c r="C991" s="39">
        <v>75</v>
      </c>
      <c r="D991" s="39">
        <v>135</v>
      </c>
      <c r="E991" s="39">
        <v>40</v>
      </c>
      <c r="F991" s="39">
        <v>120</v>
      </c>
      <c r="G991" s="40" t="s">
        <v>347</v>
      </c>
      <c r="H991" s="40"/>
      <c r="I991" s="41" t="s">
        <v>348</v>
      </c>
    </row>
    <row r="992" spans="1:9" ht="13.8" x14ac:dyDescent="0.3">
      <c r="A992" s="38">
        <v>80779</v>
      </c>
      <c r="B992" s="39" t="s">
        <v>11</v>
      </c>
      <c r="C992" s="39">
        <v>75</v>
      </c>
      <c r="D992" s="39">
        <v>136</v>
      </c>
      <c r="E992" s="39">
        <v>40</v>
      </c>
      <c r="F992" s="39">
        <v>120</v>
      </c>
      <c r="G992" s="40" t="s">
        <v>347</v>
      </c>
      <c r="H992" s="40"/>
      <c r="I992" s="41" t="s">
        <v>348</v>
      </c>
    </row>
    <row r="993" spans="1:9" ht="13.8" x14ac:dyDescent="0.3">
      <c r="A993" s="38">
        <v>80788</v>
      </c>
      <c r="B993" s="39" t="s">
        <v>9</v>
      </c>
      <c r="C993" s="39">
        <v>75</v>
      </c>
      <c r="D993" s="39">
        <v>135</v>
      </c>
      <c r="E993" s="39">
        <v>239</v>
      </c>
      <c r="F993" s="39">
        <v>717</v>
      </c>
      <c r="G993" s="40" t="s">
        <v>347</v>
      </c>
      <c r="H993" s="40"/>
      <c r="I993" s="41" t="s">
        <v>348</v>
      </c>
    </row>
    <row r="994" spans="1:9" ht="13.8" x14ac:dyDescent="0.3">
      <c r="A994" s="38">
        <v>80788</v>
      </c>
      <c r="B994" s="39" t="s">
        <v>9</v>
      </c>
      <c r="C994" s="39">
        <v>74</v>
      </c>
      <c r="D994" s="39">
        <v>134</v>
      </c>
      <c r="E994" s="39">
        <v>348</v>
      </c>
      <c r="F994" s="39">
        <v>1044</v>
      </c>
      <c r="G994" s="40" t="s">
        <v>347</v>
      </c>
      <c r="H994" s="40"/>
      <c r="I994" s="41" t="s">
        <v>348</v>
      </c>
    </row>
    <row r="995" spans="1:9" ht="13.8" x14ac:dyDescent="0.3">
      <c r="A995" s="38">
        <v>80788</v>
      </c>
      <c r="B995" s="39" t="s">
        <v>9</v>
      </c>
      <c r="C995" s="39">
        <v>75</v>
      </c>
      <c r="D995" s="39">
        <v>134</v>
      </c>
      <c r="E995" s="39">
        <v>344</v>
      </c>
      <c r="F995" s="39">
        <v>1032</v>
      </c>
      <c r="G995" s="40" t="s">
        <v>347</v>
      </c>
      <c r="H995" s="40"/>
      <c r="I995" s="41" t="s">
        <v>348</v>
      </c>
    </row>
    <row r="996" spans="1:9" ht="13.8" x14ac:dyDescent="0.3">
      <c r="A996" s="38">
        <v>80788</v>
      </c>
      <c r="B996" s="39" t="s">
        <v>11</v>
      </c>
      <c r="C996" s="39">
        <v>74</v>
      </c>
      <c r="D996" s="39">
        <v>134</v>
      </c>
      <c r="E996" s="39">
        <v>155.19999999999999</v>
      </c>
      <c r="F996" s="39">
        <v>465.5</v>
      </c>
      <c r="G996" s="40" t="s">
        <v>347</v>
      </c>
      <c r="H996" s="40"/>
      <c r="I996" s="41" t="s">
        <v>348</v>
      </c>
    </row>
    <row r="997" spans="1:9" ht="13.8" x14ac:dyDescent="0.3">
      <c r="A997" s="38">
        <v>80788</v>
      </c>
      <c r="B997" s="39" t="s">
        <v>11</v>
      </c>
      <c r="C997" s="39">
        <v>75</v>
      </c>
      <c r="D997" s="39">
        <v>135</v>
      </c>
      <c r="E997" s="39">
        <v>310.39999999999998</v>
      </c>
      <c r="F997" s="39">
        <v>931</v>
      </c>
      <c r="G997" s="40" t="s">
        <v>347</v>
      </c>
      <c r="H997" s="40"/>
      <c r="I997" s="41" t="s">
        <v>348</v>
      </c>
    </row>
    <row r="998" spans="1:9" ht="13.8" x14ac:dyDescent="0.3">
      <c r="A998" s="38">
        <v>80788</v>
      </c>
      <c r="B998" s="39" t="s">
        <v>11</v>
      </c>
      <c r="C998" s="39">
        <v>75</v>
      </c>
      <c r="D998" s="39">
        <v>134</v>
      </c>
      <c r="E998" s="39">
        <v>465.4</v>
      </c>
      <c r="F998" s="39">
        <v>1396.5</v>
      </c>
      <c r="G998" s="40" t="s">
        <v>347</v>
      </c>
      <c r="H998" s="40"/>
      <c r="I998" s="41" t="s">
        <v>348</v>
      </c>
    </row>
    <row r="999" spans="1:9" ht="13.8" x14ac:dyDescent="0.3">
      <c r="A999" s="29">
        <v>80795</v>
      </c>
      <c r="B999" s="18" t="s">
        <v>11</v>
      </c>
      <c r="C999" s="18">
        <v>57</v>
      </c>
      <c r="D999" s="18">
        <v>132</v>
      </c>
      <c r="E999" s="18">
        <v>8.9</v>
      </c>
      <c r="F999" s="18">
        <v>22.3</v>
      </c>
      <c r="G999" s="19" t="s">
        <v>349</v>
      </c>
      <c r="H999" s="19"/>
      <c r="I999" s="41" t="s">
        <v>348</v>
      </c>
    </row>
    <row r="1000" spans="1:9" ht="13.8" x14ac:dyDescent="0.3">
      <c r="A1000" s="29">
        <v>80795</v>
      </c>
      <c r="B1000" s="18" t="s">
        <v>9</v>
      </c>
      <c r="C1000" s="18">
        <v>58</v>
      </c>
      <c r="D1000" s="18">
        <v>132</v>
      </c>
      <c r="E1000" s="18">
        <v>8.9</v>
      </c>
      <c r="F1000" s="18">
        <v>22.3</v>
      </c>
      <c r="G1000" s="19" t="s">
        <v>349</v>
      </c>
      <c r="H1000" s="19"/>
      <c r="I1000" s="41" t="s">
        <v>348</v>
      </c>
    </row>
    <row r="1001" spans="1:9" ht="13.8" x14ac:dyDescent="0.3">
      <c r="A1001" s="29">
        <v>80796</v>
      </c>
      <c r="B1001" s="18" t="s">
        <v>9</v>
      </c>
      <c r="C1001" s="18">
        <v>23</v>
      </c>
      <c r="D1001" s="18">
        <v>112</v>
      </c>
      <c r="E1001" s="18">
        <v>134.1</v>
      </c>
      <c r="F1001" s="18">
        <v>335.3</v>
      </c>
      <c r="G1001" s="19" t="s">
        <v>328</v>
      </c>
      <c r="H1001" s="19"/>
      <c r="I1001" s="41" t="s">
        <v>333</v>
      </c>
    </row>
    <row r="1002" spans="1:9" ht="13.8" x14ac:dyDescent="0.3">
      <c r="A1002" s="29">
        <v>80796</v>
      </c>
      <c r="B1002" s="18" t="s">
        <v>11</v>
      </c>
      <c r="C1002" s="18">
        <v>23</v>
      </c>
      <c r="D1002" s="18">
        <v>112</v>
      </c>
      <c r="E1002" s="18">
        <v>134.1</v>
      </c>
      <c r="F1002" s="18">
        <v>335.3</v>
      </c>
      <c r="G1002" s="19" t="s">
        <v>328</v>
      </c>
      <c r="H1002" s="19"/>
      <c r="I1002" s="41" t="s">
        <v>333</v>
      </c>
    </row>
    <row r="1003" spans="1:9" ht="13.8" x14ac:dyDescent="0.3">
      <c r="A1003" s="29">
        <v>80820</v>
      </c>
      <c r="B1003" s="18" t="s">
        <v>9</v>
      </c>
      <c r="C1003" s="18">
        <v>73</v>
      </c>
      <c r="D1003" s="18">
        <v>134</v>
      </c>
      <c r="E1003" s="18">
        <v>109.6</v>
      </c>
      <c r="F1003" s="18">
        <v>328.8</v>
      </c>
      <c r="G1003" s="19" t="s">
        <v>328</v>
      </c>
      <c r="H1003" s="19"/>
      <c r="I1003" s="41" t="s">
        <v>333</v>
      </c>
    </row>
    <row r="1004" spans="1:9" ht="13.8" x14ac:dyDescent="0.3">
      <c r="A1004" s="29">
        <v>80820</v>
      </c>
      <c r="B1004" s="18" t="s">
        <v>11</v>
      </c>
      <c r="C1004" s="18">
        <v>73</v>
      </c>
      <c r="D1004" s="18">
        <v>134</v>
      </c>
      <c r="E1004" s="18">
        <v>109.6</v>
      </c>
      <c r="F1004" s="18">
        <v>328.8</v>
      </c>
      <c r="G1004" s="19" t="s">
        <v>328</v>
      </c>
      <c r="H1004" s="19"/>
      <c r="I1004" s="41" t="s">
        <v>333</v>
      </c>
    </row>
    <row r="1005" spans="1:9" ht="13.8" x14ac:dyDescent="0.3">
      <c r="A1005" s="29">
        <v>80839</v>
      </c>
      <c r="B1005" s="18" t="s">
        <v>9</v>
      </c>
      <c r="C1005" s="18">
        <v>72</v>
      </c>
      <c r="D1005" s="18">
        <v>124</v>
      </c>
      <c r="E1005" s="18">
        <v>8</v>
      </c>
      <c r="F1005" s="18">
        <v>24</v>
      </c>
      <c r="G1005" s="19" t="s">
        <v>328</v>
      </c>
      <c r="H1005" s="19"/>
      <c r="I1005" s="41" t="s">
        <v>89</v>
      </c>
    </row>
    <row r="1006" spans="1:9" ht="13.8" x14ac:dyDescent="0.3">
      <c r="A1006" s="29">
        <v>80839</v>
      </c>
      <c r="B1006" s="18" t="s">
        <v>9</v>
      </c>
      <c r="C1006" s="18">
        <v>71</v>
      </c>
      <c r="D1006" s="18">
        <v>124</v>
      </c>
      <c r="E1006" s="18">
        <v>16</v>
      </c>
      <c r="F1006" s="18">
        <v>48</v>
      </c>
      <c r="G1006" s="19" t="s">
        <v>328</v>
      </c>
      <c r="H1006" s="19"/>
      <c r="I1006" s="41" t="s">
        <v>89</v>
      </c>
    </row>
    <row r="1007" spans="1:9" ht="13.8" x14ac:dyDescent="0.3">
      <c r="A1007" s="29">
        <v>80839</v>
      </c>
      <c r="B1007" s="18" t="s">
        <v>11</v>
      </c>
      <c r="C1007" s="18">
        <v>70</v>
      </c>
      <c r="D1007" s="18">
        <v>124</v>
      </c>
      <c r="E1007" s="18">
        <v>24</v>
      </c>
      <c r="F1007" s="18">
        <v>72</v>
      </c>
      <c r="G1007" s="19" t="s">
        <v>328</v>
      </c>
      <c r="H1007" s="19"/>
      <c r="I1007" s="41" t="s">
        <v>89</v>
      </c>
    </row>
    <row r="1008" spans="1:9" ht="13.8" x14ac:dyDescent="0.3">
      <c r="A1008" s="29">
        <v>80858</v>
      </c>
      <c r="B1008" s="18" t="s">
        <v>9</v>
      </c>
      <c r="C1008" s="18">
        <v>91</v>
      </c>
      <c r="D1008" s="18">
        <v>117</v>
      </c>
      <c r="E1008" s="18">
        <v>28.2</v>
      </c>
      <c r="F1008" s="18">
        <v>84.6</v>
      </c>
      <c r="G1008" s="19" t="s">
        <v>328</v>
      </c>
      <c r="H1008" s="19"/>
      <c r="I1008" s="41" t="s">
        <v>333</v>
      </c>
    </row>
    <row r="1009" spans="1:9" ht="13.8" x14ac:dyDescent="0.3">
      <c r="A1009" s="29">
        <v>80858</v>
      </c>
      <c r="B1009" s="18" t="s">
        <v>11</v>
      </c>
      <c r="C1009" s="18">
        <v>91</v>
      </c>
      <c r="D1009" s="18">
        <v>117</v>
      </c>
      <c r="E1009" s="18">
        <v>28.2</v>
      </c>
      <c r="F1009" s="18">
        <v>84.6</v>
      </c>
      <c r="G1009" s="19" t="s">
        <v>328</v>
      </c>
      <c r="H1009" s="19"/>
      <c r="I1009" s="41" t="s">
        <v>333</v>
      </c>
    </row>
    <row r="1010" spans="1:9" ht="27.6" x14ac:dyDescent="0.3">
      <c r="A1010" s="29">
        <v>80859</v>
      </c>
      <c r="B1010" s="18" t="s">
        <v>9</v>
      </c>
      <c r="C1010" s="18">
        <v>83</v>
      </c>
      <c r="D1010" s="18">
        <v>138</v>
      </c>
      <c r="E1010" s="18">
        <v>28</v>
      </c>
      <c r="F1010" s="18">
        <v>84</v>
      </c>
      <c r="G1010" s="19" t="s">
        <v>328</v>
      </c>
      <c r="H1010" s="19"/>
      <c r="I1010" s="41" t="s">
        <v>350</v>
      </c>
    </row>
    <row r="1011" spans="1:9" ht="27.6" x14ac:dyDescent="0.3">
      <c r="A1011" s="29">
        <v>80859</v>
      </c>
      <c r="B1011" s="55" t="s">
        <v>11</v>
      </c>
      <c r="C1011" s="55">
        <v>80</v>
      </c>
      <c r="D1011" s="55">
        <v>134</v>
      </c>
      <c r="E1011" s="55">
        <v>2.5</v>
      </c>
      <c r="F1011" s="55">
        <v>7.6</v>
      </c>
      <c r="G1011" s="19" t="s">
        <v>328</v>
      </c>
      <c r="H1011" s="19"/>
      <c r="I1011" s="41" t="s">
        <v>350</v>
      </c>
    </row>
    <row r="1012" spans="1:9" ht="27.6" x14ac:dyDescent="0.3">
      <c r="A1012" s="29">
        <v>80859</v>
      </c>
      <c r="B1012" s="55" t="s">
        <v>11</v>
      </c>
      <c r="C1012" s="55">
        <v>83</v>
      </c>
      <c r="D1012" s="55">
        <v>135</v>
      </c>
      <c r="E1012" s="55">
        <v>2.5</v>
      </c>
      <c r="F1012" s="55">
        <v>7.6</v>
      </c>
      <c r="G1012" s="19" t="s">
        <v>328</v>
      </c>
      <c r="H1012" s="19"/>
      <c r="I1012" s="41" t="s">
        <v>350</v>
      </c>
    </row>
    <row r="1013" spans="1:9" ht="27.6" x14ac:dyDescent="0.3">
      <c r="A1013" s="29">
        <v>80859</v>
      </c>
      <c r="B1013" s="55" t="s">
        <v>11</v>
      </c>
      <c r="C1013" s="55">
        <v>83</v>
      </c>
      <c r="D1013" s="55">
        <v>136</v>
      </c>
      <c r="E1013" s="55">
        <v>5.2</v>
      </c>
      <c r="F1013" s="55">
        <v>15.3</v>
      </c>
      <c r="G1013" s="19" t="s">
        <v>328</v>
      </c>
      <c r="H1013" s="19"/>
      <c r="I1013" s="41" t="s">
        <v>350</v>
      </c>
    </row>
    <row r="1014" spans="1:9" ht="27.6" x14ac:dyDescent="0.3">
      <c r="A1014" s="29">
        <v>80859</v>
      </c>
      <c r="B1014" s="55" t="s">
        <v>11</v>
      </c>
      <c r="C1014" s="55">
        <v>83</v>
      </c>
      <c r="D1014" s="55">
        <v>137</v>
      </c>
      <c r="E1014" s="55">
        <v>5.2</v>
      </c>
      <c r="F1014" s="55">
        <v>15.3</v>
      </c>
      <c r="G1014" s="19" t="s">
        <v>328</v>
      </c>
      <c r="H1014" s="19"/>
      <c r="I1014" s="41" t="s">
        <v>350</v>
      </c>
    </row>
    <row r="1015" spans="1:9" ht="27.6" x14ac:dyDescent="0.3">
      <c r="A1015" s="29">
        <v>80859</v>
      </c>
      <c r="B1015" s="55" t="s">
        <v>11</v>
      </c>
      <c r="C1015" s="55">
        <v>83</v>
      </c>
      <c r="D1015" s="55">
        <v>138</v>
      </c>
      <c r="E1015" s="55">
        <v>7.6</v>
      </c>
      <c r="F1015" s="55">
        <v>23</v>
      </c>
      <c r="G1015" s="19" t="s">
        <v>328</v>
      </c>
      <c r="H1015" s="19"/>
      <c r="I1015" s="41" t="s">
        <v>350</v>
      </c>
    </row>
    <row r="1016" spans="1:9" ht="27.6" x14ac:dyDescent="0.3">
      <c r="A1016" s="29">
        <v>80859</v>
      </c>
      <c r="B1016" s="55" t="s">
        <v>11</v>
      </c>
      <c r="C1016" s="55">
        <v>84</v>
      </c>
      <c r="D1016" s="55">
        <v>136</v>
      </c>
      <c r="E1016" s="55">
        <v>2.5</v>
      </c>
      <c r="F1016" s="55">
        <v>7.6</v>
      </c>
      <c r="G1016" s="19" t="s">
        <v>328</v>
      </c>
      <c r="H1016" s="19"/>
      <c r="I1016" s="41" t="s">
        <v>350</v>
      </c>
    </row>
    <row r="1017" spans="1:9" ht="27.6" x14ac:dyDescent="0.3">
      <c r="A1017" s="29">
        <v>80859</v>
      </c>
      <c r="B1017" s="55" t="s">
        <v>11</v>
      </c>
      <c r="C1017" s="55">
        <v>84</v>
      </c>
      <c r="D1017" s="55">
        <v>137</v>
      </c>
      <c r="E1017" s="55">
        <v>2.5</v>
      </c>
      <c r="F1017" s="55">
        <v>7.6</v>
      </c>
      <c r="G1017" s="19" t="s">
        <v>328</v>
      </c>
      <c r="H1017" s="19"/>
      <c r="I1017" s="41" t="s">
        <v>350</v>
      </c>
    </row>
    <row r="1018" spans="1:9" ht="27.6" x14ac:dyDescent="0.3">
      <c r="A1018" s="29">
        <v>80864</v>
      </c>
      <c r="B1018" s="18" t="s">
        <v>9</v>
      </c>
      <c r="C1018" s="18">
        <v>75</v>
      </c>
      <c r="D1018" s="18">
        <v>46</v>
      </c>
      <c r="E1018" s="18"/>
      <c r="F1018" s="18">
        <v>49.7</v>
      </c>
      <c r="G1018" s="19" t="s">
        <v>351</v>
      </c>
      <c r="H1018" s="19"/>
      <c r="I1018" s="41" t="s">
        <v>352</v>
      </c>
    </row>
    <row r="1019" spans="1:9" ht="27.6" x14ac:dyDescent="0.3">
      <c r="A1019" s="29">
        <v>80864</v>
      </c>
      <c r="B1019" s="18" t="s">
        <v>9</v>
      </c>
      <c r="C1019" s="18">
        <v>75</v>
      </c>
      <c r="D1019" s="18">
        <v>45</v>
      </c>
      <c r="E1019" s="18"/>
      <c r="F1019" s="18">
        <v>127.2</v>
      </c>
      <c r="G1019" s="19" t="s">
        <v>351</v>
      </c>
      <c r="H1019" s="19"/>
      <c r="I1019" s="41" t="s">
        <v>352</v>
      </c>
    </row>
    <row r="1020" spans="1:9" ht="27.6" x14ac:dyDescent="0.3">
      <c r="A1020" s="29">
        <v>80864</v>
      </c>
      <c r="B1020" s="18" t="s">
        <v>11</v>
      </c>
      <c r="C1020" s="18">
        <v>75</v>
      </c>
      <c r="D1020" s="18">
        <v>45</v>
      </c>
      <c r="E1020" s="18"/>
      <c r="F1020" s="18">
        <v>88.45</v>
      </c>
      <c r="G1020" s="19" t="s">
        <v>351</v>
      </c>
      <c r="H1020" s="19"/>
      <c r="I1020" s="41" t="s">
        <v>352</v>
      </c>
    </row>
    <row r="1021" spans="1:9" ht="27.6" x14ac:dyDescent="0.3">
      <c r="A1021" s="29">
        <v>80864</v>
      </c>
      <c r="B1021" s="18" t="s">
        <v>11</v>
      </c>
      <c r="C1021" s="18">
        <v>75</v>
      </c>
      <c r="D1021" s="18">
        <v>46</v>
      </c>
      <c r="E1021" s="18"/>
      <c r="F1021" s="18">
        <v>88.45</v>
      </c>
      <c r="G1021" s="19" t="s">
        <v>351</v>
      </c>
      <c r="H1021" s="19"/>
      <c r="I1021" s="41" t="s">
        <v>352</v>
      </c>
    </row>
    <row r="1022" spans="1:9" ht="27.6" x14ac:dyDescent="0.3">
      <c r="A1022" s="29">
        <v>80866</v>
      </c>
      <c r="B1022" s="18" t="s">
        <v>9</v>
      </c>
      <c r="C1022" s="18">
        <v>54</v>
      </c>
      <c r="D1022" s="18">
        <v>30</v>
      </c>
      <c r="E1022" s="18">
        <v>13.3</v>
      </c>
      <c r="F1022" s="18">
        <v>43.2</v>
      </c>
      <c r="G1022" s="19" t="s">
        <v>353</v>
      </c>
      <c r="H1022" s="19"/>
      <c r="I1022" s="41" t="s">
        <v>354</v>
      </c>
    </row>
    <row r="1023" spans="1:9" ht="27.6" x14ac:dyDescent="0.3">
      <c r="A1023" s="29">
        <v>80866</v>
      </c>
      <c r="B1023" s="18" t="s">
        <v>9</v>
      </c>
      <c r="C1023" s="18">
        <v>55</v>
      </c>
      <c r="D1023" s="18">
        <v>29</v>
      </c>
      <c r="E1023" s="18">
        <v>13.3</v>
      </c>
      <c r="F1023" s="18">
        <v>43.2</v>
      </c>
      <c r="G1023" s="19" t="s">
        <v>353</v>
      </c>
      <c r="H1023" s="19"/>
      <c r="I1023" s="41" t="s">
        <v>354</v>
      </c>
    </row>
    <row r="1024" spans="1:9" ht="27.6" x14ac:dyDescent="0.3">
      <c r="A1024" s="29">
        <v>80866</v>
      </c>
      <c r="B1024" s="18" t="s">
        <v>9</v>
      </c>
      <c r="C1024" s="18">
        <v>55</v>
      </c>
      <c r="D1024" s="18">
        <v>28</v>
      </c>
      <c r="E1024" s="18">
        <v>13.3</v>
      </c>
      <c r="F1024" s="18">
        <v>43.2</v>
      </c>
      <c r="G1024" s="19" t="s">
        <v>353</v>
      </c>
      <c r="H1024" s="19"/>
      <c r="I1024" s="41" t="s">
        <v>354</v>
      </c>
    </row>
    <row r="1025" spans="1:9" ht="27.6" x14ac:dyDescent="0.3">
      <c r="A1025" s="29">
        <v>80866</v>
      </c>
      <c r="B1025" s="18" t="s">
        <v>355</v>
      </c>
      <c r="C1025" s="18">
        <v>55</v>
      </c>
      <c r="D1025" s="18">
        <v>30</v>
      </c>
      <c r="E1025" s="18"/>
      <c r="F1025" s="18">
        <v>129.6</v>
      </c>
      <c r="G1025" s="19" t="s">
        <v>353</v>
      </c>
      <c r="H1025" s="19"/>
      <c r="I1025" s="41" t="s">
        <v>354</v>
      </c>
    </row>
    <row r="1026" spans="1:9" ht="13.8" x14ac:dyDescent="0.3">
      <c r="A1026" s="29">
        <v>80867</v>
      </c>
      <c r="B1026" s="18" t="s">
        <v>9</v>
      </c>
      <c r="C1026" s="18">
        <v>54</v>
      </c>
      <c r="D1026" s="18">
        <v>30</v>
      </c>
      <c r="E1026" s="18">
        <v>0.76</v>
      </c>
      <c r="F1026" s="18">
        <v>2.2999999999999998</v>
      </c>
      <c r="G1026" s="19" t="s">
        <v>356</v>
      </c>
      <c r="H1026" s="19"/>
      <c r="I1026" s="41" t="s">
        <v>348</v>
      </c>
    </row>
    <row r="1027" spans="1:9" ht="13.8" x14ac:dyDescent="0.3">
      <c r="A1027" s="29">
        <v>80867</v>
      </c>
      <c r="B1027" s="18" t="s">
        <v>9</v>
      </c>
      <c r="C1027" s="18">
        <v>55</v>
      </c>
      <c r="D1027" s="18">
        <v>29</v>
      </c>
      <c r="E1027" s="18">
        <v>0.76</v>
      </c>
      <c r="F1027" s="18">
        <v>2.2999999999999998</v>
      </c>
      <c r="G1027" s="19" t="s">
        <v>356</v>
      </c>
      <c r="H1027" s="19"/>
      <c r="I1027" s="41" t="s">
        <v>348</v>
      </c>
    </row>
    <row r="1028" spans="1:9" ht="13.8" x14ac:dyDescent="0.3">
      <c r="A1028" s="29">
        <v>80867</v>
      </c>
      <c r="B1028" s="18" t="s">
        <v>9</v>
      </c>
      <c r="C1028" s="18">
        <v>55</v>
      </c>
      <c r="D1028" s="18">
        <v>28</v>
      </c>
      <c r="E1028" s="18">
        <v>0.76</v>
      </c>
      <c r="F1028" s="18">
        <v>2.2999999999999998</v>
      </c>
      <c r="G1028" s="19" t="s">
        <v>356</v>
      </c>
      <c r="H1028" s="19"/>
      <c r="I1028" s="41" t="s">
        <v>348</v>
      </c>
    </row>
    <row r="1029" spans="1:9" ht="13.8" x14ac:dyDescent="0.3">
      <c r="A1029" s="29">
        <v>80867</v>
      </c>
      <c r="B1029" s="18" t="s">
        <v>11</v>
      </c>
      <c r="C1029" s="18">
        <v>55</v>
      </c>
      <c r="D1029" s="18">
        <v>31</v>
      </c>
      <c r="E1029" s="18">
        <v>2.2999999999999998</v>
      </c>
      <c r="F1029" s="18">
        <v>6.9</v>
      </c>
      <c r="G1029" s="19" t="s">
        <v>356</v>
      </c>
      <c r="H1029" s="19"/>
      <c r="I1029" s="41" t="s">
        <v>348</v>
      </c>
    </row>
    <row r="1030" spans="1:9" ht="27.6" x14ac:dyDescent="0.3">
      <c r="A1030" s="29">
        <v>80869</v>
      </c>
      <c r="B1030" s="18" t="s">
        <v>9</v>
      </c>
      <c r="C1030" s="18">
        <v>75</v>
      </c>
      <c r="D1030" s="18">
        <v>46</v>
      </c>
      <c r="E1030" s="18">
        <v>5.6</v>
      </c>
      <c r="F1030" s="18">
        <v>17.100000000000001</v>
      </c>
      <c r="G1030" s="19" t="s">
        <v>357</v>
      </c>
      <c r="H1030" s="19"/>
      <c r="I1030" s="41" t="s">
        <v>354</v>
      </c>
    </row>
    <row r="1031" spans="1:9" ht="27.6" x14ac:dyDescent="0.3">
      <c r="A1031" s="29">
        <v>80869</v>
      </c>
      <c r="B1031" s="18" t="s">
        <v>11</v>
      </c>
      <c r="C1031" s="18">
        <v>79</v>
      </c>
      <c r="D1031" s="18">
        <v>43</v>
      </c>
      <c r="E1031" s="18"/>
      <c r="F1031" s="18">
        <v>17.100000000000001</v>
      </c>
      <c r="G1031" s="19" t="s">
        <v>357</v>
      </c>
      <c r="H1031" s="19"/>
      <c r="I1031" s="41" t="s">
        <v>354</v>
      </c>
    </row>
    <row r="1032" spans="1:9" ht="13.8" x14ac:dyDescent="0.3">
      <c r="A1032" s="29">
        <v>80904</v>
      </c>
      <c r="B1032" s="18" t="s">
        <v>9</v>
      </c>
      <c r="C1032" s="18">
        <v>25</v>
      </c>
      <c r="D1032" s="18">
        <v>164</v>
      </c>
      <c r="E1032" s="18">
        <v>7.1</v>
      </c>
      <c r="F1032" s="18">
        <v>17.8</v>
      </c>
      <c r="G1032" s="19" t="s">
        <v>358</v>
      </c>
      <c r="H1032" s="19"/>
      <c r="I1032" s="41" t="s">
        <v>348</v>
      </c>
    </row>
    <row r="1033" spans="1:9" ht="13.8" x14ac:dyDescent="0.3">
      <c r="A1033" s="29">
        <v>80904</v>
      </c>
      <c r="B1033" s="18" t="s">
        <v>11</v>
      </c>
      <c r="C1033" s="18">
        <v>24</v>
      </c>
      <c r="D1033" s="18">
        <v>165</v>
      </c>
      <c r="E1033" s="18">
        <v>7.1</v>
      </c>
      <c r="F1033" s="18">
        <v>17.8</v>
      </c>
      <c r="G1033" s="19" t="s">
        <v>358</v>
      </c>
      <c r="H1033" s="19"/>
      <c r="I1033" s="41" t="s">
        <v>348</v>
      </c>
    </row>
    <row r="1034" spans="1:9" ht="13.8" x14ac:dyDescent="0.3">
      <c r="A1034" s="29">
        <v>80915</v>
      </c>
      <c r="B1034" s="18" t="s">
        <v>9</v>
      </c>
      <c r="C1034" s="18">
        <v>44</v>
      </c>
      <c r="D1034" s="18">
        <v>168</v>
      </c>
      <c r="E1034" s="18">
        <v>34</v>
      </c>
      <c r="F1034" s="18">
        <v>85</v>
      </c>
      <c r="G1034" s="19" t="s">
        <v>359</v>
      </c>
      <c r="H1034" s="19"/>
      <c r="I1034" s="41" t="s">
        <v>89</v>
      </c>
    </row>
    <row r="1035" spans="1:9" ht="13.8" x14ac:dyDescent="0.3">
      <c r="A1035" s="29">
        <v>80915</v>
      </c>
      <c r="B1035" s="18" t="s">
        <v>11</v>
      </c>
      <c r="C1035" s="18">
        <v>47</v>
      </c>
      <c r="D1035" s="18">
        <v>167</v>
      </c>
      <c r="E1035" s="18">
        <v>34</v>
      </c>
      <c r="F1035" s="18">
        <v>85</v>
      </c>
      <c r="G1035" s="19" t="s">
        <v>359</v>
      </c>
      <c r="H1035" s="19"/>
      <c r="I1035" s="41" t="s">
        <v>89</v>
      </c>
    </row>
    <row r="1036" spans="1:9" ht="13.8" x14ac:dyDescent="0.3">
      <c r="A1036" s="29">
        <v>80925</v>
      </c>
      <c r="B1036" s="18" t="s">
        <v>9</v>
      </c>
      <c r="C1036" s="18">
        <v>29</v>
      </c>
      <c r="D1036" s="18">
        <v>132</v>
      </c>
      <c r="E1036" s="18">
        <v>231</v>
      </c>
      <c r="F1036" s="18">
        <v>577.5</v>
      </c>
      <c r="G1036" s="19" t="s">
        <v>360</v>
      </c>
      <c r="H1036" s="19"/>
      <c r="I1036" s="41" t="s">
        <v>333</v>
      </c>
    </row>
    <row r="1037" spans="1:9" ht="13.8" x14ac:dyDescent="0.3">
      <c r="A1037" s="29">
        <v>80925</v>
      </c>
      <c r="B1037" s="18" t="s">
        <v>11</v>
      </c>
      <c r="C1037" s="18">
        <v>29</v>
      </c>
      <c r="D1037" s="18">
        <v>132</v>
      </c>
      <c r="E1037" s="18">
        <v>231</v>
      </c>
      <c r="F1037" s="18">
        <v>577.5</v>
      </c>
      <c r="G1037" s="19" t="s">
        <v>360</v>
      </c>
      <c r="H1037" s="19"/>
      <c r="I1037" s="41" t="s">
        <v>333</v>
      </c>
    </row>
    <row r="1038" spans="1:9" ht="13.8" x14ac:dyDescent="0.3">
      <c r="A1038" s="29">
        <v>80937</v>
      </c>
      <c r="B1038" s="18" t="s">
        <v>9</v>
      </c>
      <c r="C1038" s="18">
        <v>29</v>
      </c>
      <c r="D1038" s="18">
        <v>132</v>
      </c>
      <c r="E1038" s="18">
        <v>229</v>
      </c>
      <c r="F1038" s="18">
        <v>572.5</v>
      </c>
      <c r="G1038" s="19" t="s">
        <v>360</v>
      </c>
      <c r="H1038" s="19"/>
      <c r="I1038" s="41" t="s">
        <v>333</v>
      </c>
    </row>
    <row r="1039" spans="1:9" ht="13.8" x14ac:dyDescent="0.3">
      <c r="A1039" s="29">
        <v>80937</v>
      </c>
      <c r="B1039" s="18" t="s">
        <v>11</v>
      </c>
      <c r="C1039" s="18">
        <v>29</v>
      </c>
      <c r="D1039" s="18">
        <v>132</v>
      </c>
      <c r="E1039" s="18">
        <v>229</v>
      </c>
      <c r="F1039" s="18">
        <v>572.5</v>
      </c>
      <c r="G1039" s="19" t="s">
        <v>360</v>
      </c>
      <c r="H1039" s="19"/>
      <c r="I1039" s="41" t="s">
        <v>333</v>
      </c>
    </row>
    <row r="1040" spans="1:9" ht="13.8" x14ac:dyDescent="0.3">
      <c r="A1040" s="29">
        <v>80938</v>
      </c>
      <c r="B1040" s="18" t="s">
        <v>9</v>
      </c>
      <c r="C1040" s="18">
        <v>77</v>
      </c>
      <c r="D1040" s="18">
        <v>165</v>
      </c>
      <c r="E1040" s="18">
        <v>3</v>
      </c>
      <c r="F1040" s="18">
        <v>9</v>
      </c>
      <c r="G1040" s="19" t="s">
        <v>361</v>
      </c>
      <c r="H1040" s="19"/>
      <c r="I1040" s="41" t="s">
        <v>89</v>
      </c>
    </row>
    <row r="1041" spans="1:9" ht="13.8" x14ac:dyDescent="0.3">
      <c r="A1041" s="29">
        <v>80938</v>
      </c>
      <c r="B1041" s="18" t="s">
        <v>11</v>
      </c>
      <c r="C1041" s="18">
        <v>79</v>
      </c>
      <c r="D1041" s="18">
        <v>162</v>
      </c>
      <c r="E1041" s="18">
        <v>3</v>
      </c>
      <c r="F1041" s="18">
        <v>9</v>
      </c>
      <c r="G1041" s="19" t="s">
        <v>361</v>
      </c>
      <c r="H1041" s="19"/>
      <c r="I1041" s="41" t="s">
        <v>89</v>
      </c>
    </row>
    <row r="1042" spans="1:9" ht="41.4" x14ac:dyDescent="0.3">
      <c r="A1042" s="29">
        <v>80949</v>
      </c>
      <c r="B1042" s="18" t="s">
        <v>9</v>
      </c>
      <c r="C1042" s="18">
        <v>63</v>
      </c>
      <c r="D1042" s="18">
        <v>40</v>
      </c>
      <c r="E1042" s="18">
        <v>4</v>
      </c>
      <c r="F1042" s="18">
        <v>12.4</v>
      </c>
      <c r="G1042" s="19" t="s">
        <v>362</v>
      </c>
      <c r="H1042" s="19"/>
      <c r="I1042" s="41" t="s">
        <v>363</v>
      </c>
    </row>
    <row r="1043" spans="1:9" ht="41.4" x14ac:dyDescent="0.3">
      <c r="A1043" s="29">
        <v>80949</v>
      </c>
      <c r="B1043" s="18" t="s">
        <v>9</v>
      </c>
      <c r="C1043" s="18">
        <v>65</v>
      </c>
      <c r="D1043" s="18">
        <v>38</v>
      </c>
      <c r="E1043" s="18"/>
      <c r="F1043" s="18">
        <v>56.6</v>
      </c>
      <c r="G1043" s="19" t="s">
        <v>362</v>
      </c>
      <c r="H1043" s="19"/>
      <c r="I1043" s="41" t="s">
        <v>363</v>
      </c>
    </row>
    <row r="1044" spans="1:9" ht="41.4" x14ac:dyDescent="0.3">
      <c r="A1044" s="29">
        <v>80949</v>
      </c>
      <c r="B1044" s="18" t="s">
        <v>11</v>
      </c>
      <c r="C1044" s="18">
        <v>65</v>
      </c>
      <c r="D1044" s="18">
        <v>38</v>
      </c>
      <c r="E1044" s="18"/>
      <c r="F1044" s="18">
        <v>69</v>
      </c>
      <c r="G1044" s="19" t="s">
        <v>362</v>
      </c>
      <c r="H1044" s="19"/>
      <c r="I1044" s="41" t="s">
        <v>363</v>
      </c>
    </row>
    <row r="1045" spans="1:9" ht="13.8" x14ac:dyDescent="0.3">
      <c r="A1045" s="18">
        <v>80951</v>
      </c>
      <c r="B1045" s="18" t="s">
        <v>9</v>
      </c>
      <c r="C1045" s="18">
        <v>67</v>
      </c>
      <c r="D1045" s="18">
        <v>171</v>
      </c>
      <c r="E1045" s="18">
        <v>2.2000000000000002</v>
      </c>
      <c r="F1045" s="18">
        <v>6.6</v>
      </c>
      <c r="G1045" s="19" t="s">
        <v>339</v>
      </c>
      <c r="H1045" s="19"/>
      <c r="I1045" s="41" t="s">
        <v>89</v>
      </c>
    </row>
    <row r="1046" spans="1:9" ht="13.8" x14ac:dyDescent="0.3">
      <c r="A1046" s="18">
        <v>80951</v>
      </c>
      <c r="B1046" s="18" t="s">
        <v>11</v>
      </c>
      <c r="C1046" s="18">
        <v>63</v>
      </c>
      <c r="D1046" s="18">
        <v>166</v>
      </c>
      <c r="E1046" s="18">
        <v>2.2000000000000002</v>
      </c>
      <c r="F1046" s="18">
        <v>6.6</v>
      </c>
      <c r="G1046" s="19" t="s">
        <v>339</v>
      </c>
      <c r="H1046" s="19"/>
      <c r="I1046" s="41" t="s">
        <v>89</v>
      </c>
    </row>
    <row r="1047" spans="1:9" ht="13.8" x14ac:dyDescent="0.3">
      <c r="A1047" s="18">
        <v>80952</v>
      </c>
      <c r="B1047" s="18" t="s">
        <v>9</v>
      </c>
      <c r="C1047" s="18">
        <v>95</v>
      </c>
      <c r="D1047" s="18">
        <v>122</v>
      </c>
      <c r="E1047" s="18"/>
      <c r="F1047" s="18">
        <v>3319.84</v>
      </c>
      <c r="G1047" s="19" t="s">
        <v>364</v>
      </c>
      <c r="H1047" s="19"/>
      <c r="I1047" s="41" t="s">
        <v>365</v>
      </c>
    </row>
    <row r="1048" spans="1:9" ht="13.8" x14ac:dyDescent="0.3">
      <c r="A1048" s="18">
        <v>80952</v>
      </c>
      <c r="B1048" s="18" t="s">
        <v>9</v>
      </c>
      <c r="C1048" s="18">
        <v>96</v>
      </c>
      <c r="D1048" s="18">
        <v>122</v>
      </c>
      <c r="E1048" s="18"/>
      <c r="F1048" s="18">
        <v>3319.84</v>
      </c>
      <c r="G1048" s="19" t="s">
        <v>364</v>
      </c>
      <c r="H1048" s="19"/>
      <c r="I1048" s="41" t="s">
        <v>365</v>
      </c>
    </row>
    <row r="1049" spans="1:9" ht="13.8" x14ac:dyDescent="0.3">
      <c r="A1049" s="18">
        <v>80952</v>
      </c>
      <c r="B1049" s="18" t="s">
        <v>9</v>
      </c>
      <c r="C1049" s="18">
        <v>95</v>
      </c>
      <c r="D1049" s="18">
        <v>121</v>
      </c>
      <c r="E1049" s="18"/>
      <c r="F1049" s="18">
        <v>3319.84</v>
      </c>
      <c r="G1049" s="19" t="s">
        <v>364</v>
      </c>
      <c r="H1049" s="19"/>
      <c r="I1049" s="41" t="s">
        <v>365</v>
      </c>
    </row>
    <row r="1050" spans="1:9" ht="13.8" x14ac:dyDescent="0.3">
      <c r="A1050" s="18">
        <v>80952</v>
      </c>
      <c r="B1050" s="18" t="s">
        <v>9</v>
      </c>
      <c r="C1050" s="18">
        <v>97</v>
      </c>
      <c r="D1050" s="18">
        <v>121</v>
      </c>
      <c r="E1050" s="18"/>
      <c r="F1050" s="18">
        <v>3319.84</v>
      </c>
      <c r="G1050" s="19" t="s">
        <v>364</v>
      </c>
      <c r="H1050" s="19"/>
      <c r="I1050" s="41" t="s">
        <v>365</v>
      </c>
    </row>
    <row r="1051" spans="1:9" ht="13.8" x14ac:dyDescent="0.3">
      <c r="A1051" s="18">
        <v>80952</v>
      </c>
      <c r="B1051" s="18" t="s">
        <v>9</v>
      </c>
      <c r="C1051" s="18">
        <v>97</v>
      </c>
      <c r="D1051" s="18">
        <v>122</v>
      </c>
      <c r="E1051" s="18"/>
      <c r="F1051" s="18">
        <v>3319.84</v>
      </c>
      <c r="G1051" s="19" t="s">
        <v>364</v>
      </c>
      <c r="H1051" s="19"/>
      <c r="I1051" s="41" t="s">
        <v>365</v>
      </c>
    </row>
    <row r="1052" spans="1:9" ht="13.8" x14ac:dyDescent="0.3">
      <c r="A1052" s="18">
        <v>80952</v>
      </c>
      <c r="B1052" s="18" t="s">
        <v>11</v>
      </c>
      <c r="C1052" s="18">
        <v>95</v>
      </c>
      <c r="D1052" s="18">
        <v>122</v>
      </c>
      <c r="E1052" s="18"/>
      <c r="F1052" s="18">
        <v>5533.2</v>
      </c>
      <c r="G1052" s="19" t="s">
        <v>364</v>
      </c>
      <c r="H1052" s="19"/>
      <c r="I1052" s="41" t="s">
        <v>365</v>
      </c>
    </row>
    <row r="1053" spans="1:9" ht="13.8" x14ac:dyDescent="0.3">
      <c r="A1053" s="18">
        <v>80952</v>
      </c>
      <c r="B1053" s="18" t="s">
        <v>11</v>
      </c>
      <c r="C1053" s="18">
        <v>96</v>
      </c>
      <c r="D1053" s="18">
        <v>122</v>
      </c>
      <c r="E1053" s="18"/>
      <c r="F1053" s="18">
        <v>2766.5</v>
      </c>
      <c r="G1053" s="19" t="s">
        <v>364</v>
      </c>
      <c r="H1053" s="19"/>
      <c r="I1053" s="41" t="s">
        <v>365</v>
      </c>
    </row>
    <row r="1054" spans="1:9" ht="13.8" x14ac:dyDescent="0.3">
      <c r="A1054" s="18">
        <v>80952</v>
      </c>
      <c r="B1054" s="18" t="s">
        <v>11</v>
      </c>
      <c r="C1054" s="18">
        <v>95</v>
      </c>
      <c r="D1054" s="18">
        <v>121</v>
      </c>
      <c r="E1054" s="18"/>
      <c r="F1054" s="18">
        <v>2766.5</v>
      </c>
      <c r="G1054" s="19" t="s">
        <v>364</v>
      </c>
      <c r="H1054" s="19"/>
      <c r="I1054" s="41" t="s">
        <v>365</v>
      </c>
    </row>
    <row r="1055" spans="1:9" ht="13.8" x14ac:dyDescent="0.3">
      <c r="A1055" s="18">
        <v>80952</v>
      </c>
      <c r="B1055" s="18" t="s">
        <v>11</v>
      </c>
      <c r="C1055" s="18">
        <v>97</v>
      </c>
      <c r="D1055" s="18">
        <v>121</v>
      </c>
      <c r="E1055" s="18"/>
      <c r="F1055" s="18">
        <v>2766.5</v>
      </c>
      <c r="G1055" s="19" t="s">
        <v>364</v>
      </c>
      <c r="H1055" s="19"/>
      <c r="I1055" s="41" t="s">
        <v>365</v>
      </c>
    </row>
    <row r="1056" spans="1:9" ht="13.8" x14ac:dyDescent="0.3">
      <c r="A1056" s="18">
        <v>80952</v>
      </c>
      <c r="B1056" s="18" t="s">
        <v>11</v>
      </c>
      <c r="C1056" s="18">
        <v>97</v>
      </c>
      <c r="D1056" s="18">
        <v>122</v>
      </c>
      <c r="E1056" s="18"/>
      <c r="F1056" s="18">
        <v>2766.5</v>
      </c>
      <c r="G1056" s="19" t="s">
        <v>364</v>
      </c>
      <c r="H1056" s="19"/>
      <c r="I1056" s="41" t="s">
        <v>365</v>
      </c>
    </row>
    <row r="1057" spans="1:9" ht="13.8" x14ac:dyDescent="0.3">
      <c r="A1057" s="18">
        <v>81000</v>
      </c>
      <c r="B1057" s="18" t="s">
        <v>9</v>
      </c>
      <c r="C1057" s="18">
        <v>94</v>
      </c>
      <c r="D1057" s="18">
        <v>118</v>
      </c>
      <c r="E1057" s="18">
        <v>4</v>
      </c>
      <c r="F1057" s="18">
        <v>12</v>
      </c>
      <c r="G1057" s="19" t="s">
        <v>339</v>
      </c>
      <c r="H1057" s="19"/>
      <c r="I1057" s="41" t="s">
        <v>89</v>
      </c>
    </row>
    <row r="1058" spans="1:9" ht="13.8" x14ac:dyDescent="0.3">
      <c r="A1058" s="18">
        <v>81000</v>
      </c>
      <c r="B1058" s="18" t="s">
        <v>11</v>
      </c>
      <c r="C1058" s="18">
        <v>80</v>
      </c>
      <c r="D1058" s="18">
        <v>159</v>
      </c>
      <c r="E1058" s="18">
        <v>4</v>
      </c>
      <c r="F1058" s="18">
        <v>12</v>
      </c>
      <c r="G1058" s="19" t="s">
        <v>339</v>
      </c>
      <c r="H1058" s="19"/>
      <c r="I1058" s="41" t="s">
        <v>89</v>
      </c>
    </row>
    <row r="1059" spans="1:9" ht="13.8" x14ac:dyDescent="0.3">
      <c r="A1059" s="18">
        <v>81010</v>
      </c>
      <c r="B1059" s="18" t="s">
        <v>9</v>
      </c>
      <c r="C1059" s="18">
        <v>16</v>
      </c>
      <c r="D1059" s="18">
        <v>114</v>
      </c>
      <c r="E1059" s="18">
        <v>149</v>
      </c>
      <c r="F1059" s="18">
        <v>372.5</v>
      </c>
      <c r="G1059" s="19" t="s">
        <v>366</v>
      </c>
      <c r="H1059" s="19"/>
      <c r="I1059" s="41" t="s">
        <v>89</v>
      </c>
    </row>
    <row r="1060" spans="1:9" ht="13.8" x14ac:dyDescent="0.3">
      <c r="A1060" s="18">
        <v>81010</v>
      </c>
      <c r="B1060" s="18" t="s">
        <v>11</v>
      </c>
      <c r="C1060" s="18">
        <v>16</v>
      </c>
      <c r="D1060" s="18">
        <v>114</v>
      </c>
      <c r="E1060" s="18">
        <v>149</v>
      </c>
      <c r="F1060" s="18">
        <v>186.25</v>
      </c>
      <c r="G1060" s="19" t="s">
        <v>366</v>
      </c>
      <c r="H1060" s="19"/>
      <c r="I1060" s="41" t="s">
        <v>89</v>
      </c>
    </row>
    <row r="1061" spans="1:9" ht="13.8" x14ac:dyDescent="0.3">
      <c r="A1061" s="18">
        <v>81010</v>
      </c>
      <c r="B1061" s="18" t="s">
        <v>11</v>
      </c>
      <c r="C1061" s="18">
        <v>17</v>
      </c>
      <c r="D1061" s="18">
        <v>114</v>
      </c>
      <c r="E1061" s="18">
        <v>149</v>
      </c>
      <c r="F1061" s="18">
        <v>186.25</v>
      </c>
      <c r="G1061" s="19" t="s">
        <v>366</v>
      </c>
      <c r="H1061" s="19"/>
      <c r="I1061" s="41" t="s">
        <v>89</v>
      </c>
    </row>
    <row r="1062" spans="1:9" ht="13.8" x14ac:dyDescent="0.3">
      <c r="A1062" s="18">
        <v>81030</v>
      </c>
      <c r="B1062" s="18" t="s">
        <v>9</v>
      </c>
      <c r="C1062" s="18">
        <v>77</v>
      </c>
      <c r="D1062" s="18">
        <v>165</v>
      </c>
      <c r="E1062" s="18">
        <v>1.1000000000000001</v>
      </c>
      <c r="F1062" s="18">
        <v>3</v>
      </c>
      <c r="G1062" s="19" t="s">
        <v>339</v>
      </c>
      <c r="H1062" s="19"/>
      <c r="I1062" s="41" t="s">
        <v>89</v>
      </c>
    </row>
    <row r="1063" spans="1:9" ht="13.8" x14ac:dyDescent="0.3">
      <c r="A1063" s="18">
        <v>81030</v>
      </c>
      <c r="B1063" s="18" t="s">
        <v>11</v>
      </c>
      <c r="C1063" s="18">
        <v>79</v>
      </c>
      <c r="D1063" s="18">
        <v>162</v>
      </c>
      <c r="E1063" s="18">
        <v>1.1000000000000001</v>
      </c>
      <c r="F1063" s="18">
        <v>3</v>
      </c>
      <c r="G1063" s="19" t="s">
        <v>339</v>
      </c>
      <c r="H1063" s="19"/>
      <c r="I1063" s="41" t="s">
        <v>89</v>
      </c>
    </row>
    <row r="1064" spans="1:9" ht="13.8" x14ac:dyDescent="0.3">
      <c r="A1064" s="29">
        <v>81042</v>
      </c>
      <c r="B1064" s="18" t="s">
        <v>11</v>
      </c>
      <c r="C1064" s="18">
        <v>64</v>
      </c>
      <c r="D1064" s="18">
        <v>173</v>
      </c>
      <c r="E1064" s="18">
        <v>6.5</v>
      </c>
      <c r="F1064" s="18">
        <v>19.5</v>
      </c>
      <c r="G1064" s="19" t="s">
        <v>367</v>
      </c>
      <c r="H1064" s="19"/>
      <c r="I1064" s="41" t="s">
        <v>348</v>
      </c>
    </row>
    <row r="1065" spans="1:9" ht="13.8" x14ac:dyDescent="0.3">
      <c r="A1065" s="29">
        <v>81042</v>
      </c>
      <c r="B1065" s="18" t="s">
        <v>9</v>
      </c>
      <c r="C1065" s="18">
        <v>64</v>
      </c>
      <c r="D1065" s="18">
        <v>173</v>
      </c>
      <c r="E1065" s="18">
        <v>6.5</v>
      </c>
      <c r="F1065" s="18">
        <v>19.5</v>
      </c>
      <c r="G1065" s="21">
        <v>42762</v>
      </c>
      <c r="H1065" s="21"/>
      <c r="I1065" s="41" t="s">
        <v>348</v>
      </c>
    </row>
    <row r="1066" spans="1:9" ht="13.8" x14ac:dyDescent="0.3">
      <c r="A1066" s="18">
        <v>81046</v>
      </c>
      <c r="B1066" s="18" t="s">
        <v>9</v>
      </c>
      <c r="C1066" s="18">
        <v>44</v>
      </c>
      <c r="D1066" s="18">
        <v>178</v>
      </c>
      <c r="E1066" s="18">
        <v>20.9</v>
      </c>
      <c r="F1066" s="18">
        <v>52.25</v>
      </c>
      <c r="G1066" s="19" t="s">
        <v>339</v>
      </c>
      <c r="H1066" s="19"/>
      <c r="I1066" s="41" t="s">
        <v>89</v>
      </c>
    </row>
    <row r="1067" spans="1:9" ht="13.8" x14ac:dyDescent="0.3">
      <c r="A1067" s="18">
        <v>81046</v>
      </c>
      <c r="B1067" s="18" t="s">
        <v>9</v>
      </c>
      <c r="C1067" s="18">
        <v>39</v>
      </c>
      <c r="D1067" s="18">
        <v>170</v>
      </c>
      <c r="E1067" s="18">
        <v>6.1</v>
      </c>
      <c r="F1067" s="18">
        <v>15.25</v>
      </c>
      <c r="G1067" s="19" t="s">
        <v>339</v>
      </c>
      <c r="H1067" s="19"/>
      <c r="I1067" s="41" t="s">
        <v>89</v>
      </c>
    </row>
    <row r="1068" spans="1:9" ht="13.8" x14ac:dyDescent="0.3">
      <c r="A1068" s="18">
        <v>81046</v>
      </c>
      <c r="B1068" s="18" t="s">
        <v>9</v>
      </c>
      <c r="C1068" s="18">
        <v>44</v>
      </c>
      <c r="D1068" s="18">
        <v>181</v>
      </c>
      <c r="E1068" s="18">
        <v>5.4</v>
      </c>
      <c r="F1068" s="18">
        <v>13.5</v>
      </c>
      <c r="G1068" s="19" t="s">
        <v>339</v>
      </c>
      <c r="H1068" s="19"/>
      <c r="I1068" s="41" t="s">
        <v>89</v>
      </c>
    </row>
    <row r="1069" spans="1:9" ht="13.8" x14ac:dyDescent="0.3">
      <c r="A1069" s="18">
        <v>81046</v>
      </c>
      <c r="B1069" s="18" t="s">
        <v>11</v>
      </c>
      <c r="C1069" s="18">
        <v>45</v>
      </c>
      <c r="D1069" s="18">
        <v>176</v>
      </c>
      <c r="E1069" s="18">
        <v>32.4</v>
      </c>
      <c r="F1069" s="18">
        <v>81</v>
      </c>
      <c r="G1069" s="19" t="s">
        <v>339</v>
      </c>
      <c r="H1069" s="19"/>
      <c r="I1069" s="41" t="s">
        <v>89</v>
      </c>
    </row>
    <row r="1070" spans="1:9" ht="13.8" x14ac:dyDescent="0.3">
      <c r="A1070" s="18">
        <v>81085</v>
      </c>
      <c r="B1070" s="18" t="s">
        <v>9</v>
      </c>
      <c r="C1070" s="18">
        <v>81</v>
      </c>
      <c r="D1070" s="18">
        <v>95</v>
      </c>
      <c r="E1070" s="18">
        <v>543.5</v>
      </c>
      <c r="F1070" s="18">
        <v>1630.5</v>
      </c>
      <c r="G1070" s="19" t="s">
        <v>368</v>
      </c>
      <c r="H1070" s="19"/>
      <c r="I1070" s="41" t="s">
        <v>89</v>
      </c>
    </row>
    <row r="1071" spans="1:9" ht="13.8" x14ac:dyDescent="0.3">
      <c r="A1071" s="18">
        <v>81085</v>
      </c>
      <c r="B1071" s="18" t="s">
        <v>11</v>
      </c>
      <c r="C1071" s="18">
        <v>81</v>
      </c>
      <c r="D1071" s="18">
        <v>94</v>
      </c>
      <c r="E1071" s="18">
        <v>543.5</v>
      </c>
      <c r="F1071" s="18">
        <v>1630.5</v>
      </c>
      <c r="G1071" s="19" t="s">
        <v>368</v>
      </c>
      <c r="H1071" s="19"/>
      <c r="I1071" s="41" t="s">
        <v>89</v>
      </c>
    </row>
    <row r="1072" spans="1:9" ht="27.6" x14ac:dyDescent="0.3">
      <c r="A1072" s="29">
        <v>81110</v>
      </c>
      <c r="B1072" s="18" t="s">
        <v>11</v>
      </c>
      <c r="C1072" s="18">
        <v>36</v>
      </c>
      <c r="D1072" s="18">
        <v>21</v>
      </c>
      <c r="E1072" s="18">
        <v>49.2</v>
      </c>
      <c r="F1072" s="18">
        <v>147.6</v>
      </c>
      <c r="G1072" s="19" t="s">
        <v>369</v>
      </c>
      <c r="H1072" s="19"/>
      <c r="I1072" s="41" t="s">
        <v>370</v>
      </c>
    </row>
    <row r="1073" spans="1:9" ht="27.6" x14ac:dyDescent="0.3">
      <c r="A1073" s="29">
        <v>81110</v>
      </c>
      <c r="B1073" s="18" t="s">
        <v>9</v>
      </c>
      <c r="C1073" s="18">
        <v>35</v>
      </c>
      <c r="D1073" s="18">
        <v>19</v>
      </c>
      <c r="E1073" s="18">
        <v>57</v>
      </c>
      <c r="F1073" s="18">
        <v>171</v>
      </c>
      <c r="G1073" s="21">
        <v>42815</v>
      </c>
      <c r="H1073" s="21"/>
      <c r="I1073" s="41" t="s">
        <v>370</v>
      </c>
    </row>
    <row r="1074" spans="1:9" ht="13.8" x14ac:dyDescent="0.3">
      <c r="A1074" s="18">
        <v>81112</v>
      </c>
      <c r="B1074" s="18" t="s">
        <v>9</v>
      </c>
      <c r="C1074" s="18">
        <v>79</v>
      </c>
      <c r="D1074" s="18">
        <v>134</v>
      </c>
      <c r="E1074" s="18">
        <v>36</v>
      </c>
      <c r="F1074" s="18">
        <v>108</v>
      </c>
      <c r="G1074" s="19" t="s">
        <v>371</v>
      </c>
      <c r="H1074" s="19"/>
      <c r="I1074" s="41" t="s">
        <v>372</v>
      </c>
    </row>
    <row r="1075" spans="1:9" ht="13.8" x14ac:dyDescent="0.3">
      <c r="A1075" s="18">
        <v>81112</v>
      </c>
      <c r="B1075" s="18" t="s">
        <v>11</v>
      </c>
      <c r="C1075" s="18">
        <v>79</v>
      </c>
      <c r="D1075" s="18">
        <v>134</v>
      </c>
      <c r="E1075" s="18">
        <v>36</v>
      </c>
      <c r="F1075" s="18">
        <v>108</v>
      </c>
      <c r="G1075" s="19" t="s">
        <v>371</v>
      </c>
      <c r="H1075" s="19"/>
      <c r="I1075" s="41" t="s">
        <v>372</v>
      </c>
    </row>
    <row r="1076" spans="1:9" ht="27.6" x14ac:dyDescent="0.3">
      <c r="A1076" s="18">
        <v>81117</v>
      </c>
      <c r="B1076" s="18" t="s">
        <v>9</v>
      </c>
      <c r="C1076" s="18">
        <v>94</v>
      </c>
      <c r="D1076" s="18">
        <v>117</v>
      </c>
      <c r="E1076" s="18"/>
      <c r="F1076" s="18">
        <v>3627.1</v>
      </c>
      <c r="G1076" s="19" t="s">
        <v>135</v>
      </c>
      <c r="H1076" s="19"/>
      <c r="I1076" s="41" t="s">
        <v>373</v>
      </c>
    </row>
    <row r="1077" spans="1:9" ht="27.6" x14ac:dyDescent="0.3">
      <c r="A1077" s="18">
        <v>81117</v>
      </c>
      <c r="B1077" s="18" t="s">
        <v>9</v>
      </c>
      <c r="C1077" s="18">
        <v>94</v>
      </c>
      <c r="D1077" s="18">
        <v>116</v>
      </c>
      <c r="E1077" s="18"/>
      <c r="F1077" s="18">
        <v>3627.1</v>
      </c>
      <c r="G1077" s="19" t="s">
        <v>135</v>
      </c>
      <c r="H1077" s="19"/>
      <c r="I1077" s="41" t="s">
        <v>373</v>
      </c>
    </row>
    <row r="1078" spans="1:9" ht="27.6" x14ac:dyDescent="0.3">
      <c r="A1078" s="18">
        <v>81117</v>
      </c>
      <c r="B1078" s="18" t="s">
        <v>11</v>
      </c>
      <c r="C1078" s="18">
        <v>94</v>
      </c>
      <c r="D1078" s="18">
        <v>117</v>
      </c>
      <c r="E1078" s="18"/>
      <c r="F1078" s="18">
        <v>3627.1</v>
      </c>
      <c r="G1078" s="19" t="s">
        <v>135</v>
      </c>
      <c r="H1078" s="19"/>
      <c r="I1078" s="41" t="s">
        <v>373</v>
      </c>
    </row>
    <row r="1079" spans="1:9" ht="27.6" x14ac:dyDescent="0.3">
      <c r="A1079" s="18">
        <v>81117</v>
      </c>
      <c r="B1079" s="18" t="s">
        <v>11</v>
      </c>
      <c r="C1079" s="18">
        <v>94</v>
      </c>
      <c r="D1079" s="18">
        <v>116</v>
      </c>
      <c r="E1079" s="18"/>
      <c r="F1079" s="18">
        <v>3627.1</v>
      </c>
      <c r="G1079" s="19" t="s">
        <v>135</v>
      </c>
      <c r="H1079" s="19"/>
      <c r="I1079" s="41" t="s">
        <v>373</v>
      </c>
    </row>
    <row r="1080" spans="1:9" ht="13.8" x14ac:dyDescent="0.3">
      <c r="A1080" s="18">
        <v>81121</v>
      </c>
      <c r="B1080" s="18" t="s">
        <v>9</v>
      </c>
      <c r="C1080" s="18">
        <v>75</v>
      </c>
      <c r="D1080" s="18">
        <v>165</v>
      </c>
      <c r="E1080" s="18"/>
      <c r="F1080" s="18">
        <v>4459.1000000000004</v>
      </c>
      <c r="G1080" s="19" t="s">
        <v>374</v>
      </c>
      <c r="H1080" s="19"/>
      <c r="I1080" s="41" t="s">
        <v>365</v>
      </c>
    </row>
    <row r="1081" spans="1:9" ht="13.8" x14ac:dyDescent="0.3">
      <c r="A1081" s="18">
        <v>81121</v>
      </c>
      <c r="B1081" s="18" t="s">
        <v>9</v>
      </c>
      <c r="C1081" s="18">
        <v>74</v>
      </c>
      <c r="D1081" s="18">
        <v>164</v>
      </c>
      <c r="E1081" s="18"/>
      <c r="F1081" s="22">
        <v>17836.400000000001</v>
      </c>
      <c r="G1081" s="19" t="s">
        <v>374</v>
      </c>
      <c r="H1081" s="19"/>
      <c r="I1081" s="41" t="s">
        <v>365</v>
      </c>
    </row>
    <row r="1082" spans="1:9" ht="13.8" x14ac:dyDescent="0.3">
      <c r="A1082" s="18">
        <v>81121</v>
      </c>
      <c r="B1082" s="18" t="s">
        <v>9</v>
      </c>
      <c r="C1082" s="18">
        <v>73</v>
      </c>
      <c r="D1082" s="18">
        <v>164</v>
      </c>
      <c r="E1082" s="18"/>
      <c r="F1082" s="22">
        <v>13377.3</v>
      </c>
      <c r="G1082" s="19" t="s">
        <v>374</v>
      </c>
      <c r="H1082" s="19"/>
      <c r="I1082" s="41" t="s">
        <v>365</v>
      </c>
    </row>
    <row r="1083" spans="1:9" ht="13.8" x14ac:dyDescent="0.3">
      <c r="A1083" s="18">
        <v>81121</v>
      </c>
      <c r="B1083" s="18" t="s">
        <v>11</v>
      </c>
      <c r="C1083" s="18">
        <v>72</v>
      </c>
      <c r="D1083" s="18">
        <v>165</v>
      </c>
      <c r="E1083" s="18"/>
      <c r="F1083" s="18">
        <v>4459.1000000000004</v>
      </c>
      <c r="G1083" s="19" t="s">
        <v>374</v>
      </c>
      <c r="H1083" s="19"/>
      <c r="I1083" s="41" t="s">
        <v>365</v>
      </c>
    </row>
    <row r="1084" spans="1:9" ht="13.8" x14ac:dyDescent="0.3">
      <c r="A1084" s="18">
        <v>81121</v>
      </c>
      <c r="B1084" s="18" t="s">
        <v>11</v>
      </c>
      <c r="C1084" s="18">
        <v>74</v>
      </c>
      <c r="D1084" s="18">
        <v>164</v>
      </c>
      <c r="E1084" s="18"/>
      <c r="F1084" s="22">
        <v>17836.400000000001</v>
      </c>
      <c r="G1084" s="19" t="s">
        <v>374</v>
      </c>
      <c r="H1084" s="19"/>
      <c r="I1084" s="41" t="s">
        <v>365</v>
      </c>
    </row>
    <row r="1085" spans="1:9" ht="13.8" x14ac:dyDescent="0.3">
      <c r="A1085" s="18">
        <v>81121</v>
      </c>
      <c r="B1085" s="18" t="s">
        <v>11</v>
      </c>
      <c r="C1085" s="18">
        <v>73</v>
      </c>
      <c r="D1085" s="18">
        <v>164</v>
      </c>
      <c r="E1085" s="18"/>
      <c r="F1085" s="22">
        <v>13377.3</v>
      </c>
      <c r="G1085" s="19" t="s">
        <v>374</v>
      </c>
      <c r="H1085" s="19"/>
      <c r="I1085" s="41" t="s">
        <v>365</v>
      </c>
    </row>
    <row r="1086" spans="1:9" ht="13.8" x14ac:dyDescent="0.3">
      <c r="A1086" s="18">
        <v>81170</v>
      </c>
      <c r="B1086" s="18" t="s">
        <v>9</v>
      </c>
      <c r="C1086" s="18">
        <v>82</v>
      </c>
      <c r="D1086" s="18">
        <v>104</v>
      </c>
      <c r="E1086" s="18">
        <v>10</v>
      </c>
      <c r="F1086" s="18">
        <v>30</v>
      </c>
      <c r="G1086" s="19" t="s">
        <v>338</v>
      </c>
      <c r="H1086" s="19"/>
      <c r="I1086" s="41" t="s">
        <v>372</v>
      </c>
    </row>
    <row r="1087" spans="1:9" ht="13.8" x14ac:dyDescent="0.3">
      <c r="A1087" s="18">
        <v>81170</v>
      </c>
      <c r="B1087" s="18" t="s">
        <v>11</v>
      </c>
      <c r="C1087" s="18">
        <v>82</v>
      </c>
      <c r="D1087" s="18">
        <v>104</v>
      </c>
      <c r="E1087" s="18">
        <v>10</v>
      </c>
      <c r="F1087" s="18">
        <v>30</v>
      </c>
      <c r="G1087" s="19" t="s">
        <v>338</v>
      </c>
      <c r="H1087" s="19"/>
      <c r="I1087" s="41" t="s">
        <v>372</v>
      </c>
    </row>
    <row r="1088" spans="1:9" ht="27.6" x14ac:dyDescent="0.3">
      <c r="A1088" s="29">
        <v>81174</v>
      </c>
      <c r="B1088" s="18" t="s">
        <v>9</v>
      </c>
      <c r="C1088" s="18">
        <v>84</v>
      </c>
      <c r="D1088" s="18">
        <v>92</v>
      </c>
      <c r="E1088" s="18">
        <v>50</v>
      </c>
      <c r="F1088" s="18">
        <v>150</v>
      </c>
      <c r="G1088" s="19" t="s">
        <v>375</v>
      </c>
      <c r="H1088" s="19"/>
      <c r="I1088" s="41" t="s">
        <v>376</v>
      </c>
    </row>
    <row r="1089" spans="1:17" ht="27.6" x14ac:dyDescent="0.3">
      <c r="A1089" s="29">
        <v>81174</v>
      </c>
      <c r="B1089" s="18" t="s">
        <v>9</v>
      </c>
      <c r="C1089" s="18">
        <v>85</v>
      </c>
      <c r="D1089" s="18">
        <v>91</v>
      </c>
      <c r="E1089" s="18">
        <v>296</v>
      </c>
      <c r="F1089" s="18">
        <v>888</v>
      </c>
      <c r="G1089" s="21">
        <v>42740</v>
      </c>
      <c r="H1089" s="21"/>
      <c r="I1089" s="41" t="s">
        <v>376</v>
      </c>
    </row>
    <row r="1090" spans="1:17" ht="27.6" x14ac:dyDescent="0.3">
      <c r="A1090" s="29">
        <v>81174</v>
      </c>
      <c r="B1090" s="18" t="s">
        <v>11</v>
      </c>
      <c r="C1090" s="18">
        <v>84</v>
      </c>
      <c r="D1090" s="18">
        <v>91</v>
      </c>
      <c r="E1090" s="18">
        <v>115.3</v>
      </c>
      <c r="F1090" s="18">
        <v>345.9</v>
      </c>
      <c r="G1090" s="21">
        <v>42740</v>
      </c>
      <c r="H1090" s="21"/>
      <c r="I1090" s="41" t="s">
        <v>376</v>
      </c>
    </row>
    <row r="1091" spans="1:17" ht="27.6" x14ac:dyDescent="0.3">
      <c r="A1091" s="29">
        <v>81174</v>
      </c>
      <c r="B1091" s="18" t="s">
        <v>11</v>
      </c>
      <c r="C1091" s="18">
        <v>84</v>
      </c>
      <c r="D1091" s="18">
        <v>92</v>
      </c>
      <c r="E1091" s="18">
        <v>115.3</v>
      </c>
      <c r="F1091" s="18">
        <v>345.9</v>
      </c>
      <c r="G1091" s="21">
        <v>42740</v>
      </c>
      <c r="H1091" s="21"/>
      <c r="I1091" s="41" t="s">
        <v>376</v>
      </c>
    </row>
    <row r="1092" spans="1:17" ht="27.6" x14ac:dyDescent="0.3">
      <c r="A1092" s="29">
        <v>81174</v>
      </c>
      <c r="B1092" s="18" t="s">
        <v>11</v>
      </c>
      <c r="C1092" s="18">
        <v>85</v>
      </c>
      <c r="D1092" s="18">
        <v>91</v>
      </c>
      <c r="E1092" s="18">
        <v>115.3</v>
      </c>
      <c r="F1092" s="18">
        <v>345.9</v>
      </c>
      <c r="G1092" s="21">
        <v>42740</v>
      </c>
      <c r="H1092" s="21"/>
      <c r="I1092" s="41" t="s">
        <v>376</v>
      </c>
    </row>
    <row r="1093" spans="1:17" ht="13.8" x14ac:dyDescent="0.3">
      <c r="A1093" s="18">
        <v>81181</v>
      </c>
      <c r="B1093" s="18" t="s">
        <v>9</v>
      </c>
      <c r="C1093" s="18">
        <v>94</v>
      </c>
      <c r="D1093" s="18">
        <v>118</v>
      </c>
      <c r="E1093" s="18">
        <v>2.8</v>
      </c>
      <c r="F1093" s="18">
        <v>8.4</v>
      </c>
      <c r="G1093" s="19" t="s">
        <v>377</v>
      </c>
      <c r="H1093" s="19"/>
      <c r="I1093" s="41" t="s">
        <v>89</v>
      </c>
    </row>
    <row r="1094" spans="1:17" ht="13.8" x14ac:dyDescent="0.3">
      <c r="A1094" s="18">
        <v>81181</v>
      </c>
      <c r="B1094" s="18" t="s">
        <v>11</v>
      </c>
      <c r="C1094" s="18">
        <v>69</v>
      </c>
      <c r="D1094" s="18">
        <v>173</v>
      </c>
      <c r="E1094" s="18">
        <v>2.8</v>
      </c>
      <c r="F1094" s="18">
        <v>8.4</v>
      </c>
      <c r="G1094" s="19" t="s">
        <v>377</v>
      </c>
      <c r="H1094" s="19"/>
      <c r="I1094" s="41" t="s">
        <v>89</v>
      </c>
    </row>
    <row r="1095" spans="1:17" ht="27.6" x14ac:dyDescent="0.3">
      <c r="A1095" s="18">
        <v>81216</v>
      </c>
      <c r="B1095" s="18" t="s">
        <v>9</v>
      </c>
      <c r="C1095" s="18">
        <v>95</v>
      </c>
      <c r="D1095" s="18">
        <v>124</v>
      </c>
      <c r="E1095" s="18">
        <v>16</v>
      </c>
      <c r="F1095" s="18">
        <v>59.4</v>
      </c>
      <c r="G1095" s="19" t="s">
        <v>377</v>
      </c>
      <c r="H1095" s="19"/>
      <c r="I1095" s="41" t="s">
        <v>378</v>
      </c>
      <c r="Q1095" s="30"/>
    </row>
    <row r="1096" spans="1:17" ht="27.6" x14ac:dyDescent="0.3">
      <c r="A1096" s="18">
        <v>81216</v>
      </c>
      <c r="B1096" s="18" t="s">
        <v>11</v>
      </c>
      <c r="C1096" s="18">
        <v>95</v>
      </c>
      <c r="D1096" s="18">
        <v>124</v>
      </c>
      <c r="E1096" s="18">
        <v>16</v>
      </c>
      <c r="F1096" s="18">
        <v>59.4</v>
      </c>
      <c r="G1096" s="19" t="s">
        <v>377</v>
      </c>
      <c r="H1096" s="19"/>
      <c r="I1096" s="41" t="s">
        <v>378</v>
      </c>
      <c r="Q1096" s="30"/>
    </row>
    <row r="1097" spans="1:17" ht="13.8" x14ac:dyDescent="0.3">
      <c r="A1097" s="18">
        <v>81222</v>
      </c>
      <c r="B1097" s="18" t="s">
        <v>9</v>
      </c>
      <c r="C1097" s="18">
        <v>91</v>
      </c>
      <c r="D1097" s="18">
        <v>42</v>
      </c>
      <c r="E1097" s="18">
        <v>240</v>
      </c>
      <c r="F1097" s="18">
        <v>360</v>
      </c>
      <c r="G1097" s="19" t="s">
        <v>379</v>
      </c>
      <c r="H1097" s="19"/>
      <c r="I1097" s="41" t="s">
        <v>380</v>
      </c>
      <c r="Q1097" s="30"/>
    </row>
    <row r="1098" spans="1:17" ht="13.8" x14ac:dyDescent="0.3">
      <c r="A1098" s="18">
        <v>81222</v>
      </c>
      <c r="B1098" s="18" t="s">
        <v>9</v>
      </c>
      <c r="C1098" s="18">
        <v>92</v>
      </c>
      <c r="D1098" s="18">
        <v>43</v>
      </c>
      <c r="E1098" s="18">
        <v>240</v>
      </c>
      <c r="F1098" s="18">
        <v>360</v>
      </c>
      <c r="G1098" s="19" t="s">
        <v>379</v>
      </c>
      <c r="H1098" s="19"/>
      <c r="I1098" s="41" t="s">
        <v>380</v>
      </c>
    </row>
    <row r="1099" spans="1:17" ht="13.8" x14ac:dyDescent="0.3">
      <c r="A1099" s="18">
        <v>81222</v>
      </c>
      <c r="B1099" s="18" t="s">
        <v>11</v>
      </c>
      <c r="C1099" s="18">
        <v>92</v>
      </c>
      <c r="D1099" s="18">
        <v>43</v>
      </c>
      <c r="E1099" s="18">
        <v>240</v>
      </c>
      <c r="F1099" s="18">
        <v>240</v>
      </c>
      <c r="G1099" s="19" t="s">
        <v>379</v>
      </c>
      <c r="H1099" s="19"/>
      <c r="I1099" s="41" t="s">
        <v>380</v>
      </c>
    </row>
    <row r="1100" spans="1:17" ht="13.8" x14ac:dyDescent="0.3">
      <c r="A1100" s="18">
        <v>81222</v>
      </c>
      <c r="B1100" s="18" t="s">
        <v>11</v>
      </c>
      <c r="C1100" s="18">
        <v>91</v>
      </c>
      <c r="D1100" s="18">
        <v>42</v>
      </c>
      <c r="E1100" s="18">
        <v>240</v>
      </c>
      <c r="F1100" s="18">
        <v>240</v>
      </c>
      <c r="G1100" s="19" t="s">
        <v>379</v>
      </c>
      <c r="H1100" s="19"/>
      <c r="I1100" s="41" t="s">
        <v>380</v>
      </c>
    </row>
    <row r="1101" spans="1:17" ht="13.8" x14ac:dyDescent="0.3">
      <c r="A1101" s="18">
        <v>81222</v>
      </c>
      <c r="B1101" s="18" t="s">
        <v>11</v>
      </c>
      <c r="C1101" s="18">
        <v>92</v>
      </c>
      <c r="D1101" s="18">
        <v>42</v>
      </c>
      <c r="E1101" s="18">
        <v>240</v>
      </c>
      <c r="F1101" s="18">
        <v>240</v>
      </c>
      <c r="G1101" s="19" t="s">
        <v>379</v>
      </c>
      <c r="H1101" s="19"/>
      <c r="I1101" s="41" t="s">
        <v>380</v>
      </c>
    </row>
    <row r="1102" spans="1:17" ht="27.6" x14ac:dyDescent="0.3">
      <c r="A1102" s="29">
        <v>81235</v>
      </c>
      <c r="B1102" s="55" t="s">
        <v>9</v>
      </c>
      <c r="C1102" s="55">
        <v>93</v>
      </c>
      <c r="D1102" s="55">
        <v>88</v>
      </c>
      <c r="E1102" s="55">
        <v>728</v>
      </c>
      <c r="F1102" s="55">
        <v>2185</v>
      </c>
      <c r="G1102" s="19" t="s">
        <v>381</v>
      </c>
      <c r="H1102" s="19"/>
      <c r="I1102" s="41" t="s">
        <v>376</v>
      </c>
    </row>
    <row r="1103" spans="1:17" ht="27.6" x14ac:dyDescent="0.3">
      <c r="A1103" s="29">
        <v>81235</v>
      </c>
      <c r="B1103" s="55" t="s">
        <v>9</v>
      </c>
      <c r="C1103" s="55">
        <v>93</v>
      </c>
      <c r="D1103" s="55">
        <v>89</v>
      </c>
      <c r="E1103" s="55">
        <v>728</v>
      </c>
      <c r="F1103" s="55">
        <v>2185</v>
      </c>
      <c r="G1103" s="19" t="s">
        <v>381</v>
      </c>
      <c r="H1103" s="19"/>
      <c r="I1103" s="41" t="s">
        <v>376</v>
      </c>
    </row>
    <row r="1104" spans="1:17" ht="27.6" x14ac:dyDescent="0.3">
      <c r="A1104" s="29">
        <v>81235</v>
      </c>
      <c r="B1104" s="55" t="s">
        <v>9</v>
      </c>
      <c r="C1104" s="55">
        <v>93</v>
      </c>
      <c r="D1104" s="55">
        <v>90</v>
      </c>
      <c r="E1104" s="55">
        <v>364</v>
      </c>
      <c r="F1104" s="55">
        <v>1093</v>
      </c>
      <c r="G1104" s="19" t="s">
        <v>381</v>
      </c>
      <c r="H1104" s="19"/>
      <c r="I1104" s="41" t="s">
        <v>376</v>
      </c>
    </row>
    <row r="1105" spans="1:9" ht="27.6" x14ac:dyDescent="0.3">
      <c r="A1105" s="29">
        <v>81235</v>
      </c>
      <c r="B1105" s="55" t="s">
        <v>9</v>
      </c>
      <c r="C1105" s="55">
        <v>94</v>
      </c>
      <c r="D1105" s="55">
        <v>91</v>
      </c>
      <c r="E1105" s="55">
        <v>1458</v>
      </c>
      <c r="F1105" s="55">
        <v>4370</v>
      </c>
      <c r="G1105" s="19" t="s">
        <v>381</v>
      </c>
      <c r="H1105" s="19"/>
      <c r="I1105" s="41" t="s">
        <v>376</v>
      </c>
    </row>
    <row r="1106" spans="1:9" ht="27.6" x14ac:dyDescent="0.3">
      <c r="A1106" s="29">
        <v>81235</v>
      </c>
      <c r="B1106" s="55" t="s">
        <v>9</v>
      </c>
      <c r="C1106" s="55">
        <v>95</v>
      </c>
      <c r="D1106" s="55">
        <v>89</v>
      </c>
      <c r="E1106" s="55">
        <v>364</v>
      </c>
      <c r="F1106" s="55">
        <v>1093</v>
      </c>
      <c r="G1106" s="19" t="s">
        <v>381</v>
      </c>
      <c r="H1106" s="19"/>
      <c r="I1106" s="41" t="s">
        <v>376</v>
      </c>
    </row>
    <row r="1107" spans="1:9" ht="27.6" x14ac:dyDescent="0.3">
      <c r="A1107" s="29">
        <v>81235</v>
      </c>
      <c r="B1107" s="18" t="s">
        <v>382</v>
      </c>
      <c r="C1107" s="18">
        <v>93</v>
      </c>
      <c r="D1107" s="18">
        <v>88</v>
      </c>
      <c r="E1107" s="18">
        <v>662</v>
      </c>
      <c r="F1107" s="18">
        <v>1987</v>
      </c>
      <c r="G1107" s="19" t="s">
        <v>381</v>
      </c>
      <c r="H1107" s="19"/>
      <c r="I1107" s="41" t="s">
        <v>376</v>
      </c>
    </row>
    <row r="1108" spans="1:9" ht="27.6" x14ac:dyDescent="0.3">
      <c r="A1108" s="29">
        <v>81235</v>
      </c>
      <c r="B1108" s="18" t="s">
        <v>382</v>
      </c>
      <c r="C1108" s="18">
        <v>93</v>
      </c>
      <c r="D1108" s="18">
        <v>89</v>
      </c>
      <c r="E1108" s="18">
        <v>662</v>
      </c>
      <c r="F1108" s="18">
        <v>1987</v>
      </c>
      <c r="G1108" s="19" t="s">
        <v>381</v>
      </c>
      <c r="H1108" s="19"/>
      <c r="I1108" s="41" t="s">
        <v>376</v>
      </c>
    </row>
    <row r="1109" spans="1:9" ht="27.6" x14ac:dyDescent="0.3">
      <c r="A1109" s="29">
        <v>81235</v>
      </c>
      <c r="B1109" s="18" t="s">
        <v>382</v>
      </c>
      <c r="C1109" s="18">
        <v>93</v>
      </c>
      <c r="D1109" s="18">
        <v>90</v>
      </c>
      <c r="E1109" s="18">
        <v>332</v>
      </c>
      <c r="F1109" s="18">
        <v>993</v>
      </c>
      <c r="G1109" s="19" t="s">
        <v>381</v>
      </c>
      <c r="H1109" s="19"/>
      <c r="I1109" s="41" t="s">
        <v>376</v>
      </c>
    </row>
    <row r="1110" spans="1:9" ht="27.6" x14ac:dyDescent="0.3">
      <c r="A1110" s="29">
        <v>81235</v>
      </c>
      <c r="B1110" s="18" t="s">
        <v>382</v>
      </c>
      <c r="C1110" s="18">
        <v>94</v>
      </c>
      <c r="D1110" s="18">
        <v>91</v>
      </c>
      <c r="E1110" s="18">
        <v>1324</v>
      </c>
      <c r="F1110" s="18">
        <v>3972</v>
      </c>
      <c r="G1110" s="19" t="s">
        <v>381</v>
      </c>
      <c r="H1110" s="19"/>
      <c r="I1110" s="41" t="s">
        <v>376</v>
      </c>
    </row>
    <row r="1111" spans="1:9" ht="27.6" x14ac:dyDescent="0.3">
      <c r="A1111" s="29">
        <v>81235</v>
      </c>
      <c r="B1111" s="18" t="s">
        <v>382</v>
      </c>
      <c r="C1111" s="18">
        <v>95</v>
      </c>
      <c r="D1111" s="18">
        <v>89</v>
      </c>
      <c r="E1111" s="18">
        <v>662</v>
      </c>
      <c r="F1111" s="18">
        <v>1987</v>
      </c>
      <c r="G1111" s="19" t="s">
        <v>381</v>
      </c>
      <c r="H1111" s="19"/>
      <c r="I1111" s="41" t="s">
        <v>376</v>
      </c>
    </row>
    <row r="1112" spans="1:9" ht="13.8" x14ac:dyDescent="0.3">
      <c r="A1112" s="29">
        <v>81240</v>
      </c>
      <c r="B1112" s="18" t="s">
        <v>9</v>
      </c>
      <c r="C1112" s="18">
        <v>50</v>
      </c>
      <c r="D1112" s="18">
        <v>203</v>
      </c>
      <c r="E1112" s="18">
        <v>2</v>
      </c>
      <c r="F1112" s="18">
        <v>6</v>
      </c>
      <c r="G1112" s="21">
        <v>42703</v>
      </c>
      <c r="H1112" s="21"/>
      <c r="I1112" s="41" t="s">
        <v>89</v>
      </c>
    </row>
    <row r="1113" spans="1:9" ht="13.8" x14ac:dyDescent="0.3">
      <c r="A1113" s="29">
        <v>81240</v>
      </c>
      <c r="B1113" s="18" t="s">
        <v>9</v>
      </c>
      <c r="C1113" s="18">
        <v>67</v>
      </c>
      <c r="D1113" s="18">
        <v>153</v>
      </c>
      <c r="E1113" s="18">
        <v>14.5</v>
      </c>
      <c r="F1113" s="18">
        <v>43.5</v>
      </c>
      <c r="G1113" s="21">
        <v>42703</v>
      </c>
      <c r="H1113" s="21"/>
      <c r="I1113" s="41" t="s">
        <v>89</v>
      </c>
    </row>
    <row r="1114" spans="1:9" ht="13.8" x14ac:dyDescent="0.3">
      <c r="A1114" s="29">
        <v>81240</v>
      </c>
      <c r="B1114" s="18" t="s">
        <v>9</v>
      </c>
      <c r="C1114" s="18">
        <v>74</v>
      </c>
      <c r="D1114" s="18">
        <v>154</v>
      </c>
      <c r="E1114" s="18">
        <v>7.3</v>
      </c>
      <c r="F1114" s="18">
        <v>21.9</v>
      </c>
      <c r="G1114" s="21">
        <v>42703</v>
      </c>
      <c r="H1114" s="21"/>
      <c r="I1114" s="41" t="s">
        <v>89</v>
      </c>
    </row>
    <row r="1115" spans="1:9" ht="13.8" x14ac:dyDescent="0.3">
      <c r="A1115" s="29">
        <v>81240</v>
      </c>
      <c r="B1115" s="18" t="s">
        <v>11</v>
      </c>
      <c r="C1115" s="18">
        <v>74</v>
      </c>
      <c r="D1115" s="18">
        <v>154</v>
      </c>
      <c r="E1115" s="18">
        <v>23.8</v>
      </c>
      <c r="F1115" s="18">
        <v>71.400000000000006</v>
      </c>
      <c r="G1115" s="21">
        <v>42703</v>
      </c>
      <c r="H1115" s="21"/>
      <c r="I1115" s="41" t="s">
        <v>89</v>
      </c>
    </row>
    <row r="1116" spans="1:9" ht="27.6" x14ac:dyDescent="0.3">
      <c r="A1116" s="29">
        <v>81245</v>
      </c>
      <c r="B1116" s="18" t="s">
        <v>9</v>
      </c>
      <c r="C1116" s="18">
        <v>50</v>
      </c>
      <c r="D1116" s="18">
        <v>202</v>
      </c>
      <c r="E1116" s="18">
        <v>2.2000000000000002</v>
      </c>
      <c r="F1116" s="18">
        <v>5.5</v>
      </c>
      <c r="G1116" s="19" t="s">
        <v>377</v>
      </c>
      <c r="H1116" s="19"/>
      <c r="I1116" s="41" t="s">
        <v>383</v>
      </c>
    </row>
    <row r="1117" spans="1:9" ht="27.6" x14ac:dyDescent="0.3">
      <c r="A1117" s="29">
        <v>81245</v>
      </c>
      <c r="B1117" s="18" t="s">
        <v>11</v>
      </c>
      <c r="C1117" s="18">
        <v>80</v>
      </c>
      <c r="D1117" s="18">
        <v>159</v>
      </c>
      <c r="E1117" s="18">
        <v>2.2000000000000002</v>
      </c>
      <c r="F1117" s="18">
        <v>5.5</v>
      </c>
      <c r="G1117" s="21">
        <v>42689</v>
      </c>
      <c r="H1117" s="21"/>
      <c r="I1117" s="41" t="s">
        <v>383</v>
      </c>
    </row>
    <row r="1118" spans="1:9" ht="27.6" x14ac:dyDescent="0.3">
      <c r="A1118" s="18">
        <v>81250</v>
      </c>
      <c r="B1118" s="18" t="s">
        <v>9</v>
      </c>
      <c r="C1118" s="18">
        <v>56</v>
      </c>
      <c r="D1118" s="18">
        <v>125</v>
      </c>
      <c r="E1118" s="18"/>
      <c r="F1118" s="18">
        <v>195.4</v>
      </c>
      <c r="G1118" s="19" t="s">
        <v>384</v>
      </c>
      <c r="H1118" s="19"/>
      <c r="I1118" s="41" t="s">
        <v>373</v>
      </c>
    </row>
    <row r="1119" spans="1:9" ht="27.6" x14ac:dyDescent="0.3">
      <c r="A1119" s="18">
        <v>81250</v>
      </c>
      <c r="B1119" s="18" t="s">
        <v>11</v>
      </c>
      <c r="C1119" s="18">
        <v>56</v>
      </c>
      <c r="D1119" s="18">
        <v>125</v>
      </c>
      <c r="E1119" s="18"/>
      <c r="F1119" s="18">
        <v>195.4</v>
      </c>
      <c r="G1119" s="19" t="s">
        <v>384</v>
      </c>
      <c r="H1119" s="19"/>
      <c r="I1119" s="41" t="s">
        <v>373</v>
      </c>
    </row>
    <row r="1120" spans="1:9" ht="13.8" x14ac:dyDescent="0.3">
      <c r="A1120" s="18">
        <v>81261</v>
      </c>
      <c r="B1120" s="18" t="s">
        <v>9</v>
      </c>
      <c r="C1120" s="18">
        <v>21</v>
      </c>
      <c r="D1120" s="18">
        <v>165</v>
      </c>
      <c r="E1120" s="18">
        <v>6.7</v>
      </c>
      <c r="F1120" s="18">
        <v>13.6</v>
      </c>
      <c r="G1120" s="19" t="s">
        <v>375</v>
      </c>
      <c r="H1120" s="19"/>
      <c r="I1120" s="41" t="s">
        <v>385</v>
      </c>
    </row>
    <row r="1121" spans="1:9" ht="13.8" x14ac:dyDescent="0.3">
      <c r="A1121" s="18">
        <v>81261</v>
      </c>
      <c r="B1121" s="18" t="s">
        <v>11</v>
      </c>
      <c r="C1121" s="18">
        <v>22</v>
      </c>
      <c r="D1121" s="18">
        <v>164</v>
      </c>
      <c r="E1121" s="18"/>
      <c r="F1121" s="18">
        <v>13.6</v>
      </c>
      <c r="G1121" s="19" t="s">
        <v>375</v>
      </c>
      <c r="H1121" s="19"/>
      <c r="I1121" s="41" t="s">
        <v>385</v>
      </c>
    </row>
    <row r="1122" spans="1:9" ht="27.6" x14ac:dyDescent="0.3">
      <c r="A1122" s="18">
        <v>81274</v>
      </c>
      <c r="B1122" s="18" t="s">
        <v>9</v>
      </c>
      <c r="C1122" s="18">
        <v>52</v>
      </c>
      <c r="D1122" s="18">
        <v>16</v>
      </c>
      <c r="E1122" s="18">
        <v>7</v>
      </c>
      <c r="F1122" s="18">
        <v>21</v>
      </c>
      <c r="G1122" s="19" t="s">
        <v>386</v>
      </c>
      <c r="H1122" s="19"/>
      <c r="I1122" s="41" t="s">
        <v>387</v>
      </c>
    </row>
    <row r="1123" spans="1:9" ht="27.6" x14ac:dyDescent="0.3">
      <c r="A1123" s="18">
        <v>81274</v>
      </c>
      <c r="B1123" s="18" t="s">
        <v>11</v>
      </c>
      <c r="C1123" s="18">
        <v>51</v>
      </c>
      <c r="D1123" s="18">
        <v>16</v>
      </c>
      <c r="E1123" s="18"/>
      <c r="F1123" s="18">
        <v>19.5</v>
      </c>
      <c r="G1123" s="19" t="s">
        <v>386</v>
      </c>
      <c r="H1123" s="19"/>
      <c r="I1123" s="41" t="s">
        <v>387</v>
      </c>
    </row>
    <row r="1124" spans="1:9" ht="13.8" x14ac:dyDescent="0.3">
      <c r="A1124" s="18">
        <v>81291</v>
      </c>
      <c r="B1124" s="18" t="s">
        <v>9</v>
      </c>
      <c r="C1124" s="18">
        <v>94</v>
      </c>
      <c r="D1124" s="18">
        <v>118</v>
      </c>
      <c r="E1124" s="18">
        <v>16.3</v>
      </c>
      <c r="F1124" s="18">
        <v>48.9</v>
      </c>
      <c r="G1124" s="19" t="s">
        <v>388</v>
      </c>
      <c r="H1124" s="19"/>
      <c r="I1124" s="41" t="s">
        <v>89</v>
      </c>
    </row>
    <row r="1125" spans="1:9" ht="13.8" x14ac:dyDescent="0.3">
      <c r="A1125" s="18">
        <v>81291</v>
      </c>
      <c r="B1125" s="18" t="s">
        <v>11</v>
      </c>
      <c r="C1125" s="18">
        <v>95</v>
      </c>
      <c r="D1125" s="18">
        <v>124</v>
      </c>
      <c r="E1125" s="18">
        <v>16.3</v>
      </c>
      <c r="F1125" s="18">
        <v>48.9</v>
      </c>
      <c r="G1125" s="19" t="s">
        <v>388</v>
      </c>
      <c r="H1125" s="19"/>
      <c r="I1125" s="41" t="s">
        <v>89</v>
      </c>
    </row>
    <row r="1126" spans="1:9" ht="13.8" x14ac:dyDescent="0.3">
      <c r="A1126" s="18">
        <v>81297</v>
      </c>
      <c r="B1126" s="18" t="s">
        <v>9</v>
      </c>
      <c r="C1126" s="18">
        <v>83</v>
      </c>
      <c r="D1126" s="18">
        <v>123</v>
      </c>
      <c r="E1126" s="18">
        <v>31</v>
      </c>
      <c r="F1126" s="18">
        <v>93</v>
      </c>
      <c r="G1126" s="19" t="s">
        <v>389</v>
      </c>
      <c r="H1126" s="19"/>
      <c r="I1126" s="41" t="s">
        <v>89</v>
      </c>
    </row>
    <row r="1127" spans="1:9" ht="13.8" x14ac:dyDescent="0.3">
      <c r="A1127" s="18">
        <v>81297</v>
      </c>
      <c r="B1127" s="18" t="s">
        <v>11</v>
      </c>
      <c r="C1127" s="18">
        <v>95</v>
      </c>
      <c r="D1127" s="18">
        <v>124</v>
      </c>
      <c r="E1127" s="18">
        <v>31</v>
      </c>
      <c r="F1127" s="18">
        <v>93</v>
      </c>
      <c r="G1127" s="19" t="s">
        <v>389</v>
      </c>
      <c r="H1127" s="19"/>
      <c r="I1127" s="41" t="s">
        <v>89</v>
      </c>
    </row>
    <row r="1128" spans="1:9" ht="13.8" x14ac:dyDescent="0.3">
      <c r="A1128" s="18">
        <v>81323</v>
      </c>
      <c r="B1128" s="18" t="s">
        <v>9</v>
      </c>
      <c r="C1128" s="18">
        <v>23</v>
      </c>
      <c r="D1128" s="18">
        <v>198</v>
      </c>
      <c r="E1128" s="18">
        <v>8.8000000000000007</v>
      </c>
      <c r="F1128" s="18">
        <v>17.600000000000001</v>
      </c>
      <c r="G1128" s="19" t="s">
        <v>367</v>
      </c>
      <c r="H1128" s="19"/>
      <c r="I1128" s="41" t="s">
        <v>372</v>
      </c>
    </row>
    <row r="1129" spans="1:9" ht="13.8" x14ac:dyDescent="0.3">
      <c r="A1129" s="18">
        <v>81323</v>
      </c>
      <c r="B1129" s="18" t="s">
        <v>11</v>
      </c>
      <c r="C1129" s="18">
        <v>23</v>
      </c>
      <c r="D1129" s="18">
        <v>198</v>
      </c>
      <c r="E1129" s="18">
        <v>8.8000000000000007</v>
      </c>
      <c r="F1129" s="18">
        <v>17.600000000000001</v>
      </c>
      <c r="G1129" s="19" t="s">
        <v>367</v>
      </c>
      <c r="H1129" s="19"/>
      <c r="I1129" s="41" t="s">
        <v>372</v>
      </c>
    </row>
    <row r="1130" spans="1:9" ht="13.8" x14ac:dyDescent="0.3">
      <c r="A1130" s="18">
        <v>81333</v>
      </c>
      <c r="B1130" s="18" t="s">
        <v>9</v>
      </c>
      <c r="C1130" s="18">
        <v>81</v>
      </c>
      <c r="D1130" s="18">
        <v>95</v>
      </c>
      <c r="E1130" s="18">
        <v>158</v>
      </c>
      <c r="F1130" s="18">
        <v>474</v>
      </c>
      <c r="G1130" s="19" t="s">
        <v>390</v>
      </c>
      <c r="H1130" s="19"/>
      <c r="I1130" s="41" t="s">
        <v>380</v>
      </c>
    </row>
    <row r="1131" spans="1:9" ht="13.8" x14ac:dyDescent="0.3">
      <c r="A1131" s="18">
        <v>81333</v>
      </c>
      <c r="B1131" s="18" t="s">
        <v>11</v>
      </c>
      <c r="C1131" s="18">
        <v>81</v>
      </c>
      <c r="D1131" s="18">
        <v>95</v>
      </c>
      <c r="E1131" s="18">
        <v>158</v>
      </c>
      <c r="F1131" s="18">
        <v>237</v>
      </c>
      <c r="G1131" s="19" t="s">
        <v>390</v>
      </c>
      <c r="H1131" s="19"/>
      <c r="I1131" s="41" t="s">
        <v>380</v>
      </c>
    </row>
    <row r="1132" spans="1:9" ht="13.8" x14ac:dyDescent="0.3">
      <c r="A1132" s="18">
        <v>81333</v>
      </c>
      <c r="B1132" s="18" t="s">
        <v>11</v>
      </c>
      <c r="C1132" s="18">
        <v>82</v>
      </c>
      <c r="D1132" s="18">
        <v>95</v>
      </c>
      <c r="E1132" s="18">
        <v>158</v>
      </c>
      <c r="F1132" s="18">
        <v>237</v>
      </c>
      <c r="G1132" s="19" t="s">
        <v>390</v>
      </c>
      <c r="H1132" s="19"/>
      <c r="I1132" s="41" t="s">
        <v>380</v>
      </c>
    </row>
    <row r="1133" spans="1:9" ht="13.8" x14ac:dyDescent="0.3">
      <c r="A1133" s="18">
        <v>81338</v>
      </c>
      <c r="B1133" s="18" t="s">
        <v>9</v>
      </c>
      <c r="C1133" s="18">
        <v>87</v>
      </c>
      <c r="D1133" s="18">
        <v>102</v>
      </c>
      <c r="E1133" s="18">
        <v>168</v>
      </c>
      <c r="F1133" s="18">
        <v>252</v>
      </c>
      <c r="G1133" s="19" t="s">
        <v>391</v>
      </c>
      <c r="H1133" s="19"/>
      <c r="I1133" s="41" t="s">
        <v>380</v>
      </c>
    </row>
    <row r="1134" spans="1:9" ht="13.8" x14ac:dyDescent="0.3">
      <c r="A1134" s="18">
        <v>81338</v>
      </c>
      <c r="B1134" s="18" t="s">
        <v>9</v>
      </c>
      <c r="C1134" s="18">
        <v>88</v>
      </c>
      <c r="D1134" s="18">
        <v>102</v>
      </c>
      <c r="E1134" s="18">
        <v>168</v>
      </c>
      <c r="F1134" s="18">
        <v>252</v>
      </c>
      <c r="G1134" s="19" t="s">
        <v>391</v>
      </c>
      <c r="H1134" s="19"/>
      <c r="I1134" s="41" t="s">
        <v>380</v>
      </c>
    </row>
    <row r="1135" spans="1:9" ht="13.8" x14ac:dyDescent="0.3">
      <c r="A1135" s="18">
        <v>81338</v>
      </c>
      <c r="B1135" s="18" t="s">
        <v>11</v>
      </c>
      <c r="C1135" s="18">
        <v>81</v>
      </c>
      <c r="D1135" s="18">
        <v>94</v>
      </c>
      <c r="E1135" s="18">
        <v>168</v>
      </c>
      <c r="F1135" s="18">
        <v>336</v>
      </c>
      <c r="G1135" s="19" t="s">
        <v>391</v>
      </c>
      <c r="H1135" s="19"/>
      <c r="I1135" s="41" t="s">
        <v>380</v>
      </c>
    </row>
    <row r="1136" spans="1:9" ht="13.8" x14ac:dyDescent="0.3">
      <c r="A1136" s="18">
        <v>81338</v>
      </c>
      <c r="B1136" s="18" t="s">
        <v>11</v>
      </c>
      <c r="C1136" s="18">
        <v>81</v>
      </c>
      <c r="D1136" s="18">
        <v>95</v>
      </c>
      <c r="E1136" s="18">
        <v>168</v>
      </c>
      <c r="F1136" s="18">
        <v>168</v>
      </c>
      <c r="G1136" s="19" t="s">
        <v>391</v>
      </c>
      <c r="H1136" s="19"/>
      <c r="I1136" s="41" t="s">
        <v>380</v>
      </c>
    </row>
    <row r="1137" spans="1:9" ht="13.8" x14ac:dyDescent="0.3">
      <c r="A1137" s="18">
        <v>81368</v>
      </c>
      <c r="B1137" s="18" t="s">
        <v>9</v>
      </c>
      <c r="C1137" s="18">
        <v>42</v>
      </c>
      <c r="D1137" s="18">
        <v>175</v>
      </c>
      <c r="E1137" s="18">
        <v>9.6</v>
      </c>
      <c r="F1137" s="18">
        <v>8</v>
      </c>
      <c r="G1137" s="19" t="s">
        <v>392</v>
      </c>
      <c r="H1137" s="19"/>
      <c r="I1137" s="41" t="s">
        <v>380</v>
      </c>
    </row>
    <row r="1138" spans="1:9" ht="13.8" x14ac:dyDescent="0.3">
      <c r="A1138" s="18">
        <v>81368</v>
      </c>
      <c r="B1138" s="18" t="s">
        <v>9</v>
      </c>
      <c r="C1138" s="18">
        <v>41</v>
      </c>
      <c r="D1138" s="18">
        <v>175</v>
      </c>
      <c r="E1138" s="18">
        <v>9.6</v>
      </c>
      <c r="F1138" s="18">
        <v>16</v>
      </c>
      <c r="G1138" s="19" t="s">
        <v>392</v>
      </c>
      <c r="H1138" s="19"/>
      <c r="I1138" s="41" t="s">
        <v>380</v>
      </c>
    </row>
    <row r="1139" spans="1:9" ht="13.8" x14ac:dyDescent="0.3">
      <c r="A1139" s="18">
        <v>81368</v>
      </c>
      <c r="B1139" s="18" t="s">
        <v>11</v>
      </c>
      <c r="C1139" s="18">
        <v>41</v>
      </c>
      <c r="D1139" s="18">
        <v>175</v>
      </c>
      <c r="E1139" s="18">
        <v>9.6</v>
      </c>
      <c r="F1139" s="18">
        <v>12</v>
      </c>
      <c r="G1139" s="19" t="s">
        <v>392</v>
      </c>
      <c r="H1139" s="19"/>
      <c r="I1139" s="41" t="s">
        <v>380</v>
      </c>
    </row>
    <row r="1140" spans="1:9" ht="13.8" x14ac:dyDescent="0.3">
      <c r="A1140" s="18">
        <v>81368</v>
      </c>
      <c r="B1140" s="18" t="s">
        <v>11</v>
      </c>
      <c r="C1140" s="18">
        <v>41</v>
      </c>
      <c r="D1140" s="18">
        <v>174</v>
      </c>
      <c r="E1140" s="18">
        <v>9.6</v>
      </c>
      <c r="F1140" s="18">
        <v>12</v>
      </c>
      <c r="G1140" s="19" t="s">
        <v>392</v>
      </c>
      <c r="H1140" s="19"/>
      <c r="I1140" s="41" t="s">
        <v>380</v>
      </c>
    </row>
    <row r="1141" spans="1:9" ht="13.8" x14ac:dyDescent="0.3">
      <c r="A1141" s="18">
        <v>81369</v>
      </c>
      <c r="B1141" s="18" t="s">
        <v>9</v>
      </c>
      <c r="C1141" s="18">
        <v>38</v>
      </c>
      <c r="D1141" s="18">
        <v>172</v>
      </c>
      <c r="E1141" s="18">
        <v>782</v>
      </c>
      <c r="F1141" s="18">
        <v>488.75</v>
      </c>
      <c r="G1141" s="19" t="s">
        <v>393</v>
      </c>
      <c r="H1141" s="19"/>
      <c r="I1141" s="41" t="s">
        <v>380</v>
      </c>
    </row>
    <row r="1142" spans="1:9" ht="13.8" x14ac:dyDescent="0.3">
      <c r="A1142" s="18">
        <v>81369</v>
      </c>
      <c r="B1142" s="18" t="s">
        <v>9</v>
      </c>
      <c r="C1142" s="18">
        <v>39</v>
      </c>
      <c r="D1142" s="18">
        <v>172</v>
      </c>
      <c r="E1142" s="18">
        <v>782</v>
      </c>
      <c r="F1142" s="18">
        <v>488.75</v>
      </c>
      <c r="G1142" s="19" t="s">
        <v>393</v>
      </c>
      <c r="H1142" s="19"/>
      <c r="I1142" s="41" t="s">
        <v>380</v>
      </c>
    </row>
    <row r="1143" spans="1:9" ht="13.8" x14ac:dyDescent="0.3">
      <c r="A1143" s="18">
        <v>81369</v>
      </c>
      <c r="B1143" s="18" t="s">
        <v>9</v>
      </c>
      <c r="C1143" s="18">
        <v>39</v>
      </c>
      <c r="D1143" s="18">
        <v>170</v>
      </c>
      <c r="E1143" s="18">
        <v>782</v>
      </c>
      <c r="F1143" s="18">
        <v>977.5</v>
      </c>
      <c r="G1143" s="19" t="s">
        <v>393</v>
      </c>
      <c r="H1143" s="19"/>
      <c r="I1143" s="41" t="s">
        <v>380</v>
      </c>
    </row>
    <row r="1144" spans="1:9" ht="13.8" x14ac:dyDescent="0.3">
      <c r="A1144" s="18">
        <v>81369</v>
      </c>
      <c r="B1144" s="18" t="s">
        <v>11</v>
      </c>
      <c r="C1144" s="18">
        <v>38</v>
      </c>
      <c r="D1144" s="18">
        <v>172</v>
      </c>
      <c r="E1144" s="18">
        <v>782</v>
      </c>
      <c r="F1144" s="18">
        <v>651.6</v>
      </c>
      <c r="G1144" s="19" t="s">
        <v>393</v>
      </c>
      <c r="H1144" s="19"/>
      <c r="I1144" s="41" t="s">
        <v>380</v>
      </c>
    </row>
    <row r="1145" spans="1:9" ht="13.8" x14ac:dyDescent="0.3">
      <c r="A1145" s="18">
        <v>81369</v>
      </c>
      <c r="B1145" s="18" t="s">
        <v>11</v>
      </c>
      <c r="C1145" s="18">
        <v>39</v>
      </c>
      <c r="D1145" s="18">
        <v>172</v>
      </c>
      <c r="E1145" s="18">
        <v>782</v>
      </c>
      <c r="F1145" s="18">
        <v>651.70000000000005</v>
      </c>
      <c r="G1145" s="19" t="s">
        <v>393</v>
      </c>
      <c r="H1145" s="19"/>
      <c r="I1145" s="41" t="s">
        <v>380</v>
      </c>
    </row>
    <row r="1146" spans="1:9" ht="13.8" x14ac:dyDescent="0.3">
      <c r="A1146" s="18">
        <v>81369</v>
      </c>
      <c r="B1146" s="18" t="s">
        <v>11</v>
      </c>
      <c r="C1146" s="18">
        <v>39</v>
      </c>
      <c r="D1146" s="18">
        <v>171</v>
      </c>
      <c r="E1146" s="18">
        <v>782</v>
      </c>
      <c r="F1146" s="18">
        <v>651.70000000000005</v>
      </c>
      <c r="G1146" s="19" t="s">
        <v>393</v>
      </c>
      <c r="H1146" s="19"/>
      <c r="I1146" s="41" t="s">
        <v>380</v>
      </c>
    </row>
    <row r="1147" spans="1:9" ht="13.8" x14ac:dyDescent="0.3">
      <c r="A1147" s="18">
        <v>81370</v>
      </c>
      <c r="B1147" s="18" t="s">
        <v>9</v>
      </c>
      <c r="C1147" s="18">
        <v>42</v>
      </c>
      <c r="D1147" s="18">
        <v>168</v>
      </c>
      <c r="E1147" s="18">
        <v>163.5</v>
      </c>
      <c r="F1147" s="18">
        <v>204.4</v>
      </c>
      <c r="G1147" s="19" t="s">
        <v>392</v>
      </c>
      <c r="H1147" s="19"/>
      <c r="I1147" s="41" t="s">
        <v>380</v>
      </c>
    </row>
    <row r="1148" spans="1:9" ht="13.8" x14ac:dyDescent="0.3">
      <c r="A1148" s="18">
        <v>81370</v>
      </c>
      <c r="B1148" s="18" t="s">
        <v>9</v>
      </c>
      <c r="C1148" s="18">
        <v>43</v>
      </c>
      <c r="D1148" s="18">
        <v>168</v>
      </c>
      <c r="E1148" s="18">
        <v>163.5</v>
      </c>
      <c r="F1148" s="18">
        <v>204.4</v>
      </c>
      <c r="G1148" s="19" t="s">
        <v>392</v>
      </c>
      <c r="H1148" s="19"/>
      <c r="I1148" s="41" t="s">
        <v>380</v>
      </c>
    </row>
    <row r="1149" spans="1:9" ht="13.8" x14ac:dyDescent="0.3">
      <c r="A1149" s="18">
        <v>81370</v>
      </c>
      <c r="B1149" s="18" t="s">
        <v>11</v>
      </c>
      <c r="C1149" s="18">
        <v>42</v>
      </c>
      <c r="D1149" s="18">
        <v>167</v>
      </c>
      <c r="E1149" s="18">
        <v>163.5</v>
      </c>
      <c r="F1149" s="18">
        <v>408.8</v>
      </c>
      <c r="G1149" s="19" t="s">
        <v>392</v>
      </c>
      <c r="H1149" s="19"/>
      <c r="I1149" s="41" t="s">
        <v>380</v>
      </c>
    </row>
    <row r="1150" spans="1:9" ht="13.8" x14ac:dyDescent="0.3">
      <c r="A1150" s="18">
        <v>81379</v>
      </c>
      <c r="B1150" s="18" t="s">
        <v>9</v>
      </c>
      <c r="C1150" s="18">
        <v>57</v>
      </c>
      <c r="D1150" s="18">
        <v>192</v>
      </c>
      <c r="E1150" s="18">
        <v>1</v>
      </c>
      <c r="F1150" s="18">
        <v>2.5</v>
      </c>
      <c r="G1150" s="19" t="s">
        <v>392</v>
      </c>
      <c r="H1150" s="19"/>
      <c r="I1150" s="41" t="s">
        <v>89</v>
      </c>
    </row>
    <row r="1151" spans="1:9" ht="13.8" x14ac:dyDescent="0.3">
      <c r="A1151" s="18">
        <v>81379</v>
      </c>
      <c r="B1151" s="18" t="s">
        <v>11</v>
      </c>
      <c r="C1151" s="18">
        <v>55</v>
      </c>
      <c r="D1151" s="18">
        <v>199</v>
      </c>
      <c r="E1151" s="18">
        <v>1</v>
      </c>
      <c r="F1151" s="18">
        <v>2.5</v>
      </c>
      <c r="G1151" s="19" t="s">
        <v>392</v>
      </c>
      <c r="H1151" s="19"/>
      <c r="I1151" s="41" t="s">
        <v>89</v>
      </c>
    </row>
    <row r="1152" spans="1:9" ht="13.8" x14ac:dyDescent="0.3">
      <c r="A1152" s="18">
        <v>81426</v>
      </c>
      <c r="B1152" s="18" t="s">
        <v>9</v>
      </c>
      <c r="C1152" s="18">
        <v>81</v>
      </c>
      <c r="D1152" s="18">
        <v>109</v>
      </c>
      <c r="E1152" s="18">
        <v>10</v>
      </c>
      <c r="F1152" s="18">
        <v>30</v>
      </c>
      <c r="G1152" s="19" t="s">
        <v>394</v>
      </c>
      <c r="H1152" s="19"/>
      <c r="I1152" s="41" t="s">
        <v>380</v>
      </c>
    </row>
    <row r="1153" spans="1:9" ht="13.8" x14ac:dyDescent="0.3">
      <c r="A1153" s="18">
        <v>81426</v>
      </c>
      <c r="B1153" s="18" t="s">
        <v>11</v>
      </c>
      <c r="C1153" s="18">
        <v>82</v>
      </c>
      <c r="D1153" s="18">
        <v>109</v>
      </c>
      <c r="E1153" s="18">
        <v>10</v>
      </c>
      <c r="F1153" s="18">
        <v>30</v>
      </c>
      <c r="G1153" s="19" t="s">
        <v>394</v>
      </c>
      <c r="H1153" s="19"/>
      <c r="I1153" s="41" t="s">
        <v>380</v>
      </c>
    </row>
    <row r="1154" spans="1:9" ht="13.8" x14ac:dyDescent="0.3">
      <c r="A1154" s="18">
        <v>81436</v>
      </c>
      <c r="B1154" s="18" t="s">
        <v>9</v>
      </c>
      <c r="C1154" s="18">
        <v>30</v>
      </c>
      <c r="D1154" s="18">
        <v>130</v>
      </c>
      <c r="E1154" s="18">
        <v>359</v>
      </c>
      <c r="F1154" s="18">
        <v>897.5</v>
      </c>
      <c r="G1154" s="19" t="s">
        <v>395</v>
      </c>
      <c r="H1154" s="19"/>
      <c r="I1154" s="41" t="s">
        <v>89</v>
      </c>
    </row>
    <row r="1155" spans="1:9" ht="13.8" x14ac:dyDescent="0.3">
      <c r="A1155" s="18">
        <v>81436</v>
      </c>
      <c r="B1155" s="18" t="s">
        <v>11</v>
      </c>
      <c r="C1155" s="18">
        <v>30</v>
      </c>
      <c r="D1155" s="18">
        <v>130</v>
      </c>
      <c r="E1155" s="18">
        <v>359</v>
      </c>
      <c r="F1155" s="18">
        <v>448.75</v>
      </c>
      <c r="G1155" s="19" t="s">
        <v>395</v>
      </c>
      <c r="H1155" s="19"/>
      <c r="I1155" s="41" t="s">
        <v>89</v>
      </c>
    </row>
    <row r="1156" spans="1:9" ht="13.8" x14ac:dyDescent="0.3">
      <c r="A1156" s="18">
        <v>81436</v>
      </c>
      <c r="B1156" s="18" t="s">
        <v>11</v>
      </c>
      <c r="C1156" s="18">
        <v>27</v>
      </c>
      <c r="D1156" s="18">
        <v>129</v>
      </c>
      <c r="E1156" s="18">
        <v>359</v>
      </c>
      <c r="F1156" s="18">
        <v>448.75</v>
      </c>
      <c r="G1156" s="19" t="s">
        <v>395</v>
      </c>
      <c r="H1156" s="19"/>
      <c r="I1156" s="41" t="s">
        <v>89</v>
      </c>
    </row>
    <row r="1157" spans="1:9" ht="13.8" x14ac:dyDescent="0.3">
      <c r="A1157" s="18">
        <v>81444</v>
      </c>
      <c r="B1157" s="18" t="s">
        <v>9</v>
      </c>
      <c r="C1157" s="18">
        <v>79</v>
      </c>
      <c r="D1157" s="18">
        <v>109</v>
      </c>
      <c r="E1157" s="18">
        <v>238.8</v>
      </c>
      <c r="F1157" s="18">
        <v>716.4</v>
      </c>
      <c r="G1157" s="19" t="s">
        <v>393</v>
      </c>
      <c r="H1157" s="19"/>
      <c r="I1157" s="41" t="s">
        <v>372</v>
      </c>
    </row>
    <row r="1158" spans="1:9" ht="13.8" x14ac:dyDescent="0.3">
      <c r="A1158" s="18">
        <v>81444</v>
      </c>
      <c r="B1158" s="18" t="s">
        <v>11</v>
      </c>
      <c r="C1158" s="18">
        <v>79</v>
      </c>
      <c r="D1158" s="18">
        <v>109</v>
      </c>
      <c r="E1158" s="18">
        <v>238.8</v>
      </c>
      <c r="F1158" s="18">
        <v>716.4</v>
      </c>
      <c r="G1158" s="19" t="s">
        <v>393</v>
      </c>
      <c r="H1158" s="19"/>
      <c r="I1158" s="41" t="s">
        <v>372</v>
      </c>
    </row>
    <row r="1159" spans="1:9" ht="41.4" x14ac:dyDescent="0.3">
      <c r="A1159" s="18">
        <v>81447</v>
      </c>
      <c r="B1159" s="18" t="s">
        <v>9</v>
      </c>
      <c r="C1159" s="18">
        <v>74</v>
      </c>
      <c r="D1159" s="18">
        <v>62</v>
      </c>
      <c r="E1159" s="18">
        <v>300</v>
      </c>
      <c r="F1159" s="18">
        <v>900</v>
      </c>
      <c r="G1159" s="21">
        <v>43063</v>
      </c>
      <c r="H1159" s="21"/>
      <c r="I1159" s="41" t="s">
        <v>396</v>
      </c>
    </row>
    <row r="1160" spans="1:9" ht="41.4" x14ac:dyDescent="0.3">
      <c r="A1160" s="18">
        <v>81447</v>
      </c>
      <c r="B1160" s="18" t="s">
        <v>11</v>
      </c>
      <c r="C1160" s="18">
        <v>75</v>
      </c>
      <c r="D1160" s="18">
        <v>62</v>
      </c>
      <c r="E1160" s="18">
        <v>300</v>
      </c>
      <c r="F1160" s="18">
        <v>900</v>
      </c>
      <c r="G1160" s="21">
        <v>43063</v>
      </c>
      <c r="H1160" s="21"/>
      <c r="I1160" s="41" t="s">
        <v>396</v>
      </c>
    </row>
    <row r="1161" spans="1:9" ht="13.8" x14ac:dyDescent="0.3">
      <c r="A1161" s="18">
        <v>81448</v>
      </c>
      <c r="B1161" s="18" t="s">
        <v>9</v>
      </c>
      <c r="C1161" s="18">
        <v>95</v>
      </c>
      <c r="D1161" s="18">
        <v>116</v>
      </c>
      <c r="E1161" s="18">
        <v>47</v>
      </c>
      <c r="F1161" s="18">
        <v>70.5</v>
      </c>
      <c r="G1161" s="19" t="s">
        <v>397</v>
      </c>
      <c r="H1161" s="19"/>
      <c r="I1161" s="41" t="s">
        <v>398</v>
      </c>
    </row>
    <row r="1162" spans="1:9" ht="13.8" x14ac:dyDescent="0.3">
      <c r="A1162" s="18">
        <v>81448</v>
      </c>
      <c r="B1162" s="18" t="s">
        <v>9</v>
      </c>
      <c r="C1162" s="18">
        <v>95</v>
      </c>
      <c r="D1162" s="18">
        <v>115</v>
      </c>
      <c r="E1162" s="18">
        <v>47</v>
      </c>
      <c r="F1162" s="18">
        <v>70.5</v>
      </c>
      <c r="G1162" s="19" t="s">
        <v>397</v>
      </c>
      <c r="H1162" s="19"/>
      <c r="I1162" s="41" t="s">
        <v>398</v>
      </c>
    </row>
    <row r="1163" spans="1:9" ht="13.8" x14ac:dyDescent="0.3">
      <c r="A1163" s="18">
        <v>81448</v>
      </c>
      <c r="B1163" s="18" t="s">
        <v>11</v>
      </c>
      <c r="C1163" s="18">
        <v>95</v>
      </c>
      <c r="D1163" s="18">
        <v>115</v>
      </c>
      <c r="E1163" s="18">
        <v>47</v>
      </c>
      <c r="F1163" s="18">
        <v>141</v>
      </c>
      <c r="G1163" s="19" t="s">
        <v>397</v>
      </c>
      <c r="H1163" s="19"/>
      <c r="I1163" s="41" t="s">
        <v>398</v>
      </c>
    </row>
    <row r="1164" spans="1:9" ht="13.8" x14ac:dyDescent="0.3">
      <c r="A1164" s="18">
        <v>81461</v>
      </c>
      <c r="B1164" s="18" t="s">
        <v>9</v>
      </c>
      <c r="C1164" s="18">
        <v>59</v>
      </c>
      <c r="D1164" s="18">
        <v>32</v>
      </c>
      <c r="E1164" s="18">
        <v>87</v>
      </c>
      <c r="F1164" s="18">
        <v>261</v>
      </c>
      <c r="G1164" s="19" t="s">
        <v>399</v>
      </c>
      <c r="H1164" s="19"/>
      <c r="I1164" s="41" t="s">
        <v>89</v>
      </c>
    </row>
    <row r="1165" spans="1:9" ht="13.8" x14ac:dyDescent="0.3">
      <c r="A1165" s="18">
        <v>81461</v>
      </c>
      <c r="B1165" s="18" t="s">
        <v>11</v>
      </c>
      <c r="C1165" s="18">
        <v>58</v>
      </c>
      <c r="D1165" s="18">
        <v>31</v>
      </c>
      <c r="E1165" s="18">
        <v>87</v>
      </c>
      <c r="F1165" s="18">
        <v>261</v>
      </c>
      <c r="G1165" s="19" t="s">
        <v>399</v>
      </c>
      <c r="H1165" s="19"/>
      <c r="I1165" s="41" t="s">
        <v>89</v>
      </c>
    </row>
    <row r="1166" spans="1:9" ht="13.8" x14ac:dyDescent="0.3">
      <c r="A1166" s="18">
        <v>81469</v>
      </c>
      <c r="B1166" s="18" t="s">
        <v>9</v>
      </c>
      <c r="C1166" s="18">
        <v>61</v>
      </c>
      <c r="D1166" s="18">
        <v>154</v>
      </c>
      <c r="E1166" s="18">
        <v>80</v>
      </c>
      <c r="F1166" s="18">
        <v>240</v>
      </c>
      <c r="G1166" s="19" t="s">
        <v>400</v>
      </c>
      <c r="H1166" s="19"/>
      <c r="I1166" s="41" t="s">
        <v>372</v>
      </c>
    </row>
    <row r="1167" spans="1:9" ht="13.8" x14ac:dyDescent="0.3">
      <c r="A1167" s="18">
        <v>81469</v>
      </c>
      <c r="B1167" s="18" t="s">
        <v>11</v>
      </c>
      <c r="C1167" s="18">
        <v>61</v>
      </c>
      <c r="D1167" s="18">
        <v>154</v>
      </c>
      <c r="E1167" s="18">
        <v>80</v>
      </c>
      <c r="F1167" s="18">
        <v>240</v>
      </c>
      <c r="G1167" s="19" t="s">
        <v>400</v>
      </c>
      <c r="H1167" s="19"/>
      <c r="I1167" s="41" t="s">
        <v>372</v>
      </c>
    </row>
    <row r="1168" spans="1:9" ht="27.6" x14ac:dyDescent="0.3">
      <c r="A1168" s="18">
        <v>81473</v>
      </c>
      <c r="B1168" s="18" t="s">
        <v>9</v>
      </c>
      <c r="C1168" s="18">
        <v>39</v>
      </c>
      <c r="D1168" s="18">
        <v>171</v>
      </c>
      <c r="E1168" s="18">
        <v>260</v>
      </c>
      <c r="F1168" s="18">
        <v>65</v>
      </c>
      <c r="G1168" s="19" t="s">
        <v>393</v>
      </c>
      <c r="H1168" s="19"/>
      <c r="I1168" s="41" t="s">
        <v>401</v>
      </c>
    </row>
    <row r="1169" spans="1:9" ht="27.6" x14ac:dyDescent="0.3">
      <c r="A1169" s="18">
        <v>81473</v>
      </c>
      <c r="B1169" s="18" t="s">
        <v>11</v>
      </c>
      <c r="C1169" s="18">
        <v>41</v>
      </c>
      <c r="D1169" s="18">
        <v>175</v>
      </c>
      <c r="E1169" s="18">
        <v>260</v>
      </c>
      <c r="F1169" s="18">
        <v>32.5</v>
      </c>
      <c r="G1169" s="19" t="s">
        <v>393</v>
      </c>
      <c r="H1169" s="19"/>
      <c r="I1169" s="41" t="s">
        <v>401</v>
      </c>
    </row>
    <row r="1170" spans="1:9" ht="27.6" x14ac:dyDescent="0.3">
      <c r="A1170" s="18">
        <v>81473</v>
      </c>
      <c r="B1170" s="18" t="s">
        <v>11</v>
      </c>
      <c r="C1170" s="18">
        <v>42</v>
      </c>
      <c r="D1170" s="18">
        <v>175</v>
      </c>
      <c r="E1170" s="18">
        <v>260</v>
      </c>
      <c r="F1170" s="18">
        <v>32.5</v>
      </c>
      <c r="G1170" s="19" t="s">
        <v>393</v>
      </c>
      <c r="H1170" s="19"/>
      <c r="I1170" s="41" t="s">
        <v>401</v>
      </c>
    </row>
    <row r="1171" spans="1:9" ht="13.8" x14ac:dyDescent="0.3">
      <c r="A1171" s="18">
        <v>81478</v>
      </c>
      <c r="B1171" s="18" t="s">
        <v>9</v>
      </c>
      <c r="C1171" s="18">
        <v>72</v>
      </c>
      <c r="D1171" s="18">
        <v>138</v>
      </c>
      <c r="E1171" s="18">
        <v>12</v>
      </c>
      <c r="F1171" s="18">
        <v>36</v>
      </c>
      <c r="G1171" s="21">
        <v>42895</v>
      </c>
      <c r="H1171" s="21"/>
      <c r="I1171" s="41" t="s">
        <v>89</v>
      </c>
    </row>
    <row r="1172" spans="1:9" ht="13.8" x14ac:dyDescent="0.3">
      <c r="A1172" s="18">
        <v>81478</v>
      </c>
      <c r="B1172" s="18" t="s">
        <v>11</v>
      </c>
      <c r="C1172" s="18">
        <v>75</v>
      </c>
      <c r="D1172" s="18">
        <v>134</v>
      </c>
      <c r="E1172" s="18">
        <v>6</v>
      </c>
      <c r="F1172" s="18">
        <v>18</v>
      </c>
      <c r="G1172" s="21">
        <v>42895</v>
      </c>
      <c r="H1172" s="21"/>
      <c r="I1172" s="41" t="s">
        <v>89</v>
      </c>
    </row>
    <row r="1173" spans="1:9" ht="13.8" x14ac:dyDescent="0.3">
      <c r="A1173" s="18">
        <v>81478</v>
      </c>
      <c r="B1173" s="18" t="s">
        <v>11</v>
      </c>
      <c r="C1173" s="18">
        <v>74</v>
      </c>
      <c r="D1173" s="18">
        <v>134</v>
      </c>
      <c r="E1173" s="18">
        <v>6</v>
      </c>
      <c r="F1173" s="18">
        <v>18</v>
      </c>
      <c r="G1173" s="21">
        <v>42895</v>
      </c>
      <c r="H1173" s="21"/>
      <c r="I1173" s="41" t="s">
        <v>89</v>
      </c>
    </row>
    <row r="1174" spans="1:9" ht="13.8" x14ac:dyDescent="0.3">
      <c r="A1174" s="18">
        <v>81491</v>
      </c>
      <c r="B1174" s="18" t="s">
        <v>9</v>
      </c>
      <c r="C1174" s="18">
        <v>82</v>
      </c>
      <c r="D1174" s="18">
        <v>122</v>
      </c>
      <c r="E1174" s="18">
        <v>1</v>
      </c>
      <c r="F1174" s="18">
        <v>3</v>
      </c>
      <c r="G1174" s="19" t="s">
        <v>402</v>
      </c>
      <c r="H1174" s="19"/>
      <c r="I1174" s="41" t="s">
        <v>372</v>
      </c>
    </row>
    <row r="1175" spans="1:9" ht="13.8" x14ac:dyDescent="0.3">
      <c r="A1175" s="18">
        <v>81491</v>
      </c>
      <c r="B1175" s="18" t="s">
        <v>11</v>
      </c>
      <c r="C1175" s="18">
        <v>82</v>
      </c>
      <c r="D1175" s="18">
        <v>122</v>
      </c>
      <c r="E1175" s="18">
        <v>1</v>
      </c>
      <c r="F1175" s="18">
        <v>3</v>
      </c>
      <c r="G1175" s="19" t="s">
        <v>402</v>
      </c>
      <c r="H1175" s="19"/>
      <c r="I1175" s="41" t="s">
        <v>372</v>
      </c>
    </row>
    <row r="1176" spans="1:9" ht="27.6" x14ac:dyDescent="0.3">
      <c r="A1176" s="18">
        <v>81527</v>
      </c>
      <c r="B1176" s="18" t="s">
        <v>9</v>
      </c>
      <c r="C1176" s="18">
        <v>57</v>
      </c>
      <c r="D1176" s="18">
        <v>186</v>
      </c>
      <c r="E1176" s="18"/>
      <c r="F1176" s="18">
        <v>3330.4</v>
      </c>
      <c r="G1176" s="19" t="s">
        <v>403</v>
      </c>
      <c r="H1176" s="19"/>
      <c r="I1176" s="41" t="s">
        <v>373</v>
      </c>
    </row>
    <row r="1177" spans="1:9" ht="27.6" x14ac:dyDescent="0.3">
      <c r="A1177" s="18">
        <v>81527</v>
      </c>
      <c r="B1177" s="18" t="s">
        <v>9</v>
      </c>
      <c r="C1177" s="18">
        <v>58</v>
      </c>
      <c r="D1177" s="18">
        <v>185</v>
      </c>
      <c r="E1177" s="18"/>
      <c r="F1177" s="18">
        <v>832.6</v>
      </c>
      <c r="G1177" s="19" t="s">
        <v>403</v>
      </c>
      <c r="H1177" s="19"/>
      <c r="I1177" s="41" t="s">
        <v>373</v>
      </c>
    </row>
    <row r="1178" spans="1:9" ht="27.6" x14ac:dyDescent="0.3">
      <c r="A1178" s="18">
        <v>81527</v>
      </c>
      <c r="B1178" s="18" t="s">
        <v>11</v>
      </c>
      <c r="C1178" s="18">
        <v>57</v>
      </c>
      <c r="D1178" s="18">
        <v>186</v>
      </c>
      <c r="E1178" s="18"/>
      <c r="F1178" s="18">
        <v>2497.8000000000002</v>
      </c>
      <c r="G1178" s="19" t="s">
        <v>403</v>
      </c>
      <c r="H1178" s="19"/>
      <c r="I1178" s="41" t="s">
        <v>373</v>
      </c>
    </row>
    <row r="1179" spans="1:9" ht="27.6" x14ac:dyDescent="0.3">
      <c r="A1179" s="18">
        <v>81527</v>
      </c>
      <c r="B1179" s="18" t="s">
        <v>11</v>
      </c>
      <c r="C1179" s="18">
        <v>58</v>
      </c>
      <c r="D1179" s="18">
        <v>185</v>
      </c>
      <c r="E1179" s="18"/>
      <c r="F1179" s="18">
        <v>832.6</v>
      </c>
      <c r="G1179" s="19" t="s">
        <v>403</v>
      </c>
      <c r="H1179" s="19"/>
      <c r="I1179" s="41" t="s">
        <v>373</v>
      </c>
    </row>
    <row r="1180" spans="1:9" ht="27.6" x14ac:dyDescent="0.3">
      <c r="A1180" s="18">
        <v>81527</v>
      </c>
      <c r="B1180" s="18" t="s">
        <v>11</v>
      </c>
      <c r="C1180" s="18">
        <v>57</v>
      </c>
      <c r="D1180" s="18">
        <v>187</v>
      </c>
      <c r="E1180" s="18"/>
      <c r="F1180" s="18">
        <v>832.6</v>
      </c>
      <c r="G1180" s="19" t="s">
        <v>403</v>
      </c>
      <c r="H1180" s="19"/>
      <c r="I1180" s="41" t="s">
        <v>373</v>
      </c>
    </row>
    <row r="1181" spans="1:9" ht="13.8" x14ac:dyDescent="0.3">
      <c r="A1181" s="18">
        <v>81535</v>
      </c>
      <c r="B1181" s="18" t="s">
        <v>9</v>
      </c>
      <c r="C1181" s="18">
        <v>67</v>
      </c>
      <c r="D1181" s="18">
        <v>127</v>
      </c>
      <c r="E1181" s="18">
        <v>619</v>
      </c>
      <c r="F1181" s="18">
        <v>1857</v>
      </c>
      <c r="G1181" s="19" t="s">
        <v>397</v>
      </c>
      <c r="H1181" s="19"/>
      <c r="I1181" s="41" t="s">
        <v>380</v>
      </c>
    </row>
    <row r="1182" spans="1:9" ht="13.8" x14ac:dyDescent="0.3">
      <c r="A1182" s="18">
        <v>81535</v>
      </c>
      <c r="B1182" s="18" t="s">
        <v>11</v>
      </c>
      <c r="C1182" s="18">
        <v>67</v>
      </c>
      <c r="D1182" s="18">
        <v>127</v>
      </c>
      <c r="E1182" s="18">
        <v>619</v>
      </c>
      <c r="F1182" s="18">
        <v>928.5</v>
      </c>
      <c r="G1182" s="19" t="s">
        <v>397</v>
      </c>
      <c r="H1182" s="19"/>
      <c r="I1182" s="41" t="s">
        <v>380</v>
      </c>
    </row>
    <row r="1183" spans="1:9" ht="13.8" x14ac:dyDescent="0.3">
      <c r="A1183" s="18">
        <v>81535</v>
      </c>
      <c r="B1183" s="18" t="s">
        <v>11</v>
      </c>
      <c r="C1183" s="18">
        <v>68</v>
      </c>
      <c r="D1183" s="18">
        <v>127</v>
      </c>
      <c r="E1183" s="18">
        <v>619</v>
      </c>
      <c r="F1183" s="18">
        <v>928.5</v>
      </c>
      <c r="G1183" s="19" t="s">
        <v>397</v>
      </c>
      <c r="H1183" s="19"/>
      <c r="I1183" s="41" t="s">
        <v>380</v>
      </c>
    </row>
    <row r="1184" spans="1:9" ht="13.8" x14ac:dyDescent="0.3">
      <c r="A1184" s="18">
        <v>81566</v>
      </c>
      <c r="B1184" s="18" t="s">
        <v>9</v>
      </c>
      <c r="C1184" s="18">
        <v>83</v>
      </c>
      <c r="D1184" s="18">
        <v>138</v>
      </c>
      <c r="E1184" s="18">
        <v>3</v>
      </c>
      <c r="F1184" s="18">
        <v>9</v>
      </c>
      <c r="G1184" s="19" t="s">
        <v>393</v>
      </c>
      <c r="H1184" s="19"/>
      <c r="I1184" s="41" t="s">
        <v>372</v>
      </c>
    </row>
    <row r="1185" spans="1:9" ht="13.8" x14ac:dyDescent="0.3">
      <c r="A1185" s="18">
        <v>81566</v>
      </c>
      <c r="B1185" s="18" t="s">
        <v>11</v>
      </c>
      <c r="C1185" s="18">
        <v>83</v>
      </c>
      <c r="D1185" s="18">
        <v>138</v>
      </c>
      <c r="E1185" s="18">
        <v>3</v>
      </c>
      <c r="F1185" s="18">
        <v>9</v>
      </c>
      <c r="G1185" s="19" t="s">
        <v>393</v>
      </c>
      <c r="H1185" s="19"/>
      <c r="I1185" s="41" t="s">
        <v>372</v>
      </c>
    </row>
    <row r="1186" spans="1:9" ht="13.8" x14ac:dyDescent="0.3">
      <c r="A1186" s="18">
        <v>81572</v>
      </c>
      <c r="B1186" s="18" t="s">
        <v>9</v>
      </c>
      <c r="C1186" s="18">
        <v>48</v>
      </c>
      <c r="D1186" s="18">
        <v>158</v>
      </c>
      <c r="E1186" s="18">
        <v>39</v>
      </c>
      <c r="F1186" s="18">
        <v>97.5</v>
      </c>
      <c r="G1186" s="19" t="s">
        <v>402</v>
      </c>
      <c r="H1186" s="19"/>
      <c r="I1186" s="41" t="s">
        <v>380</v>
      </c>
    </row>
    <row r="1187" spans="1:9" ht="13.8" x14ac:dyDescent="0.3">
      <c r="A1187" s="18">
        <v>81572</v>
      </c>
      <c r="B1187" s="18" t="s">
        <v>11</v>
      </c>
      <c r="C1187" s="18">
        <v>49</v>
      </c>
      <c r="D1187" s="18">
        <v>157</v>
      </c>
      <c r="E1187" s="18">
        <v>39</v>
      </c>
      <c r="F1187" s="18">
        <v>97.5</v>
      </c>
      <c r="G1187" s="19" t="s">
        <v>402</v>
      </c>
      <c r="H1187" s="19"/>
      <c r="I1187" s="41" t="s">
        <v>380</v>
      </c>
    </row>
    <row r="1188" spans="1:9" ht="13.8" x14ac:dyDescent="0.3">
      <c r="A1188" s="18">
        <v>81580</v>
      </c>
      <c r="B1188" s="18" t="s">
        <v>9</v>
      </c>
      <c r="C1188" s="18">
        <v>32</v>
      </c>
      <c r="D1188" s="18">
        <v>152</v>
      </c>
      <c r="E1188" s="18">
        <v>22.4</v>
      </c>
      <c r="F1188" s="18">
        <v>56</v>
      </c>
      <c r="G1188" s="19" t="s">
        <v>404</v>
      </c>
      <c r="H1188" s="19"/>
      <c r="I1188" s="41" t="s">
        <v>89</v>
      </c>
    </row>
    <row r="1189" spans="1:9" ht="13.8" x14ac:dyDescent="0.3">
      <c r="A1189" s="18">
        <v>81580</v>
      </c>
      <c r="B1189" s="18" t="s">
        <v>11</v>
      </c>
      <c r="C1189" s="18">
        <v>31</v>
      </c>
      <c r="D1189" s="18">
        <v>157</v>
      </c>
      <c r="E1189" s="18">
        <v>22.4</v>
      </c>
      <c r="F1189" s="18">
        <v>18.7</v>
      </c>
      <c r="G1189" s="19" t="s">
        <v>404</v>
      </c>
      <c r="H1189" s="19"/>
      <c r="I1189" s="41" t="s">
        <v>89</v>
      </c>
    </row>
    <row r="1190" spans="1:9" ht="13.8" x14ac:dyDescent="0.3">
      <c r="A1190" s="18">
        <v>81580</v>
      </c>
      <c r="B1190" s="18" t="s">
        <v>11</v>
      </c>
      <c r="C1190" s="18">
        <v>31</v>
      </c>
      <c r="D1190" s="18">
        <v>158</v>
      </c>
      <c r="E1190" s="18">
        <v>22.4</v>
      </c>
      <c r="F1190" s="18">
        <v>18.7</v>
      </c>
      <c r="G1190" s="19" t="s">
        <v>404</v>
      </c>
      <c r="H1190" s="19"/>
      <c r="I1190" s="41" t="s">
        <v>89</v>
      </c>
    </row>
    <row r="1191" spans="1:9" ht="13.8" x14ac:dyDescent="0.3">
      <c r="A1191" s="18">
        <v>81580</v>
      </c>
      <c r="B1191" s="18" t="s">
        <v>11</v>
      </c>
      <c r="C1191" s="18">
        <v>31</v>
      </c>
      <c r="D1191" s="18">
        <v>159</v>
      </c>
      <c r="E1191" s="18">
        <v>22.4</v>
      </c>
      <c r="F1191" s="18">
        <v>18.600000000000001</v>
      </c>
      <c r="G1191" s="19" t="s">
        <v>404</v>
      </c>
      <c r="H1191" s="19"/>
      <c r="I1191" s="41" t="s">
        <v>89</v>
      </c>
    </row>
    <row r="1192" spans="1:9" ht="27.6" x14ac:dyDescent="0.3">
      <c r="A1192" s="18">
        <v>81590</v>
      </c>
      <c r="B1192" s="18" t="s">
        <v>9</v>
      </c>
      <c r="C1192" s="18">
        <v>83</v>
      </c>
      <c r="D1192" s="18">
        <v>98</v>
      </c>
      <c r="E1192" s="18">
        <v>1087</v>
      </c>
      <c r="F1192" s="18">
        <v>652.20000000000005</v>
      </c>
      <c r="G1192" s="19" t="s">
        <v>405</v>
      </c>
      <c r="H1192" s="19"/>
      <c r="I1192" s="41" t="s">
        <v>406</v>
      </c>
    </row>
    <row r="1193" spans="1:9" ht="27.6" x14ac:dyDescent="0.3">
      <c r="A1193" s="18">
        <v>81590</v>
      </c>
      <c r="B1193" s="18" t="s">
        <v>9</v>
      </c>
      <c r="C1193" s="18">
        <v>84</v>
      </c>
      <c r="D1193" s="18">
        <v>98</v>
      </c>
      <c r="E1193" s="18">
        <v>1087</v>
      </c>
      <c r="F1193" s="18">
        <v>652.20000000000005</v>
      </c>
      <c r="G1193" s="19" t="s">
        <v>405</v>
      </c>
      <c r="H1193" s="19"/>
      <c r="I1193" s="41" t="s">
        <v>406</v>
      </c>
    </row>
    <row r="1194" spans="1:9" ht="27.6" x14ac:dyDescent="0.3">
      <c r="A1194" s="18">
        <v>81590</v>
      </c>
      <c r="B1194" s="18" t="s">
        <v>9</v>
      </c>
      <c r="C1194" s="18">
        <v>85</v>
      </c>
      <c r="D1194" s="18">
        <v>98</v>
      </c>
      <c r="E1194" s="18">
        <v>1087</v>
      </c>
      <c r="F1194" s="18">
        <v>1304.4000000000001</v>
      </c>
      <c r="G1194" s="19" t="s">
        <v>405</v>
      </c>
      <c r="H1194" s="19"/>
      <c r="I1194" s="41" t="s">
        <v>406</v>
      </c>
    </row>
    <row r="1195" spans="1:9" ht="27.6" x14ac:dyDescent="0.3">
      <c r="A1195" s="18">
        <v>81590</v>
      </c>
      <c r="B1195" s="18" t="s">
        <v>9</v>
      </c>
      <c r="C1195" s="18">
        <v>86</v>
      </c>
      <c r="D1195" s="18">
        <v>98</v>
      </c>
      <c r="E1195" s="18">
        <v>1087</v>
      </c>
      <c r="F1195" s="18">
        <v>652.20000000000005</v>
      </c>
      <c r="G1195" s="19" t="s">
        <v>405</v>
      </c>
      <c r="H1195" s="19"/>
      <c r="I1195" s="41" t="s">
        <v>406</v>
      </c>
    </row>
    <row r="1196" spans="1:9" ht="27.6" x14ac:dyDescent="0.3">
      <c r="A1196" s="18">
        <v>81590</v>
      </c>
      <c r="B1196" s="18" t="s">
        <v>11</v>
      </c>
      <c r="C1196" s="18">
        <v>83</v>
      </c>
      <c r="D1196" s="18">
        <v>98</v>
      </c>
      <c r="E1196" s="18">
        <v>0</v>
      </c>
      <c r="F1196" s="32">
        <v>0</v>
      </c>
      <c r="G1196" s="19" t="s">
        <v>405</v>
      </c>
      <c r="H1196" s="19"/>
      <c r="I1196" s="41" t="s">
        <v>406</v>
      </c>
    </row>
    <row r="1197" spans="1:9" ht="27.6" x14ac:dyDescent="0.3">
      <c r="A1197" s="18">
        <v>81590</v>
      </c>
      <c r="B1197" s="18" t="s">
        <v>11</v>
      </c>
      <c r="C1197" s="18">
        <v>84</v>
      </c>
      <c r="D1197" s="18">
        <v>98</v>
      </c>
      <c r="E1197" s="18">
        <v>0</v>
      </c>
      <c r="F1197" s="18">
        <v>0</v>
      </c>
      <c r="G1197" s="19" t="s">
        <v>405</v>
      </c>
      <c r="H1197" s="19"/>
      <c r="I1197" s="41" t="s">
        <v>406</v>
      </c>
    </row>
    <row r="1198" spans="1:9" ht="27.6" x14ac:dyDescent="0.3">
      <c r="A1198" s="18">
        <v>81590</v>
      </c>
      <c r="B1198" s="18" t="s">
        <v>11</v>
      </c>
      <c r="C1198" s="18">
        <v>85</v>
      </c>
      <c r="D1198" s="18">
        <v>98</v>
      </c>
      <c r="E1198" s="18">
        <v>0</v>
      </c>
      <c r="F1198" s="18">
        <v>0</v>
      </c>
      <c r="G1198" s="19" t="s">
        <v>405</v>
      </c>
      <c r="H1198" s="19"/>
      <c r="I1198" s="41" t="s">
        <v>406</v>
      </c>
    </row>
    <row r="1199" spans="1:9" ht="27.6" x14ac:dyDescent="0.3">
      <c r="A1199" s="18">
        <v>81590</v>
      </c>
      <c r="B1199" s="18" t="s">
        <v>11</v>
      </c>
      <c r="C1199" s="18">
        <v>86</v>
      </c>
      <c r="D1199" s="18">
        <v>98</v>
      </c>
      <c r="E1199" s="18">
        <v>0</v>
      </c>
      <c r="F1199" s="18">
        <v>0</v>
      </c>
      <c r="G1199" s="19" t="s">
        <v>405</v>
      </c>
      <c r="H1199" s="19"/>
      <c r="I1199" s="41" t="s">
        <v>406</v>
      </c>
    </row>
    <row r="1200" spans="1:9" ht="13.8" x14ac:dyDescent="0.3">
      <c r="A1200" s="18">
        <v>81594</v>
      </c>
      <c r="B1200" s="18" t="s">
        <v>9</v>
      </c>
      <c r="C1200" s="18">
        <v>63</v>
      </c>
      <c r="D1200" s="18">
        <v>163</v>
      </c>
      <c r="E1200" s="18">
        <v>25</v>
      </c>
      <c r="F1200" s="18">
        <v>75</v>
      </c>
      <c r="G1200" s="19" t="s">
        <v>407</v>
      </c>
      <c r="H1200" s="19"/>
      <c r="I1200" s="41" t="s">
        <v>372</v>
      </c>
    </row>
    <row r="1201" spans="1:9" ht="13.8" x14ac:dyDescent="0.3">
      <c r="A1201" s="18">
        <v>81594</v>
      </c>
      <c r="B1201" s="18" t="s">
        <v>11</v>
      </c>
      <c r="C1201" s="18">
        <v>63</v>
      </c>
      <c r="D1201" s="18">
        <v>163</v>
      </c>
      <c r="E1201" s="18">
        <v>25</v>
      </c>
      <c r="F1201" s="18">
        <v>75</v>
      </c>
      <c r="G1201" s="21">
        <v>42895</v>
      </c>
      <c r="H1201" s="21"/>
      <c r="I1201" s="41" t="s">
        <v>372</v>
      </c>
    </row>
    <row r="1202" spans="1:9" ht="13.8" x14ac:dyDescent="0.3">
      <c r="A1202" s="18">
        <v>81611</v>
      </c>
      <c r="B1202" s="18" t="s">
        <v>9</v>
      </c>
      <c r="C1202" s="18">
        <v>30</v>
      </c>
      <c r="D1202" s="18">
        <v>110</v>
      </c>
      <c r="E1202" s="18">
        <v>307</v>
      </c>
      <c r="F1202" s="18">
        <v>383.75</v>
      </c>
      <c r="G1202" s="19" t="s">
        <v>408</v>
      </c>
      <c r="H1202" s="19"/>
      <c r="I1202" s="41" t="s">
        <v>89</v>
      </c>
    </row>
    <row r="1203" spans="1:9" ht="13.8" x14ac:dyDescent="0.3">
      <c r="A1203" s="18">
        <v>81611</v>
      </c>
      <c r="B1203" s="18" t="s">
        <v>9</v>
      </c>
      <c r="C1203" s="18">
        <v>31</v>
      </c>
      <c r="D1203" s="18">
        <v>109</v>
      </c>
      <c r="E1203" s="18">
        <v>307</v>
      </c>
      <c r="F1203" s="18">
        <v>383.75</v>
      </c>
      <c r="G1203" s="19" t="s">
        <v>408</v>
      </c>
      <c r="H1203" s="19"/>
      <c r="I1203" s="41" t="s">
        <v>89</v>
      </c>
    </row>
    <row r="1204" spans="1:9" ht="13.8" x14ac:dyDescent="0.3">
      <c r="A1204" s="18">
        <v>81611</v>
      </c>
      <c r="B1204" s="18" t="s">
        <v>11</v>
      </c>
      <c r="C1204" s="18">
        <v>30</v>
      </c>
      <c r="D1204" s="18">
        <v>110</v>
      </c>
      <c r="E1204" s="18">
        <v>307</v>
      </c>
      <c r="F1204" s="18">
        <v>767.5</v>
      </c>
      <c r="G1204" s="19" t="s">
        <v>408</v>
      </c>
      <c r="H1204" s="19"/>
      <c r="I1204" s="41" t="s">
        <v>89</v>
      </c>
    </row>
    <row r="1205" spans="1:9" ht="27.6" x14ac:dyDescent="0.3">
      <c r="A1205" s="18">
        <v>81615</v>
      </c>
      <c r="B1205" s="18" t="s">
        <v>9</v>
      </c>
      <c r="C1205" s="18">
        <v>71</v>
      </c>
      <c r="D1205" s="18">
        <v>66</v>
      </c>
      <c r="E1205" s="18">
        <v>16.8</v>
      </c>
      <c r="F1205" s="18">
        <v>43.2</v>
      </c>
      <c r="G1205" s="19" t="s">
        <v>409</v>
      </c>
      <c r="H1205" s="19"/>
      <c r="I1205" s="41" t="s">
        <v>387</v>
      </c>
    </row>
    <row r="1206" spans="1:9" ht="27.6" x14ac:dyDescent="0.3">
      <c r="A1206" s="18">
        <v>81615</v>
      </c>
      <c r="B1206" s="18" t="s">
        <v>9</v>
      </c>
      <c r="C1206" s="18">
        <v>71</v>
      </c>
      <c r="D1206" s="18">
        <v>65</v>
      </c>
      <c r="E1206" s="18">
        <v>16.8</v>
      </c>
      <c r="F1206" s="18">
        <v>43.2</v>
      </c>
      <c r="G1206" s="19" t="s">
        <v>409</v>
      </c>
      <c r="H1206" s="19"/>
      <c r="I1206" s="41" t="s">
        <v>387</v>
      </c>
    </row>
    <row r="1207" spans="1:9" ht="27.6" x14ac:dyDescent="0.3">
      <c r="A1207" s="18">
        <v>81615</v>
      </c>
      <c r="B1207" s="18" t="s">
        <v>11</v>
      </c>
      <c r="C1207" s="18">
        <v>71</v>
      </c>
      <c r="D1207" s="18">
        <v>65</v>
      </c>
      <c r="E1207" s="18">
        <v>0</v>
      </c>
      <c r="F1207" s="18">
        <v>86.4</v>
      </c>
      <c r="G1207" s="19" t="s">
        <v>409</v>
      </c>
      <c r="H1207" s="19"/>
      <c r="I1207" s="41" t="s">
        <v>387</v>
      </c>
    </row>
    <row r="1208" spans="1:9" ht="13.8" x14ac:dyDescent="0.3">
      <c r="A1208" s="18">
        <v>81636</v>
      </c>
      <c r="B1208" s="18" t="s">
        <v>9</v>
      </c>
      <c r="C1208" s="18">
        <v>69</v>
      </c>
      <c r="D1208" s="18">
        <v>163</v>
      </c>
      <c r="E1208" s="18"/>
      <c r="F1208" s="18">
        <v>22.8</v>
      </c>
      <c r="G1208" s="19" t="s">
        <v>402</v>
      </c>
      <c r="H1208" s="19"/>
      <c r="I1208" s="41" t="s">
        <v>410</v>
      </c>
    </row>
    <row r="1209" spans="1:9" ht="13.8" x14ac:dyDescent="0.3">
      <c r="A1209" s="18">
        <v>81636</v>
      </c>
      <c r="B1209" s="18" t="s">
        <v>11</v>
      </c>
      <c r="C1209" s="18">
        <v>69</v>
      </c>
      <c r="D1209" s="18">
        <v>163</v>
      </c>
      <c r="E1209" s="18"/>
      <c r="F1209" s="18">
        <v>22.8</v>
      </c>
      <c r="G1209" s="19" t="s">
        <v>402</v>
      </c>
      <c r="H1209" s="19"/>
      <c r="I1209" s="41" t="s">
        <v>410</v>
      </c>
    </row>
    <row r="1210" spans="1:9" ht="13.8" x14ac:dyDescent="0.3">
      <c r="A1210" s="18">
        <v>81647</v>
      </c>
      <c r="B1210" s="18" t="s">
        <v>9</v>
      </c>
      <c r="C1210" s="18">
        <v>22</v>
      </c>
      <c r="D1210" s="18">
        <v>164</v>
      </c>
      <c r="E1210" s="18"/>
      <c r="F1210" s="18">
        <v>28.6</v>
      </c>
      <c r="G1210" s="19" t="s">
        <v>402</v>
      </c>
      <c r="H1210" s="19"/>
      <c r="I1210" s="41" t="s">
        <v>411</v>
      </c>
    </row>
    <row r="1211" spans="1:9" ht="13.8" x14ac:dyDescent="0.3">
      <c r="A1211" s="18">
        <v>81647</v>
      </c>
      <c r="B1211" s="18" t="s">
        <v>11</v>
      </c>
      <c r="C1211" s="18">
        <v>22</v>
      </c>
      <c r="D1211" s="18">
        <v>164</v>
      </c>
      <c r="E1211" s="18"/>
      <c r="F1211" s="18">
        <v>28.6</v>
      </c>
      <c r="G1211" s="19" t="s">
        <v>412</v>
      </c>
      <c r="H1211" s="19"/>
      <c r="I1211" s="41" t="s">
        <v>411</v>
      </c>
    </row>
    <row r="1212" spans="1:9" ht="13.8" x14ac:dyDescent="0.3">
      <c r="A1212" s="18">
        <v>81684</v>
      </c>
      <c r="B1212" s="18" t="s">
        <v>9</v>
      </c>
      <c r="C1212" s="18">
        <v>24</v>
      </c>
      <c r="D1212" s="18">
        <v>163</v>
      </c>
      <c r="E1212" s="18">
        <v>246.8</v>
      </c>
      <c r="F1212" s="18">
        <v>61.7</v>
      </c>
      <c r="G1212" s="19" t="s">
        <v>413</v>
      </c>
      <c r="H1212" s="19"/>
      <c r="I1212" s="41" t="s">
        <v>89</v>
      </c>
    </row>
    <row r="1213" spans="1:9" ht="13.8" x14ac:dyDescent="0.3">
      <c r="A1213" s="18">
        <v>81684</v>
      </c>
      <c r="B1213" s="18" t="s">
        <v>9</v>
      </c>
      <c r="C1213" s="18">
        <v>25</v>
      </c>
      <c r="D1213" s="18">
        <v>161</v>
      </c>
      <c r="E1213" s="18">
        <v>246.8</v>
      </c>
      <c r="F1213" s="18">
        <v>61.7</v>
      </c>
      <c r="G1213" s="19" t="s">
        <v>413</v>
      </c>
      <c r="H1213" s="19"/>
      <c r="I1213" s="41" t="s">
        <v>89</v>
      </c>
    </row>
    <row r="1214" spans="1:9" ht="13.8" x14ac:dyDescent="0.3">
      <c r="A1214" s="18">
        <v>81684</v>
      </c>
      <c r="B1214" s="18" t="s">
        <v>9</v>
      </c>
      <c r="C1214" s="18">
        <v>25</v>
      </c>
      <c r="D1214" s="18">
        <v>162</v>
      </c>
      <c r="E1214" s="18">
        <v>246.8</v>
      </c>
      <c r="F1214" s="18">
        <v>61.7</v>
      </c>
      <c r="G1214" s="19" t="s">
        <v>413</v>
      </c>
      <c r="H1214" s="19"/>
      <c r="I1214" s="41" t="s">
        <v>89</v>
      </c>
    </row>
    <row r="1215" spans="1:9" ht="13.8" x14ac:dyDescent="0.3">
      <c r="A1215" s="18">
        <v>81684</v>
      </c>
      <c r="B1215" s="18" t="s">
        <v>9</v>
      </c>
      <c r="C1215" s="18">
        <v>25</v>
      </c>
      <c r="D1215" s="18">
        <v>163</v>
      </c>
      <c r="E1215" s="18">
        <v>246.8</v>
      </c>
      <c r="F1215" s="18">
        <v>123.4</v>
      </c>
      <c r="G1215" s="19" t="s">
        <v>413</v>
      </c>
      <c r="H1215" s="19"/>
      <c r="I1215" s="41" t="s">
        <v>89</v>
      </c>
    </row>
    <row r="1216" spans="1:9" ht="13.8" x14ac:dyDescent="0.3">
      <c r="A1216" s="18">
        <v>81684</v>
      </c>
      <c r="B1216" s="18" t="s">
        <v>9</v>
      </c>
      <c r="C1216" s="18">
        <v>24</v>
      </c>
      <c r="D1216" s="18">
        <v>164</v>
      </c>
      <c r="E1216" s="18">
        <v>246.8</v>
      </c>
      <c r="F1216" s="18">
        <v>246.8</v>
      </c>
      <c r="G1216" s="19" t="s">
        <v>413</v>
      </c>
      <c r="H1216" s="19"/>
      <c r="I1216" s="41" t="s">
        <v>89</v>
      </c>
    </row>
    <row r="1217" spans="1:9" ht="13.8" x14ac:dyDescent="0.3">
      <c r="A1217" s="18">
        <v>81684</v>
      </c>
      <c r="B1217" s="18" t="s">
        <v>9</v>
      </c>
      <c r="C1217" s="18">
        <v>24</v>
      </c>
      <c r="D1217" s="18">
        <v>165</v>
      </c>
      <c r="E1217" s="18">
        <v>246.8</v>
      </c>
      <c r="F1217" s="18">
        <v>61.7</v>
      </c>
      <c r="G1217" s="19" t="s">
        <v>413</v>
      </c>
      <c r="H1217" s="19"/>
      <c r="I1217" s="41" t="s">
        <v>89</v>
      </c>
    </row>
    <row r="1218" spans="1:9" ht="13.8" x14ac:dyDescent="0.3">
      <c r="A1218" s="18">
        <v>81684</v>
      </c>
      <c r="B1218" s="18" t="s">
        <v>11</v>
      </c>
      <c r="C1218" s="18">
        <v>24</v>
      </c>
      <c r="D1218" s="18">
        <v>163</v>
      </c>
      <c r="E1218" s="18">
        <v>246.8</v>
      </c>
      <c r="F1218" s="18">
        <v>617</v>
      </c>
      <c r="G1218" s="19" t="s">
        <v>413</v>
      </c>
      <c r="H1218" s="19"/>
      <c r="I1218" s="41" t="s">
        <v>89</v>
      </c>
    </row>
    <row r="1219" spans="1:9" ht="13.8" x14ac:dyDescent="0.3">
      <c r="A1219" s="18">
        <v>81726</v>
      </c>
      <c r="B1219" s="18" t="s">
        <v>9</v>
      </c>
      <c r="C1219" s="18">
        <v>82</v>
      </c>
      <c r="D1219" s="18">
        <v>105</v>
      </c>
      <c r="E1219" s="18">
        <v>67</v>
      </c>
      <c r="F1219" s="18">
        <v>201</v>
      </c>
      <c r="G1219" s="19" t="s">
        <v>414</v>
      </c>
      <c r="H1219" s="19"/>
      <c r="I1219" s="41" t="s">
        <v>380</v>
      </c>
    </row>
    <row r="1220" spans="1:9" ht="13.8" x14ac:dyDescent="0.3">
      <c r="A1220" s="18">
        <v>81726</v>
      </c>
      <c r="B1220" s="18" t="s">
        <v>11</v>
      </c>
      <c r="C1220" s="18">
        <v>82</v>
      </c>
      <c r="D1220" s="18">
        <v>106</v>
      </c>
      <c r="E1220" s="18">
        <v>67</v>
      </c>
      <c r="F1220" s="18">
        <v>201</v>
      </c>
      <c r="G1220" s="19" t="s">
        <v>414</v>
      </c>
      <c r="H1220" s="19"/>
      <c r="I1220" s="41" t="s">
        <v>380</v>
      </c>
    </row>
    <row r="1221" spans="1:9" ht="27.6" x14ac:dyDescent="0.3">
      <c r="A1221" s="18">
        <v>81732</v>
      </c>
      <c r="B1221" s="18" t="s">
        <v>9</v>
      </c>
      <c r="C1221" s="18">
        <v>85</v>
      </c>
      <c r="D1221" s="18">
        <v>143</v>
      </c>
      <c r="E1221" s="18">
        <v>271.8</v>
      </c>
      <c r="F1221" s="18">
        <v>816.8</v>
      </c>
      <c r="G1221" s="19" t="s">
        <v>405</v>
      </c>
      <c r="H1221" s="19"/>
      <c r="I1221" s="41" t="s">
        <v>415</v>
      </c>
    </row>
    <row r="1222" spans="1:9" ht="27.6" x14ac:dyDescent="0.3">
      <c r="A1222" s="18">
        <v>81732</v>
      </c>
      <c r="B1222" s="18" t="s">
        <v>11</v>
      </c>
      <c r="C1222" s="18">
        <v>85</v>
      </c>
      <c r="D1222" s="18">
        <v>142</v>
      </c>
      <c r="E1222" s="18">
        <v>271.8</v>
      </c>
      <c r="F1222" s="18">
        <v>816.8</v>
      </c>
      <c r="G1222" s="19" t="s">
        <v>405</v>
      </c>
      <c r="H1222" s="19"/>
      <c r="I1222" s="41" t="s">
        <v>415</v>
      </c>
    </row>
    <row r="1223" spans="1:9" ht="13.8" x14ac:dyDescent="0.3">
      <c r="A1223" s="18">
        <v>81772</v>
      </c>
      <c r="B1223" s="18" t="s">
        <v>9</v>
      </c>
      <c r="C1223" s="18">
        <v>67</v>
      </c>
      <c r="D1223" s="18">
        <v>171</v>
      </c>
      <c r="E1223" s="18">
        <v>1.1000000000000001</v>
      </c>
      <c r="F1223" s="18">
        <v>3.3</v>
      </c>
      <c r="G1223" s="19" t="s">
        <v>389</v>
      </c>
      <c r="H1223" s="19"/>
      <c r="I1223" s="41" t="s">
        <v>372</v>
      </c>
    </row>
    <row r="1224" spans="1:9" ht="13.8" x14ac:dyDescent="0.3">
      <c r="A1224" s="18">
        <v>81772</v>
      </c>
      <c r="B1224" s="18" t="s">
        <v>11</v>
      </c>
      <c r="C1224" s="18">
        <v>67</v>
      </c>
      <c r="D1224" s="18">
        <v>171</v>
      </c>
      <c r="E1224" s="18">
        <v>1.1000000000000001</v>
      </c>
      <c r="F1224" s="18">
        <v>3.3</v>
      </c>
      <c r="G1224" s="19" t="s">
        <v>389</v>
      </c>
      <c r="H1224" s="19"/>
      <c r="I1224" s="41" t="s">
        <v>372</v>
      </c>
    </row>
    <row r="1225" spans="1:9" ht="13.8" x14ac:dyDescent="0.3">
      <c r="A1225" s="18">
        <v>81774</v>
      </c>
      <c r="B1225" s="18" t="s">
        <v>9</v>
      </c>
      <c r="C1225" s="18">
        <v>86</v>
      </c>
      <c r="D1225" s="18">
        <v>55</v>
      </c>
      <c r="E1225" s="18"/>
      <c r="F1225" s="18">
        <v>30.4</v>
      </c>
      <c r="G1225" s="19" t="s">
        <v>416</v>
      </c>
      <c r="H1225" s="19"/>
      <c r="I1225" s="41" t="s">
        <v>417</v>
      </c>
    </row>
    <row r="1226" spans="1:9" ht="13.8" x14ac:dyDescent="0.3">
      <c r="A1226" s="18">
        <v>81774</v>
      </c>
      <c r="B1226" s="18" t="s">
        <v>11</v>
      </c>
      <c r="C1226" s="18">
        <v>86</v>
      </c>
      <c r="D1226" s="18">
        <v>55</v>
      </c>
      <c r="E1226" s="18"/>
      <c r="F1226" s="18">
        <v>30.4</v>
      </c>
      <c r="G1226" s="19" t="s">
        <v>416</v>
      </c>
      <c r="H1226" s="19"/>
      <c r="I1226" s="41" t="s">
        <v>417</v>
      </c>
    </row>
    <row r="1227" spans="1:9" ht="13.8" x14ac:dyDescent="0.3">
      <c r="A1227" s="18">
        <v>81812</v>
      </c>
      <c r="B1227" s="18" t="s">
        <v>9</v>
      </c>
      <c r="C1227" s="18">
        <v>76</v>
      </c>
      <c r="D1227" s="18">
        <v>114</v>
      </c>
      <c r="E1227" s="18">
        <v>31</v>
      </c>
      <c r="F1227" s="18">
        <v>93</v>
      </c>
      <c r="G1227" s="19" t="s">
        <v>418</v>
      </c>
      <c r="H1227" s="19"/>
      <c r="I1227" s="41" t="s">
        <v>380</v>
      </c>
    </row>
    <row r="1228" spans="1:9" ht="13.8" x14ac:dyDescent="0.3">
      <c r="A1228" s="18">
        <v>81812</v>
      </c>
      <c r="B1228" s="18" t="s">
        <v>9</v>
      </c>
      <c r="C1228" s="18">
        <v>77</v>
      </c>
      <c r="D1228" s="18">
        <v>114</v>
      </c>
      <c r="E1228" s="18">
        <v>74</v>
      </c>
      <c r="F1228" s="18">
        <v>222</v>
      </c>
      <c r="G1228" s="19" t="s">
        <v>418</v>
      </c>
      <c r="H1228" s="19"/>
      <c r="I1228" s="41" t="s">
        <v>380</v>
      </c>
    </row>
    <row r="1229" spans="1:9" ht="13.8" x14ac:dyDescent="0.3">
      <c r="A1229" s="18">
        <v>81812</v>
      </c>
      <c r="B1229" s="18" t="s">
        <v>11</v>
      </c>
      <c r="C1229" s="18">
        <v>77</v>
      </c>
      <c r="D1229" s="18">
        <v>114</v>
      </c>
      <c r="E1229" s="18">
        <v>105</v>
      </c>
      <c r="F1229" s="18">
        <v>315</v>
      </c>
      <c r="G1229" s="19" t="s">
        <v>418</v>
      </c>
      <c r="H1229" s="19"/>
      <c r="I1229" s="41" t="s">
        <v>380</v>
      </c>
    </row>
    <row r="1230" spans="1:9" ht="13.8" x14ac:dyDescent="0.3">
      <c r="A1230" s="29">
        <v>81818</v>
      </c>
      <c r="B1230" s="18" t="s">
        <v>9</v>
      </c>
      <c r="C1230" s="18">
        <v>25</v>
      </c>
      <c r="D1230" s="18">
        <v>166</v>
      </c>
      <c r="E1230" s="18">
        <v>394.1</v>
      </c>
      <c r="F1230" s="18">
        <v>985</v>
      </c>
      <c r="G1230" s="19" t="s">
        <v>389</v>
      </c>
      <c r="H1230" s="19"/>
      <c r="I1230" s="41" t="s">
        <v>380</v>
      </c>
    </row>
    <row r="1231" spans="1:9" ht="13.8" x14ac:dyDescent="0.3">
      <c r="A1231" s="29">
        <v>81818</v>
      </c>
      <c r="B1231" s="18" t="s">
        <v>11</v>
      </c>
      <c r="C1231" s="18">
        <v>25</v>
      </c>
      <c r="D1231" s="18">
        <v>166</v>
      </c>
      <c r="E1231" s="18">
        <v>197.05</v>
      </c>
      <c r="F1231" s="18">
        <v>492.5</v>
      </c>
      <c r="G1231" s="19" t="s">
        <v>389</v>
      </c>
      <c r="H1231" s="19"/>
      <c r="I1231" s="41" t="s">
        <v>380</v>
      </c>
    </row>
    <row r="1232" spans="1:9" ht="13.8" x14ac:dyDescent="0.3">
      <c r="A1232" s="29">
        <v>81818</v>
      </c>
      <c r="B1232" s="18" t="s">
        <v>11</v>
      </c>
      <c r="C1232" s="18">
        <v>24</v>
      </c>
      <c r="D1232" s="18">
        <v>167</v>
      </c>
      <c r="E1232" s="18">
        <v>197.05</v>
      </c>
      <c r="F1232" s="18">
        <v>492.5</v>
      </c>
      <c r="G1232" s="19" t="s">
        <v>389</v>
      </c>
      <c r="H1232" s="19"/>
      <c r="I1232" s="41" t="s">
        <v>380</v>
      </c>
    </row>
    <row r="1233" spans="1:9" ht="13.8" x14ac:dyDescent="0.3">
      <c r="A1233" s="29">
        <v>81820</v>
      </c>
      <c r="B1233" s="18" t="s">
        <v>9</v>
      </c>
      <c r="C1233" s="18">
        <v>81</v>
      </c>
      <c r="D1233" s="18">
        <v>127</v>
      </c>
      <c r="E1233" s="18">
        <v>5.2</v>
      </c>
      <c r="F1233" s="18">
        <v>15.6</v>
      </c>
      <c r="G1233" s="19" t="s">
        <v>419</v>
      </c>
      <c r="H1233" s="19"/>
      <c r="I1233" s="41" t="s">
        <v>380</v>
      </c>
    </row>
    <row r="1234" spans="1:9" ht="13.8" x14ac:dyDescent="0.3">
      <c r="A1234" s="29">
        <v>81820</v>
      </c>
      <c r="B1234" s="18" t="s">
        <v>11</v>
      </c>
      <c r="C1234" s="18">
        <v>80</v>
      </c>
      <c r="D1234" s="18">
        <v>130</v>
      </c>
      <c r="E1234" s="18">
        <v>5.2</v>
      </c>
      <c r="F1234" s="18">
        <v>15.6</v>
      </c>
      <c r="G1234" s="19" t="s">
        <v>419</v>
      </c>
      <c r="H1234" s="19"/>
      <c r="I1234" s="41" t="s">
        <v>380</v>
      </c>
    </row>
    <row r="1235" spans="1:9" ht="13.8" x14ac:dyDescent="0.3">
      <c r="A1235" s="29">
        <v>81835</v>
      </c>
      <c r="B1235" s="18" t="s">
        <v>9</v>
      </c>
      <c r="C1235" s="18">
        <v>72</v>
      </c>
      <c r="D1235" s="18">
        <v>180</v>
      </c>
      <c r="E1235" s="18">
        <v>5.5</v>
      </c>
      <c r="F1235" s="18">
        <v>16.5</v>
      </c>
      <c r="G1235" s="19" t="s">
        <v>420</v>
      </c>
      <c r="H1235" s="19"/>
      <c r="I1235" s="41" t="s">
        <v>372</v>
      </c>
    </row>
    <row r="1236" spans="1:9" ht="13.8" x14ac:dyDescent="0.3">
      <c r="A1236" s="29">
        <v>81835</v>
      </c>
      <c r="B1236" s="18" t="s">
        <v>11</v>
      </c>
      <c r="C1236" s="18">
        <v>72</v>
      </c>
      <c r="D1236" s="18">
        <v>180</v>
      </c>
      <c r="E1236" s="18">
        <v>5.5</v>
      </c>
      <c r="F1236" s="18">
        <v>16.5</v>
      </c>
      <c r="G1236" s="19" t="s">
        <v>420</v>
      </c>
      <c r="H1236" s="19"/>
      <c r="I1236" s="41" t="s">
        <v>372</v>
      </c>
    </row>
    <row r="1237" spans="1:9" ht="41.4" x14ac:dyDescent="0.3">
      <c r="A1237" s="29">
        <v>81865</v>
      </c>
      <c r="B1237" s="18" t="s">
        <v>9</v>
      </c>
      <c r="C1237" s="18">
        <v>35</v>
      </c>
      <c r="D1237" s="18">
        <v>24</v>
      </c>
      <c r="E1237" s="18"/>
      <c r="F1237" s="18">
        <v>9.9</v>
      </c>
      <c r="G1237" s="19" t="s">
        <v>421</v>
      </c>
      <c r="H1237" s="19"/>
      <c r="I1237" s="41" t="s">
        <v>422</v>
      </c>
    </row>
    <row r="1238" spans="1:9" ht="41.4" x14ac:dyDescent="0.3">
      <c r="A1238" s="29">
        <v>81865</v>
      </c>
      <c r="B1238" s="18" t="s">
        <v>9</v>
      </c>
      <c r="C1238" s="18">
        <v>36</v>
      </c>
      <c r="D1238" s="18">
        <v>25</v>
      </c>
      <c r="E1238" s="18"/>
      <c r="F1238" s="18">
        <v>4.9000000000000004</v>
      </c>
      <c r="G1238" s="19" t="s">
        <v>421</v>
      </c>
      <c r="H1238" s="19"/>
      <c r="I1238" s="41" t="s">
        <v>422</v>
      </c>
    </row>
    <row r="1239" spans="1:9" ht="41.4" x14ac:dyDescent="0.3">
      <c r="A1239" s="29">
        <v>81865</v>
      </c>
      <c r="B1239" s="18" t="s">
        <v>11</v>
      </c>
      <c r="C1239" s="18">
        <v>59</v>
      </c>
      <c r="D1239" s="18">
        <v>25</v>
      </c>
      <c r="E1239" s="18"/>
      <c r="F1239" s="18">
        <v>14.8</v>
      </c>
      <c r="G1239" s="21">
        <v>43831</v>
      </c>
      <c r="H1239" s="21"/>
      <c r="I1239" s="41" t="s">
        <v>422</v>
      </c>
    </row>
    <row r="1240" spans="1:9" ht="41.4" x14ac:dyDescent="0.3">
      <c r="A1240" s="29">
        <v>81881</v>
      </c>
      <c r="B1240" s="18" t="s">
        <v>9</v>
      </c>
      <c r="C1240" s="18">
        <v>59</v>
      </c>
      <c r="D1240" s="18">
        <v>25</v>
      </c>
      <c r="E1240" s="18"/>
      <c r="F1240" s="18">
        <v>14.6</v>
      </c>
      <c r="G1240" s="19" t="s">
        <v>421</v>
      </c>
      <c r="H1240" s="19"/>
      <c r="I1240" s="41" t="s">
        <v>423</v>
      </c>
    </row>
    <row r="1241" spans="1:9" ht="41.4" x14ac:dyDescent="0.3">
      <c r="A1241" s="29">
        <v>81881</v>
      </c>
      <c r="B1241" s="18" t="s">
        <v>11</v>
      </c>
      <c r="C1241" s="18">
        <v>59</v>
      </c>
      <c r="D1241" s="18">
        <v>25</v>
      </c>
      <c r="E1241" s="18"/>
      <c r="F1241" s="18">
        <v>14.6</v>
      </c>
      <c r="G1241" s="19" t="s">
        <v>421</v>
      </c>
      <c r="H1241" s="19"/>
      <c r="I1241" s="41" t="s">
        <v>423</v>
      </c>
    </row>
    <row r="1242" spans="1:9" ht="13.8" x14ac:dyDescent="0.3">
      <c r="A1242" s="29">
        <v>81882</v>
      </c>
      <c r="B1242" s="18" t="s">
        <v>9</v>
      </c>
      <c r="C1242" s="18">
        <v>73</v>
      </c>
      <c r="D1242" s="18">
        <v>50</v>
      </c>
      <c r="E1242" s="18">
        <v>349.7</v>
      </c>
      <c r="F1242" s="18">
        <v>1049.0999999999999</v>
      </c>
      <c r="G1242" s="19" t="s">
        <v>424</v>
      </c>
      <c r="H1242" s="19"/>
      <c r="I1242" s="41" t="s">
        <v>372</v>
      </c>
    </row>
    <row r="1243" spans="1:9" ht="13.8" x14ac:dyDescent="0.3">
      <c r="A1243" s="29">
        <v>81882</v>
      </c>
      <c r="B1243" s="18" t="s">
        <v>11</v>
      </c>
      <c r="C1243" s="18">
        <v>73</v>
      </c>
      <c r="D1243" s="18">
        <v>50</v>
      </c>
      <c r="E1243" s="18">
        <v>349.7</v>
      </c>
      <c r="F1243" s="18">
        <v>1049.0999999999999</v>
      </c>
      <c r="G1243" s="19" t="s">
        <v>424</v>
      </c>
      <c r="H1243" s="19"/>
      <c r="I1243" s="41" t="s">
        <v>372</v>
      </c>
    </row>
    <row r="1244" spans="1:9" ht="13.8" x14ac:dyDescent="0.3">
      <c r="A1244" s="29">
        <v>81903</v>
      </c>
      <c r="B1244" s="18" t="s">
        <v>9</v>
      </c>
      <c r="C1244" s="18">
        <v>91</v>
      </c>
      <c r="D1244" s="18">
        <v>92</v>
      </c>
      <c r="E1244" s="18">
        <v>5.5</v>
      </c>
      <c r="F1244" s="18">
        <v>16.5</v>
      </c>
      <c r="G1244" s="19" t="s">
        <v>420</v>
      </c>
      <c r="H1244" s="19"/>
      <c r="I1244" s="41" t="s">
        <v>89</v>
      </c>
    </row>
    <row r="1245" spans="1:9" ht="13.8" x14ac:dyDescent="0.3">
      <c r="A1245" s="29">
        <v>81903</v>
      </c>
      <c r="B1245" s="18" t="s">
        <v>9</v>
      </c>
      <c r="C1245" s="18">
        <v>91</v>
      </c>
      <c r="D1245" s="18">
        <v>93</v>
      </c>
      <c r="E1245" s="18">
        <v>5.5</v>
      </c>
      <c r="F1245" s="18">
        <v>16.5</v>
      </c>
      <c r="G1245" s="19" t="s">
        <v>420</v>
      </c>
      <c r="H1245" s="19"/>
      <c r="I1245" s="41" t="s">
        <v>89</v>
      </c>
    </row>
    <row r="1246" spans="1:9" ht="13.8" x14ac:dyDescent="0.3">
      <c r="A1246" s="29">
        <v>81903</v>
      </c>
      <c r="B1246" s="18" t="s">
        <v>11</v>
      </c>
      <c r="C1246" s="18">
        <v>92</v>
      </c>
      <c r="D1246" s="18">
        <v>95</v>
      </c>
      <c r="E1246" s="18">
        <v>11</v>
      </c>
      <c r="F1246" s="18">
        <v>33</v>
      </c>
      <c r="G1246" s="19" t="s">
        <v>420</v>
      </c>
      <c r="H1246" s="19"/>
      <c r="I1246" s="41" t="s">
        <v>89</v>
      </c>
    </row>
    <row r="1247" spans="1:9" ht="13.8" x14ac:dyDescent="0.3">
      <c r="A1247" s="29">
        <v>81918</v>
      </c>
      <c r="B1247" s="18" t="s">
        <v>9</v>
      </c>
      <c r="C1247" s="18">
        <v>84</v>
      </c>
      <c r="D1247" s="18">
        <v>137</v>
      </c>
      <c r="E1247" s="18">
        <v>38</v>
      </c>
      <c r="F1247" s="18">
        <v>114</v>
      </c>
      <c r="G1247" s="19" t="s">
        <v>425</v>
      </c>
      <c r="H1247" s="19"/>
      <c r="I1247" s="41" t="s">
        <v>372</v>
      </c>
    </row>
    <row r="1248" spans="1:9" ht="13.8" x14ac:dyDescent="0.3">
      <c r="A1248" s="29">
        <v>81918</v>
      </c>
      <c r="B1248" s="18" t="s">
        <v>11</v>
      </c>
      <c r="C1248" s="18">
        <v>84</v>
      </c>
      <c r="D1248" s="18">
        <v>137</v>
      </c>
      <c r="E1248" s="18">
        <v>38</v>
      </c>
      <c r="F1248" s="18">
        <v>114</v>
      </c>
      <c r="G1248" s="19" t="s">
        <v>425</v>
      </c>
      <c r="H1248" s="19"/>
      <c r="I1248" s="41" t="s">
        <v>372</v>
      </c>
    </row>
    <row r="1249" spans="1:9" ht="13.8" x14ac:dyDescent="0.3">
      <c r="A1249" s="29">
        <v>81920</v>
      </c>
      <c r="B1249" s="18" t="s">
        <v>9</v>
      </c>
      <c r="C1249" s="18">
        <v>30</v>
      </c>
      <c r="D1249" s="18">
        <v>172</v>
      </c>
      <c r="E1249" s="18">
        <v>8</v>
      </c>
      <c r="F1249" s="18">
        <v>20</v>
      </c>
      <c r="G1249" s="19" t="s">
        <v>426</v>
      </c>
      <c r="H1249" s="19"/>
      <c r="I1249" s="41" t="s">
        <v>89</v>
      </c>
    </row>
    <row r="1250" spans="1:9" ht="13.8" x14ac:dyDescent="0.3">
      <c r="A1250" s="29">
        <v>81920</v>
      </c>
      <c r="B1250" s="18" t="s">
        <v>11</v>
      </c>
      <c r="C1250" s="18">
        <v>29</v>
      </c>
      <c r="D1250" s="18">
        <v>170</v>
      </c>
      <c r="E1250" s="18">
        <v>8</v>
      </c>
      <c r="F1250" s="18">
        <v>20</v>
      </c>
      <c r="G1250" s="19" t="s">
        <v>426</v>
      </c>
      <c r="H1250" s="19"/>
      <c r="I1250" s="41" t="s">
        <v>89</v>
      </c>
    </row>
    <row r="1251" spans="1:9" ht="13.8" x14ac:dyDescent="0.3">
      <c r="A1251" s="29">
        <v>81930</v>
      </c>
      <c r="B1251" s="18" t="s">
        <v>9</v>
      </c>
      <c r="C1251" s="18">
        <v>24</v>
      </c>
      <c r="D1251" s="18">
        <v>167</v>
      </c>
      <c r="E1251" s="18">
        <v>8</v>
      </c>
      <c r="F1251" s="18">
        <v>20</v>
      </c>
      <c r="G1251" s="19" t="s">
        <v>419</v>
      </c>
      <c r="H1251" s="19"/>
      <c r="I1251" s="41" t="s">
        <v>89</v>
      </c>
    </row>
    <row r="1252" spans="1:9" ht="13.8" x14ac:dyDescent="0.3">
      <c r="A1252" s="29">
        <v>81930</v>
      </c>
      <c r="B1252" s="18" t="s">
        <v>11</v>
      </c>
      <c r="C1252" s="18">
        <v>32</v>
      </c>
      <c r="D1252" s="18">
        <v>171</v>
      </c>
      <c r="E1252" s="18">
        <v>8</v>
      </c>
      <c r="F1252" s="18">
        <v>20</v>
      </c>
      <c r="G1252" s="19" t="s">
        <v>419</v>
      </c>
      <c r="H1252" s="19"/>
      <c r="I1252" s="41" t="s">
        <v>89</v>
      </c>
    </row>
    <row r="1253" spans="1:9" ht="13.8" x14ac:dyDescent="0.3">
      <c r="A1253" s="29">
        <v>81931</v>
      </c>
      <c r="B1253" s="18" t="s">
        <v>9</v>
      </c>
      <c r="C1253" s="18">
        <v>25</v>
      </c>
      <c r="D1253" s="18">
        <v>166</v>
      </c>
      <c r="E1253" s="18">
        <v>17</v>
      </c>
      <c r="F1253" s="18">
        <v>42.5</v>
      </c>
      <c r="G1253" s="19" t="s">
        <v>419</v>
      </c>
      <c r="H1253" s="19"/>
      <c r="I1253" s="41" t="s">
        <v>89</v>
      </c>
    </row>
    <row r="1254" spans="1:9" ht="13.8" x14ac:dyDescent="0.3">
      <c r="A1254" s="29">
        <v>81931</v>
      </c>
      <c r="B1254" s="18" t="s">
        <v>11</v>
      </c>
      <c r="C1254" s="18">
        <v>33</v>
      </c>
      <c r="D1254" s="18">
        <v>171</v>
      </c>
      <c r="E1254" s="18">
        <v>17</v>
      </c>
      <c r="F1254" s="18">
        <v>42.5</v>
      </c>
      <c r="G1254" s="19" t="s">
        <v>419</v>
      </c>
      <c r="H1254" s="19"/>
      <c r="I1254" s="41" t="s">
        <v>89</v>
      </c>
    </row>
    <row r="1255" spans="1:9" ht="13.8" x14ac:dyDescent="0.3">
      <c r="A1255" s="29">
        <v>81960</v>
      </c>
      <c r="B1255" s="18" t="s">
        <v>9</v>
      </c>
      <c r="C1255" s="18">
        <v>75</v>
      </c>
      <c r="D1255" s="18">
        <v>146</v>
      </c>
      <c r="E1255" s="18">
        <v>5</v>
      </c>
      <c r="F1255" s="18">
        <v>15</v>
      </c>
      <c r="G1255" s="19" t="s">
        <v>427</v>
      </c>
      <c r="H1255" s="19"/>
      <c r="I1255" s="41" t="s">
        <v>428</v>
      </c>
    </row>
    <row r="1256" spans="1:9" ht="13.8" x14ac:dyDescent="0.3">
      <c r="A1256" s="29">
        <v>81960</v>
      </c>
      <c r="B1256" s="18" t="s">
        <v>11</v>
      </c>
      <c r="C1256" s="18">
        <v>79</v>
      </c>
      <c r="D1256" s="18">
        <v>162</v>
      </c>
      <c r="E1256" s="18">
        <v>5</v>
      </c>
      <c r="F1256" s="18">
        <v>15</v>
      </c>
      <c r="G1256" s="19" t="s">
        <v>427</v>
      </c>
      <c r="H1256" s="19"/>
      <c r="I1256" s="41" t="s">
        <v>428</v>
      </c>
    </row>
    <row r="1257" spans="1:9" ht="13.8" x14ac:dyDescent="0.3">
      <c r="A1257" s="29">
        <v>81986</v>
      </c>
      <c r="B1257" s="18" t="s">
        <v>9</v>
      </c>
      <c r="C1257" s="18">
        <v>80</v>
      </c>
      <c r="D1257" s="18">
        <v>144</v>
      </c>
      <c r="E1257" s="18">
        <v>42</v>
      </c>
      <c r="F1257" s="18">
        <v>126</v>
      </c>
      <c r="G1257" s="19" t="s">
        <v>419</v>
      </c>
      <c r="H1257" s="19"/>
      <c r="I1257" s="41" t="s">
        <v>380</v>
      </c>
    </row>
    <row r="1258" spans="1:9" ht="13.8" x14ac:dyDescent="0.3">
      <c r="A1258" s="29">
        <v>81986</v>
      </c>
      <c r="B1258" s="18" t="s">
        <v>9</v>
      </c>
      <c r="C1258" s="18">
        <v>81</v>
      </c>
      <c r="D1258" s="18">
        <v>143</v>
      </c>
      <c r="E1258" s="18">
        <v>4</v>
      </c>
      <c r="F1258" s="18">
        <v>12</v>
      </c>
      <c r="G1258" s="19" t="s">
        <v>419</v>
      </c>
      <c r="H1258" s="19"/>
      <c r="I1258" s="41" t="s">
        <v>380</v>
      </c>
    </row>
    <row r="1259" spans="1:9" ht="13.8" x14ac:dyDescent="0.3">
      <c r="A1259" s="29">
        <v>81986</v>
      </c>
      <c r="B1259" s="18" t="s">
        <v>11</v>
      </c>
      <c r="C1259" s="18">
        <v>80</v>
      </c>
      <c r="D1259" s="18">
        <v>144</v>
      </c>
      <c r="E1259" s="18">
        <v>46</v>
      </c>
      <c r="F1259" s="18">
        <v>138</v>
      </c>
      <c r="G1259" s="19" t="s">
        <v>419</v>
      </c>
      <c r="H1259" s="19"/>
      <c r="I1259" s="41" t="s">
        <v>380</v>
      </c>
    </row>
    <row r="1260" spans="1:9" ht="41.4" x14ac:dyDescent="0.3">
      <c r="A1260" s="29">
        <v>82032</v>
      </c>
      <c r="B1260" s="18" t="s">
        <v>9</v>
      </c>
      <c r="C1260" s="18">
        <v>36</v>
      </c>
      <c r="D1260" s="18">
        <v>25</v>
      </c>
      <c r="E1260" s="18"/>
      <c r="F1260" s="18">
        <v>15.3</v>
      </c>
      <c r="G1260" s="19" t="s">
        <v>429</v>
      </c>
      <c r="H1260" s="19"/>
      <c r="I1260" s="41" t="s">
        <v>430</v>
      </c>
    </row>
    <row r="1261" spans="1:9" ht="41.4" x14ac:dyDescent="0.3">
      <c r="A1261" s="29">
        <v>82032</v>
      </c>
      <c r="B1261" s="18" t="s">
        <v>11</v>
      </c>
      <c r="C1261" s="18">
        <v>59</v>
      </c>
      <c r="D1261" s="18">
        <v>25</v>
      </c>
      <c r="E1261" s="18"/>
      <c r="F1261" s="18">
        <v>15.3</v>
      </c>
      <c r="G1261" s="21">
        <v>43831</v>
      </c>
      <c r="H1261" s="21"/>
      <c r="I1261" s="41" t="s">
        <v>430</v>
      </c>
    </row>
    <row r="1262" spans="1:9" ht="13.8" x14ac:dyDescent="0.3">
      <c r="A1262" s="29">
        <v>82037</v>
      </c>
      <c r="B1262" s="18" t="s">
        <v>9</v>
      </c>
      <c r="C1262" s="18">
        <v>72</v>
      </c>
      <c r="D1262" s="18">
        <v>128</v>
      </c>
      <c r="E1262" s="18">
        <v>17</v>
      </c>
      <c r="F1262" s="18">
        <v>51</v>
      </c>
      <c r="G1262" s="19" t="s">
        <v>431</v>
      </c>
      <c r="H1262" s="19"/>
      <c r="I1262" s="41" t="s">
        <v>372</v>
      </c>
    </row>
    <row r="1263" spans="1:9" ht="13.8" x14ac:dyDescent="0.3">
      <c r="A1263" s="29">
        <v>82037</v>
      </c>
      <c r="B1263" s="18" t="s">
        <v>355</v>
      </c>
      <c r="C1263" s="18">
        <v>72</v>
      </c>
      <c r="D1263" s="18">
        <v>128</v>
      </c>
      <c r="E1263" s="18">
        <v>17</v>
      </c>
      <c r="F1263" s="18">
        <v>51</v>
      </c>
      <c r="G1263" s="19" t="s">
        <v>431</v>
      </c>
      <c r="H1263" s="19"/>
      <c r="I1263" s="41" t="s">
        <v>372</v>
      </c>
    </row>
    <row r="1264" spans="1:9" ht="13.8" x14ac:dyDescent="0.3">
      <c r="A1264" s="29">
        <v>82038</v>
      </c>
      <c r="B1264" s="18" t="s">
        <v>9</v>
      </c>
      <c r="C1264" s="18">
        <v>72</v>
      </c>
      <c r="D1264" s="18">
        <v>128</v>
      </c>
      <c r="E1264" s="18">
        <v>12.5</v>
      </c>
      <c r="F1264" s="18">
        <v>37.5</v>
      </c>
      <c r="G1264" s="19" t="s">
        <v>431</v>
      </c>
      <c r="H1264" s="19"/>
      <c r="I1264" s="41" t="s">
        <v>372</v>
      </c>
    </row>
    <row r="1265" spans="1:9" ht="13.8" x14ac:dyDescent="0.3">
      <c r="A1265" s="29">
        <v>82038</v>
      </c>
      <c r="B1265" s="18" t="s">
        <v>355</v>
      </c>
      <c r="C1265" s="18">
        <v>72</v>
      </c>
      <c r="D1265" s="18">
        <v>128</v>
      </c>
      <c r="E1265" s="18">
        <v>12.5</v>
      </c>
      <c r="F1265" s="18">
        <v>37.5</v>
      </c>
      <c r="G1265" s="19" t="s">
        <v>431</v>
      </c>
      <c r="H1265" s="19"/>
      <c r="I1265" s="41" t="s">
        <v>372</v>
      </c>
    </row>
    <row r="1266" spans="1:9" ht="13.8" x14ac:dyDescent="0.3">
      <c r="A1266" s="29">
        <v>82050</v>
      </c>
      <c r="B1266" s="18" t="s">
        <v>9</v>
      </c>
      <c r="C1266" s="18">
        <v>11</v>
      </c>
      <c r="D1266" s="18">
        <v>110</v>
      </c>
      <c r="E1266" s="18">
        <v>4.0999999999999996</v>
      </c>
      <c r="F1266" s="18">
        <v>10.25</v>
      </c>
      <c r="G1266" s="19" t="s">
        <v>432</v>
      </c>
      <c r="H1266" s="19"/>
      <c r="I1266" s="41" t="s">
        <v>372</v>
      </c>
    </row>
    <row r="1267" spans="1:9" ht="13.8" x14ac:dyDescent="0.3">
      <c r="A1267" s="29">
        <v>82050</v>
      </c>
      <c r="B1267" s="18" t="s">
        <v>11</v>
      </c>
      <c r="C1267" s="18">
        <v>11</v>
      </c>
      <c r="D1267" s="18">
        <v>110</v>
      </c>
      <c r="E1267" s="18">
        <v>4.0999999999999996</v>
      </c>
      <c r="F1267" s="18">
        <v>10.25</v>
      </c>
      <c r="G1267" s="19" t="s">
        <v>432</v>
      </c>
      <c r="H1267" s="19"/>
      <c r="I1267" s="41" t="s">
        <v>372</v>
      </c>
    </row>
    <row r="1268" spans="1:9" ht="13.8" x14ac:dyDescent="0.3">
      <c r="A1268" s="29">
        <v>82051</v>
      </c>
      <c r="B1268" s="18" t="s">
        <v>9</v>
      </c>
      <c r="C1268" s="18">
        <v>58</v>
      </c>
      <c r="D1268" s="18">
        <v>184</v>
      </c>
      <c r="E1268" s="18">
        <v>2</v>
      </c>
      <c r="F1268" s="18">
        <v>5</v>
      </c>
      <c r="G1268" s="19" t="s">
        <v>433</v>
      </c>
      <c r="H1268" s="19"/>
      <c r="I1268" s="41" t="s">
        <v>434</v>
      </c>
    </row>
    <row r="1269" spans="1:9" ht="13.8" x14ac:dyDescent="0.3">
      <c r="A1269" s="29">
        <v>82051</v>
      </c>
      <c r="B1269" s="18" t="s">
        <v>11</v>
      </c>
      <c r="C1269" s="18">
        <v>57</v>
      </c>
      <c r="D1269" s="18">
        <v>186</v>
      </c>
      <c r="E1269" s="18">
        <v>1.2</v>
      </c>
      <c r="F1269" s="18">
        <v>3</v>
      </c>
      <c r="G1269" s="19" t="s">
        <v>433</v>
      </c>
      <c r="H1269" s="19"/>
      <c r="I1269" s="41" t="s">
        <v>434</v>
      </c>
    </row>
    <row r="1270" spans="1:9" ht="13.8" x14ac:dyDescent="0.3">
      <c r="A1270" s="29">
        <v>82051</v>
      </c>
      <c r="B1270" s="18" t="s">
        <v>11</v>
      </c>
      <c r="C1270" s="18">
        <v>57</v>
      </c>
      <c r="D1270" s="18">
        <v>187</v>
      </c>
      <c r="E1270" s="18">
        <v>0.4</v>
      </c>
      <c r="F1270" s="18">
        <v>1</v>
      </c>
      <c r="G1270" s="19" t="s">
        <v>433</v>
      </c>
      <c r="H1270" s="19"/>
      <c r="I1270" s="41" t="s">
        <v>434</v>
      </c>
    </row>
    <row r="1271" spans="1:9" ht="13.8" x14ac:dyDescent="0.3">
      <c r="A1271" s="29">
        <v>82051</v>
      </c>
      <c r="B1271" s="18" t="s">
        <v>11</v>
      </c>
      <c r="C1271" s="18">
        <v>58</v>
      </c>
      <c r="D1271" s="18">
        <v>185</v>
      </c>
      <c r="E1271" s="18">
        <v>0.4</v>
      </c>
      <c r="F1271" s="18">
        <v>1</v>
      </c>
      <c r="G1271" s="19" t="s">
        <v>433</v>
      </c>
      <c r="H1271" s="19"/>
      <c r="I1271" s="41" t="s">
        <v>434</v>
      </c>
    </row>
    <row r="1272" spans="1:9" ht="13.8" x14ac:dyDescent="0.3">
      <c r="A1272" s="29">
        <v>82052</v>
      </c>
      <c r="B1272" s="18" t="s">
        <v>9</v>
      </c>
      <c r="C1272" s="18">
        <v>35</v>
      </c>
      <c r="D1272" s="18">
        <v>19</v>
      </c>
      <c r="E1272" s="18">
        <v>427</v>
      </c>
      <c r="F1272" s="18">
        <v>1281</v>
      </c>
      <c r="G1272" s="19" t="s">
        <v>435</v>
      </c>
      <c r="H1272" s="19"/>
      <c r="I1272" s="41" t="s">
        <v>372</v>
      </c>
    </row>
    <row r="1273" spans="1:9" ht="13.8" x14ac:dyDescent="0.3">
      <c r="A1273" s="29">
        <v>82052</v>
      </c>
      <c r="B1273" s="18" t="s">
        <v>11</v>
      </c>
      <c r="C1273" s="18">
        <v>35</v>
      </c>
      <c r="D1273" s="18">
        <v>19</v>
      </c>
      <c r="E1273" s="18">
        <v>427</v>
      </c>
      <c r="F1273" s="18">
        <v>1281</v>
      </c>
      <c r="G1273" s="19" t="s">
        <v>435</v>
      </c>
      <c r="H1273" s="19"/>
      <c r="I1273" s="41" t="s">
        <v>372</v>
      </c>
    </row>
    <row r="1274" spans="1:9" ht="13.8" x14ac:dyDescent="0.3">
      <c r="A1274" s="29">
        <v>82065</v>
      </c>
      <c r="B1274" s="18" t="s">
        <v>9</v>
      </c>
      <c r="C1274" s="18">
        <v>84</v>
      </c>
      <c r="D1274" s="18">
        <v>119</v>
      </c>
      <c r="E1274" s="18">
        <v>83</v>
      </c>
      <c r="F1274" s="18">
        <v>249</v>
      </c>
      <c r="G1274" s="19" t="s">
        <v>432</v>
      </c>
      <c r="H1274" s="19"/>
      <c r="I1274" s="41" t="s">
        <v>436</v>
      </c>
    </row>
    <row r="1275" spans="1:9" ht="13.8" x14ac:dyDescent="0.3">
      <c r="A1275" s="29">
        <v>82065</v>
      </c>
      <c r="B1275" s="18" t="s">
        <v>11</v>
      </c>
      <c r="C1275" s="18">
        <v>84</v>
      </c>
      <c r="D1275" s="18">
        <v>118</v>
      </c>
      <c r="E1275" s="18">
        <v>83</v>
      </c>
      <c r="F1275" s="18">
        <v>249</v>
      </c>
      <c r="G1275" s="19" t="s">
        <v>432</v>
      </c>
      <c r="H1275" s="19"/>
      <c r="I1275" s="41" t="s">
        <v>436</v>
      </c>
    </row>
    <row r="1276" spans="1:9" ht="41.4" x14ac:dyDescent="0.3">
      <c r="A1276" s="29">
        <v>82067</v>
      </c>
      <c r="B1276" s="18" t="s">
        <v>9</v>
      </c>
      <c r="C1276" s="18">
        <v>84</v>
      </c>
      <c r="D1276" s="18">
        <v>119</v>
      </c>
      <c r="E1276" s="18">
        <v>36.6</v>
      </c>
      <c r="F1276" s="18">
        <v>109.8</v>
      </c>
      <c r="G1276" s="19" t="s">
        <v>432</v>
      </c>
      <c r="H1276" s="19"/>
      <c r="I1276" s="41" t="s">
        <v>437</v>
      </c>
    </row>
    <row r="1277" spans="1:9" ht="41.4" x14ac:dyDescent="0.3">
      <c r="A1277" s="29">
        <v>82067</v>
      </c>
      <c r="B1277" s="18" t="s">
        <v>11</v>
      </c>
      <c r="C1277" s="18">
        <v>82</v>
      </c>
      <c r="D1277" s="18">
        <v>118</v>
      </c>
      <c r="E1277" s="18">
        <v>18.3</v>
      </c>
      <c r="F1277" s="18">
        <v>54.9</v>
      </c>
      <c r="G1277" s="19" t="s">
        <v>432</v>
      </c>
      <c r="H1277" s="19"/>
      <c r="I1277" s="41" t="s">
        <v>437</v>
      </c>
    </row>
    <row r="1278" spans="1:9" ht="41.4" x14ac:dyDescent="0.3">
      <c r="A1278" s="29">
        <v>82067</v>
      </c>
      <c r="B1278" s="18" t="s">
        <v>11</v>
      </c>
      <c r="C1278" s="18">
        <v>82</v>
      </c>
      <c r="D1278" s="18">
        <v>119</v>
      </c>
      <c r="E1278" s="18">
        <v>18.3</v>
      </c>
      <c r="F1278" s="18">
        <v>54.9</v>
      </c>
      <c r="G1278" s="19" t="s">
        <v>432</v>
      </c>
      <c r="H1278" s="19"/>
      <c r="I1278" s="41" t="s">
        <v>437</v>
      </c>
    </row>
    <row r="1279" spans="1:9" ht="13.8" x14ac:dyDescent="0.3">
      <c r="A1279" s="29">
        <v>82097</v>
      </c>
      <c r="B1279" s="18" t="s">
        <v>9</v>
      </c>
      <c r="C1279" s="18">
        <v>75</v>
      </c>
      <c r="D1279" s="18">
        <v>146</v>
      </c>
      <c r="E1279" s="18">
        <v>5</v>
      </c>
      <c r="F1279" s="18">
        <v>15</v>
      </c>
      <c r="G1279" s="19" t="s">
        <v>390</v>
      </c>
      <c r="H1279" s="19"/>
      <c r="I1279" s="41" t="s">
        <v>89</v>
      </c>
    </row>
    <row r="1280" spans="1:9" ht="13.8" x14ac:dyDescent="0.3">
      <c r="A1280" s="29">
        <v>82097</v>
      </c>
      <c r="B1280" s="18" t="s">
        <v>11</v>
      </c>
      <c r="C1280" s="18">
        <v>79</v>
      </c>
      <c r="D1280" s="18">
        <v>162</v>
      </c>
      <c r="E1280" s="18">
        <v>5</v>
      </c>
      <c r="F1280" s="18">
        <v>15</v>
      </c>
      <c r="G1280" s="19" t="s">
        <v>390</v>
      </c>
      <c r="H1280" s="19"/>
      <c r="I1280" s="41" t="s">
        <v>89</v>
      </c>
    </row>
    <row r="1281" spans="1:9" ht="13.8" x14ac:dyDescent="0.3">
      <c r="A1281" s="29">
        <v>82104</v>
      </c>
      <c r="B1281" s="18" t="s">
        <v>9</v>
      </c>
      <c r="C1281" s="18">
        <v>29</v>
      </c>
      <c r="D1281" s="18">
        <v>134</v>
      </c>
      <c r="E1281" s="18">
        <v>107.5</v>
      </c>
      <c r="F1281" s="18">
        <v>268.75</v>
      </c>
      <c r="G1281" s="19" t="s">
        <v>438</v>
      </c>
      <c r="H1281" s="19"/>
      <c r="I1281" s="41" t="s">
        <v>439</v>
      </c>
    </row>
    <row r="1282" spans="1:9" ht="13.8" x14ac:dyDescent="0.3">
      <c r="A1282" s="29">
        <v>82104</v>
      </c>
      <c r="B1282" s="18" t="s">
        <v>9</v>
      </c>
      <c r="C1282" s="18">
        <v>30</v>
      </c>
      <c r="D1282" s="18">
        <v>133</v>
      </c>
      <c r="E1282" s="18">
        <v>179.1</v>
      </c>
      <c r="F1282" s="18">
        <v>447.75</v>
      </c>
      <c r="G1282" s="19" t="s">
        <v>438</v>
      </c>
      <c r="H1282" s="19"/>
      <c r="I1282" s="41" t="s">
        <v>439</v>
      </c>
    </row>
    <row r="1283" spans="1:9" ht="13.8" x14ac:dyDescent="0.3">
      <c r="A1283" s="29">
        <v>82104</v>
      </c>
      <c r="B1283" s="18" t="s">
        <v>11</v>
      </c>
      <c r="C1283" s="18">
        <v>29</v>
      </c>
      <c r="D1283" s="18">
        <v>134</v>
      </c>
      <c r="E1283" s="18">
        <v>57.32</v>
      </c>
      <c r="F1283" s="18">
        <v>143.30000000000001</v>
      </c>
      <c r="G1283" s="19" t="s">
        <v>438</v>
      </c>
      <c r="H1283" s="19"/>
      <c r="I1283" s="41" t="s">
        <v>439</v>
      </c>
    </row>
    <row r="1284" spans="1:9" ht="13.8" x14ac:dyDescent="0.3">
      <c r="A1284" s="29">
        <v>82104</v>
      </c>
      <c r="B1284" s="18" t="s">
        <v>11</v>
      </c>
      <c r="C1284" s="18">
        <v>31</v>
      </c>
      <c r="D1284" s="18">
        <v>134</v>
      </c>
      <c r="E1284" s="18">
        <v>7.32</v>
      </c>
      <c r="F1284" s="18">
        <v>143.30000000000001</v>
      </c>
      <c r="G1284" s="19" t="s">
        <v>438</v>
      </c>
      <c r="H1284" s="19"/>
      <c r="I1284" s="41" t="s">
        <v>439</v>
      </c>
    </row>
    <row r="1285" spans="1:9" ht="13.8" x14ac:dyDescent="0.3">
      <c r="A1285" s="29">
        <v>82104</v>
      </c>
      <c r="B1285" s="18" t="s">
        <v>11</v>
      </c>
      <c r="C1285" s="18">
        <v>30</v>
      </c>
      <c r="D1285" s="18">
        <v>133</v>
      </c>
      <c r="E1285" s="18">
        <v>171.96</v>
      </c>
      <c r="F1285" s="18">
        <v>429.9</v>
      </c>
      <c r="G1285" s="19" t="s">
        <v>438</v>
      </c>
      <c r="H1285" s="19"/>
      <c r="I1285" s="41" t="s">
        <v>439</v>
      </c>
    </row>
    <row r="1286" spans="1:9" ht="27.6" x14ac:dyDescent="0.3">
      <c r="A1286" s="29">
        <v>82120</v>
      </c>
      <c r="B1286" s="18" t="s">
        <v>9</v>
      </c>
      <c r="C1286" s="18">
        <v>91</v>
      </c>
      <c r="D1286" s="18">
        <v>55</v>
      </c>
      <c r="E1286" s="18"/>
      <c r="F1286" s="18">
        <v>14.6</v>
      </c>
      <c r="G1286" s="19" t="s">
        <v>440</v>
      </c>
      <c r="H1286" s="19"/>
      <c r="I1286" s="41" t="s">
        <v>441</v>
      </c>
    </row>
    <row r="1287" spans="1:9" ht="27.6" x14ac:dyDescent="0.3">
      <c r="A1287" s="29">
        <v>82120</v>
      </c>
      <c r="B1287" s="18" t="s">
        <v>11</v>
      </c>
      <c r="C1287" s="18">
        <v>91</v>
      </c>
      <c r="D1287" s="18">
        <v>55</v>
      </c>
      <c r="E1287" s="18"/>
      <c r="F1287" s="18">
        <v>14.6</v>
      </c>
      <c r="G1287" s="19" t="s">
        <v>440</v>
      </c>
      <c r="H1287" s="19"/>
      <c r="I1287" s="41" t="s">
        <v>441</v>
      </c>
    </row>
    <row r="1288" spans="1:9" ht="13.8" x14ac:dyDescent="0.3">
      <c r="A1288" s="29">
        <v>82134</v>
      </c>
      <c r="B1288" s="18" t="s">
        <v>9</v>
      </c>
      <c r="C1288" s="18">
        <v>75</v>
      </c>
      <c r="D1288" s="18">
        <v>146</v>
      </c>
      <c r="E1288" s="18">
        <v>5</v>
      </c>
      <c r="F1288" s="18">
        <v>15</v>
      </c>
      <c r="G1288" s="19" t="s">
        <v>442</v>
      </c>
      <c r="H1288" s="19"/>
      <c r="I1288" s="41" t="s">
        <v>89</v>
      </c>
    </row>
    <row r="1289" spans="1:9" ht="13.8" x14ac:dyDescent="0.3">
      <c r="A1289" s="29">
        <v>82134</v>
      </c>
      <c r="B1289" s="18" t="s">
        <v>11</v>
      </c>
      <c r="C1289" s="18">
        <v>79</v>
      </c>
      <c r="D1289" s="18">
        <v>162</v>
      </c>
      <c r="E1289" s="18">
        <v>5</v>
      </c>
      <c r="F1289" s="18">
        <v>15</v>
      </c>
      <c r="G1289" s="19" t="s">
        <v>442</v>
      </c>
      <c r="H1289" s="19"/>
      <c r="I1289" s="41" t="s">
        <v>89</v>
      </c>
    </row>
    <row r="1290" spans="1:9" ht="13.8" x14ac:dyDescent="0.3">
      <c r="A1290" s="29">
        <v>82135</v>
      </c>
      <c r="B1290" s="18" t="s">
        <v>9</v>
      </c>
      <c r="C1290" s="18">
        <v>67</v>
      </c>
      <c r="D1290" s="18">
        <v>162</v>
      </c>
      <c r="E1290" s="18">
        <v>2.7</v>
      </c>
      <c r="F1290" s="18">
        <v>8.1000000000000014</v>
      </c>
      <c r="G1290" s="19" t="s">
        <v>390</v>
      </c>
      <c r="H1290" s="19"/>
      <c r="I1290" s="41" t="s">
        <v>436</v>
      </c>
    </row>
    <row r="1291" spans="1:9" ht="13.8" x14ac:dyDescent="0.3">
      <c r="A1291" s="29">
        <v>82135</v>
      </c>
      <c r="B1291" s="18" t="s">
        <v>11</v>
      </c>
      <c r="C1291" s="18">
        <v>68</v>
      </c>
      <c r="D1291" s="18">
        <v>162</v>
      </c>
      <c r="E1291" s="18">
        <v>2.7</v>
      </c>
      <c r="F1291" s="18">
        <v>8.1000000000000014</v>
      </c>
      <c r="G1291" s="19" t="s">
        <v>390</v>
      </c>
      <c r="H1291" s="19"/>
      <c r="I1291" s="41" t="s">
        <v>436</v>
      </c>
    </row>
    <row r="1292" spans="1:9" ht="13.8" x14ac:dyDescent="0.3">
      <c r="A1292" s="29">
        <v>82151</v>
      </c>
      <c r="B1292" s="18" t="s">
        <v>9</v>
      </c>
      <c r="C1292" s="18">
        <v>38</v>
      </c>
      <c r="D1292" s="18">
        <v>21</v>
      </c>
      <c r="E1292" s="18" t="s">
        <v>15</v>
      </c>
      <c r="F1292" s="18">
        <v>90.5</v>
      </c>
      <c r="G1292" s="19" t="s">
        <v>443</v>
      </c>
      <c r="H1292" s="19"/>
      <c r="I1292" s="41" t="s">
        <v>61</v>
      </c>
    </row>
    <row r="1293" spans="1:9" ht="13.8" x14ac:dyDescent="0.3">
      <c r="A1293" s="29">
        <v>82151</v>
      </c>
      <c r="B1293" s="18" t="s">
        <v>11</v>
      </c>
      <c r="C1293" s="18">
        <v>38</v>
      </c>
      <c r="D1293" s="18">
        <v>21</v>
      </c>
      <c r="E1293" s="18" t="s">
        <v>15</v>
      </c>
      <c r="F1293" s="18">
        <v>90.5</v>
      </c>
      <c r="G1293" s="19" t="s">
        <v>443</v>
      </c>
      <c r="H1293" s="19"/>
      <c r="I1293" s="41" t="s">
        <v>61</v>
      </c>
    </row>
    <row r="1294" spans="1:9" ht="13.8" x14ac:dyDescent="0.3">
      <c r="A1294" s="29">
        <v>82152</v>
      </c>
      <c r="B1294" s="18" t="s">
        <v>9</v>
      </c>
      <c r="C1294" s="18">
        <v>38</v>
      </c>
      <c r="D1294" s="18">
        <v>164</v>
      </c>
      <c r="E1294" s="18">
        <v>308</v>
      </c>
      <c r="F1294" s="18">
        <v>770</v>
      </c>
      <c r="G1294" s="19" t="s">
        <v>390</v>
      </c>
      <c r="H1294" s="19"/>
      <c r="I1294" s="41" t="s">
        <v>444</v>
      </c>
    </row>
    <row r="1295" spans="1:9" ht="13.8" x14ac:dyDescent="0.3">
      <c r="A1295" s="29">
        <v>82152</v>
      </c>
      <c r="B1295" s="18" t="s">
        <v>11</v>
      </c>
      <c r="C1295" s="18">
        <v>26</v>
      </c>
      <c r="D1295" s="18">
        <v>164</v>
      </c>
      <c r="E1295" s="18">
        <v>308</v>
      </c>
      <c r="F1295" s="18">
        <v>770</v>
      </c>
      <c r="G1295" s="19" t="s">
        <v>390</v>
      </c>
      <c r="H1295" s="19"/>
      <c r="I1295" s="41" t="s">
        <v>444</v>
      </c>
    </row>
    <row r="1296" spans="1:9" ht="13.8" x14ac:dyDescent="0.3">
      <c r="A1296" s="29">
        <v>82168</v>
      </c>
      <c r="B1296" s="18" t="s">
        <v>445</v>
      </c>
      <c r="C1296" s="18">
        <v>76</v>
      </c>
      <c r="D1296" s="18">
        <v>133</v>
      </c>
      <c r="E1296" s="18">
        <v>44</v>
      </c>
      <c r="F1296" s="18">
        <v>132</v>
      </c>
      <c r="G1296" s="19" t="s">
        <v>442</v>
      </c>
      <c r="H1296" s="19"/>
      <c r="I1296" s="41" t="s">
        <v>63</v>
      </c>
    </row>
    <row r="1297" spans="1:9" ht="13.8" x14ac:dyDescent="0.3">
      <c r="A1297" s="29">
        <v>82168</v>
      </c>
      <c r="B1297" s="18" t="s">
        <v>11</v>
      </c>
      <c r="C1297" s="18">
        <v>76</v>
      </c>
      <c r="D1297" s="18">
        <v>133</v>
      </c>
      <c r="E1297" s="18">
        <v>44</v>
      </c>
      <c r="F1297" s="18">
        <v>132</v>
      </c>
      <c r="G1297" s="19" t="s">
        <v>442</v>
      </c>
      <c r="H1297" s="19"/>
      <c r="I1297" s="41" t="s">
        <v>63</v>
      </c>
    </row>
    <row r="1298" spans="1:9" ht="13.8" x14ac:dyDescent="0.3">
      <c r="A1298" s="29">
        <v>82186</v>
      </c>
      <c r="B1298" s="18" t="s">
        <v>9</v>
      </c>
      <c r="C1298" s="18">
        <v>76</v>
      </c>
      <c r="D1298" s="18">
        <v>133</v>
      </c>
      <c r="E1298" s="18">
        <v>176</v>
      </c>
      <c r="F1298" s="18">
        <v>528</v>
      </c>
      <c r="G1298" s="19" t="s">
        <v>442</v>
      </c>
      <c r="H1298" s="19"/>
      <c r="I1298" s="41" t="s">
        <v>63</v>
      </c>
    </row>
    <row r="1299" spans="1:9" ht="13.8" x14ac:dyDescent="0.3">
      <c r="A1299" s="29">
        <v>82186</v>
      </c>
      <c r="B1299" s="18" t="s">
        <v>11</v>
      </c>
      <c r="C1299" s="18">
        <v>76</v>
      </c>
      <c r="D1299" s="18">
        <v>133</v>
      </c>
      <c r="E1299" s="18">
        <v>176</v>
      </c>
      <c r="F1299" s="18">
        <v>528</v>
      </c>
      <c r="G1299" s="19" t="s">
        <v>442</v>
      </c>
      <c r="H1299" s="19"/>
      <c r="I1299" s="41" t="s">
        <v>63</v>
      </c>
    </row>
    <row r="1300" spans="1:9" ht="13.8" x14ac:dyDescent="0.3">
      <c r="A1300" s="29">
        <v>82195</v>
      </c>
      <c r="B1300" s="18" t="s">
        <v>9</v>
      </c>
      <c r="C1300" s="18">
        <v>76</v>
      </c>
      <c r="D1300" s="18">
        <v>44</v>
      </c>
      <c r="E1300" s="18">
        <v>273</v>
      </c>
      <c r="F1300" s="18">
        <v>819</v>
      </c>
      <c r="G1300" s="19" t="s">
        <v>446</v>
      </c>
      <c r="H1300" s="19"/>
      <c r="I1300" s="41" t="s">
        <v>63</v>
      </c>
    </row>
    <row r="1301" spans="1:9" ht="13.8" x14ac:dyDescent="0.3">
      <c r="A1301" s="29">
        <v>82195</v>
      </c>
      <c r="B1301" s="18" t="s">
        <v>11</v>
      </c>
      <c r="C1301" s="18">
        <v>88</v>
      </c>
      <c r="D1301" s="18">
        <v>44</v>
      </c>
      <c r="E1301" s="18">
        <v>273</v>
      </c>
      <c r="F1301" s="18">
        <v>819</v>
      </c>
      <c r="G1301" s="19" t="s">
        <v>446</v>
      </c>
      <c r="H1301" s="19"/>
      <c r="I1301" s="41" t="s">
        <v>63</v>
      </c>
    </row>
    <row r="1302" spans="1:9" ht="13.8" x14ac:dyDescent="0.3">
      <c r="A1302" s="29">
        <v>82212</v>
      </c>
      <c r="B1302" s="18" t="s">
        <v>9</v>
      </c>
      <c r="C1302" s="18">
        <v>88</v>
      </c>
      <c r="D1302" s="18">
        <v>121</v>
      </c>
      <c r="E1302" s="18">
        <v>5</v>
      </c>
      <c r="F1302" s="18">
        <v>15</v>
      </c>
      <c r="G1302" s="19" t="s">
        <v>447</v>
      </c>
      <c r="H1302" s="19"/>
      <c r="I1302" s="41" t="s">
        <v>63</v>
      </c>
    </row>
    <row r="1303" spans="1:9" ht="13.8" x14ac:dyDescent="0.3">
      <c r="A1303" s="29">
        <v>82212</v>
      </c>
      <c r="B1303" s="18" t="s">
        <v>11</v>
      </c>
      <c r="C1303" s="18">
        <v>80</v>
      </c>
      <c r="D1303" s="18">
        <v>121</v>
      </c>
      <c r="E1303" s="18">
        <v>5</v>
      </c>
      <c r="F1303" s="18">
        <v>15</v>
      </c>
      <c r="G1303" s="19" t="s">
        <v>447</v>
      </c>
      <c r="H1303" s="19"/>
      <c r="I1303" s="41" t="s">
        <v>63</v>
      </c>
    </row>
    <row r="1304" spans="1:9" ht="13.8" x14ac:dyDescent="0.3">
      <c r="A1304" s="29">
        <v>82215</v>
      </c>
      <c r="B1304" s="18" t="s">
        <v>9</v>
      </c>
      <c r="C1304" s="18">
        <v>40</v>
      </c>
      <c r="D1304" s="18">
        <v>168</v>
      </c>
      <c r="E1304" s="18">
        <v>4</v>
      </c>
      <c r="F1304" s="18">
        <v>12</v>
      </c>
      <c r="G1304" s="19" t="s">
        <v>448</v>
      </c>
      <c r="H1304" s="19"/>
      <c r="I1304" s="41" t="s">
        <v>436</v>
      </c>
    </row>
    <row r="1305" spans="1:9" ht="13.8" x14ac:dyDescent="0.3">
      <c r="A1305" s="29">
        <v>82215</v>
      </c>
      <c r="B1305" s="18" t="s">
        <v>11</v>
      </c>
      <c r="C1305" s="31">
        <v>39</v>
      </c>
      <c r="D1305" s="32">
        <v>168</v>
      </c>
      <c r="E1305" s="18">
        <v>4</v>
      </c>
      <c r="F1305" s="18">
        <v>12</v>
      </c>
      <c r="G1305" s="19" t="s">
        <v>449</v>
      </c>
      <c r="H1305" s="19"/>
      <c r="I1305" s="41" t="s">
        <v>436</v>
      </c>
    </row>
    <row r="1306" spans="1:9" ht="27.6" x14ac:dyDescent="0.3">
      <c r="A1306" s="29">
        <v>82230</v>
      </c>
      <c r="B1306" s="18" t="s">
        <v>9</v>
      </c>
      <c r="C1306" s="18">
        <v>75</v>
      </c>
      <c r="D1306" s="18">
        <v>136</v>
      </c>
      <c r="E1306" s="18">
        <v>1.4</v>
      </c>
      <c r="F1306" s="18">
        <v>7.8</v>
      </c>
      <c r="G1306" s="19" t="s">
        <v>450</v>
      </c>
      <c r="H1306" s="19"/>
      <c r="I1306" s="41" t="s">
        <v>451</v>
      </c>
    </row>
    <row r="1307" spans="1:9" ht="27.6" x14ac:dyDescent="0.3">
      <c r="A1307" s="29">
        <v>82230</v>
      </c>
      <c r="B1307" s="18" t="s">
        <v>11</v>
      </c>
      <c r="C1307" s="18">
        <v>75</v>
      </c>
      <c r="D1307" s="18">
        <v>136</v>
      </c>
      <c r="E1307" s="18">
        <v>1.4</v>
      </c>
      <c r="F1307" s="18">
        <v>7.8</v>
      </c>
      <c r="G1307" s="19" t="s">
        <v>450</v>
      </c>
      <c r="H1307" s="19"/>
      <c r="I1307" s="41" t="s">
        <v>451</v>
      </c>
    </row>
    <row r="1308" spans="1:9" ht="13.8" x14ac:dyDescent="0.3">
      <c r="A1308" s="29">
        <v>82249</v>
      </c>
      <c r="B1308" s="18" t="s">
        <v>9</v>
      </c>
      <c r="C1308" s="18">
        <v>76</v>
      </c>
      <c r="D1308" s="18">
        <v>132</v>
      </c>
      <c r="E1308" s="18">
        <v>7</v>
      </c>
      <c r="F1308" s="18">
        <v>21</v>
      </c>
      <c r="G1308" s="19" t="s">
        <v>442</v>
      </c>
      <c r="H1308" s="19"/>
      <c r="I1308" s="41" t="s">
        <v>436</v>
      </c>
    </row>
    <row r="1309" spans="1:9" ht="13.8" x14ac:dyDescent="0.3">
      <c r="A1309" s="29">
        <v>82249</v>
      </c>
      <c r="B1309" s="18" t="s">
        <v>355</v>
      </c>
      <c r="C1309" s="18">
        <v>76</v>
      </c>
      <c r="D1309" s="18">
        <v>133</v>
      </c>
      <c r="E1309" s="18">
        <v>7</v>
      </c>
      <c r="F1309" s="18">
        <v>21</v>
      </c>
      <c r="G1309" s="19" t="s">
        <v>442</v>
      </c>
      <c r="H1309" s="19"/>
      <c r="I1309" s="41" t="s">
        <v>436</v>
      </c>
    </row>
    <row r="1310" spans="1:9" ht="13.8" x14ac:dyDescent="0.3">
      <c r="A1310" s="29">
        <v>82250</v>
      </c>
      <c r="B1310" s="18" t="s">
        <v>9</v>
      </c>
      <c r="C1310" s="18">
        <v>76</v>
      </c>
      <c r="D1310" s="18">
        <v>133</v>
      </c>
      <c r="E1310" s="18">
        <v>5</v>
      </c>
      <c r="F1310" s="18">
        <v>15</v>
      </c>
      <c r="G1310" s="19" t="s">
        <v>442</v>
      </c>
      <c r="H1310" s="19"/>
      <c r="I1310" s="41" t="s">
        <v>436</v>
      </c>
    </row>
    <row r="1311" spans="1:9" ht="13.8" x14ac:dyDescent="0.3">
      <c r="A1311" s="29">
        <v>82250</v>
      </c>
      <c r="B1311" s="18" t="s">
        <v>9</v>
      </c>
      <c r="C1311" s="18">
        <v>77</v>
      </c>
      <c r="D1311" s="18">
        <v>132</v>
      </c>
      <c r="E1311" s="18">
        <v>33</v>
      </c>
      <c r="F1311" s="18">
        <v>99</v>
      </c>
      <c r="G1311" s="19" t="s">
        <v>442</v>
      </c>
      <c r="H1311" s="19"/>
      <c r="I1311" s="41" t="s">
        <v>436</v>
      </c>
    </row>
    <row r="1312" spans="1:9" ht="13.8" x14ac:dyDescent="0.3">
      <c r="A1312" s="29">
        <v>82250</v>
      </c>
      <c r="B1312" s="18" t="s">
        <v>11</v>
      </c>
      <c r="C1312" s="18">
        <v>77</v>
      </c>
      <c r="D1312" s="18">
        <v>132</v>
      </c>
      <c r="E1312" s="18">
        <v>38</v>
      </c>
      <c r="F1312" s="18">
        <v>114</v>
      </c>
      <c r="G1312" s="19" t="s">
        <v>442</v>
      </c>
      <c r="H1312" s="19"/>
      <c r="I1312" s="41" t="s">
        <v>436</v>
      </c>
    </row>
    <row r="1313" spans="1:9" ht="13.8" x14ac:dyDescent="0.3">
      <c r="A1313" s="29">
        <v>82292</v>
      </c>
      <c r="B1313" s="18" t="s">
        <v>9</v>
      </c>
      <c r="C1313" s="18">
        <v>38</v>
      </c>
      <c r="D1313" s="18">
        <v>153</v>
      </c>
      <c r="E1313" s="18">
        <v>295.39999999999998</v>
      </c>
      <c r="F1313" s="18">
        <v>738.5</v>
      </c>
      <c r="G1313" s="19" t="s">
        <v>452</v>
      </c>
      <c r="H1313" s="19"/>
      <c r="I1313" s="41" t="s">
        <v>63</v>
      </c>
    </row>
    <row r="1314" spans="1:9" ht="13.8" x14ac:dyDescent="0.3">
      <c r="A1314" s="29">
        <v>82292</v>
      </c>
      <c r="B1314" s="18" t="s">
        <v>11</v>
      </c>
      <c r="C1314" s="18">
        <v>38</v>
      </c>
      <c r="D1314" s="18">
        <v>153</v>
      </c>
      <c r="E1314" s="18">
        <v>295.39999999999998</v>
      </c>
      <c r="F1314" s="18">
        <v>738.5</v>
      </c>
      <c r="G1314" s="19" t="s">
        <v>452</v>
      </c>
      <c r="H1314" s="19"/>
      <c r="I1314" s="41" t="s">
        <v>63</v>
      </c>
    </row>
    <row r="1315" spans="1:9" ht="13.8" x14ac:dyDescent="0.3">
      <c r="A1315" s="29">
        <v>82297</v>
      </c>
      <c r="B1315" s="18" t="s">
        <v>9</v>
      </c>
      <c r="C1315" s="18">
        <v>59</v>
      </c>
      <c r="D1315" s="18">
        <v>172</v>
      </c>
      <c r="E1315" s="18">
        <v>3.2</v>
      </c>
      <c r="F1315" s="18">
        <v>9.6000000000000014</v>
      </c>
      <c r="G1315" s="19" t="s">
        <v>453</v>
      </c>
      <c r="H1315" s="19"/>
      <c r="I1315" s="41" t="s">
        <v>436</v>
      </c>
    </row>
    <row r="1316" spans="1:9" ht="13.8" x14ac:dyDescent="0.3">
      <c r="A1316" s="29">
        <v>82297</v>
      </c>
      <c r="B1316" s="18" t="s">
        <v>11</v>
      </c>
      <c r="C1316" s="18">
        <v>58</v>
      </c>
      <c r="D1316" s="18">
        <v>172</v>
      </c>
      <c r="E1316" s="18">
        <v>3.2</v>
      </c>
      <c r="F1316" s="18">
        <v>9.6</v>
      </c>
      <c r="G1316" s="19" t="s">
        <v>453</v>
      </c>
      <c r="H1316" s="19"/>
      <c r="I1316" s="41" t="s">
        <v>436</v>
      </c>
    </row>
    <row r="1317" spans="1:9" ht="13.8" x14ac:dyDescent="0.3">
      <c r="A1317" s="29">
        <v>82306</v>
      </c>
      <c r="B1317" s="18" t="s">
        <v>9</v>
      </c>
      <c r="C1317" s="18">
        <v>59</v>
      </c>
      <c r="D1317" s="18">
        <v>172</v>
      </c>
      <c r="E1317" s="18">
        <v>15</v>
      </c>
      <c r="F1317" s="18">
        <v>45</v>
      </c>
      <c r="G1317" s="19" t="s">
        <v>453</v>
      </c>
      <c r="H1317" s="19"/>
      <c r="I1317" s="41" t="s">
        <v>436</v>
      </c>
    </row>
    <row r="1318" spans="1:9" ht="13.8" x14ac:dyDescent="0.3">
      <c r="A1318" s="29">
        <v>82306</v>
      </c>
      <c r="B1318" s="18" t="s">
        <v>11</v>
      </c>
      <c r="C1318" s="18">
        <v>58</v>
      </c>
      <c r="D1318" s="18">
        <v>172</v>
      </c>
      <c r="E1318" s="18">
        <v>15</v>
      </c>
      <c r="F1318" s="18">
        <v>45</v>
      </c>
      <c r="G1318" s="19" t="s">
        <v>453</v>
      </c>
      <c r="H1318" s="19"/>
      <c r="I1318" s="41" t="s">
        <v>436</v>
      </c>
    </row>
    <row r="1319" spans="1:9" ht="13.8" x14ac:dyDescent="0.3">
      <c r="A1319" s="29">
        <v>82310</v>
      </c>
      <c r="B1319" s="18" t="s">
        <v>9</v>
      </c>
      <c r="C1319" s="18">
        <v>96</v>
      </c>
      <c r="D1319" s="18">
        <v>116</v>
      </c>
      <c r="E1319" s="18">
        <v>7</v>
      </c>
      <c r="F1319" s="18">
        <v>21</v>
      </c>
      <c r="G1319" s="19" t="s">
        <v>442</v>
      </c>
      <c r="H1319" s="19"/>
      <c r="I1319" s="41" t="s">
        <v>63</v>
      </c>
    </row>
    <row r="1320" spans="1:9" ht="13.8" x14ac:dyDescent="0.3">
      <c r="A1320" s="29">
        <v>82310</v>
      </c>
      <c r="B1320" s="18" t="s">
        <v>11</v>
      </c>
      <c r="C1320" s="18">
        <v>96</v>
      </c>
      <c r="D1320" s="18">
        <v>116</v>
      </c>
      <c r="E1320" s="18">
        <v>7</v>
      </c>
      <c r="F1320" s="18">
        <v>21</v>
      </c>
      <c r="G1320" s="19" t="s">
        <v>442</v>
      </c>
      <c r="H1320" s="19"/>
      <c r="I1320" s="41" t="s">
        <v>63</v>
      </c>
    </row>
    <row r="1321" spans="1:9" ht="41.4" x14ac:dyDescent="0.3">
      <c r="A1321" s="29">
        <v>82328</v>
      </c>
      <c r="B1321" s="18" t="s">
        <v>9</v>
      </c>
      <c r="C1321" s="18">
        <v>93</v>
      </c>
      <c r="D1321" s="18">
        <v>105</v>
      </c>
      <c r="E1321" s="18">
        <v>2</v>
      </c>
      <c r="F1321" s="18">
        <v>6</v>
      </c>
      <c r="G1321" s="19" t="s">
        <v>454</v>
      </c>
      <c r="H1321" s="19"/>
      <c r="I1321" s="41" t="s">
        <v>466</v>
      </c>
    </row>
    <row r="1322" spans="1:9" ht="41.4" x14ac:dyDescent="0.3">
      <c r="A1322" s="29">
        <v>82328</v>
      </c>
      <c r="B1322" s="18" t="s">
        <v>11</v>
      </c>
      <c r="C1322" s="18">
        <v>97</v>
      </c>
      <c r="D1322" s="18">
        <v>105</v>
      </c>
      <c r="E1322" s="18">
        <v>2</v>
      </c>
      <c r="F1322" s="18">
        <v>6</v>
      </c>
      <c r="G1322" s="19" t="s">
        <v>454</v>
      </c>
      <c r="H1322" s="19"/>
      <c r="I1322" s="41" t="s">
        <v>466</v>
      </c>
    </row>
    <row r="1323" spans="1:9" ht="13.8" x14ac:dyDescent="0.3">
      <c r="A1323" s="29">
        <v>82353</v>
      </c>
      <c r="B1323" s="18" t="s">
        <v>9</v>
      </c>
      <c r="C1323" s="18">
        <v>73</v>
      </c>
      <c r="D1323" s="18">
        <v>132</v>
      </c>
      <c r="E1323" s="18">
        <v>51</v>
      </c>
      <c r="F1323" s="18">
        <v>155</v>
      </c>
      <c r="G1323" s="19" t="s">
        <v>433</v>
      </c>
      <c r="H1323" s="19"/>
      <c r="I1323" s="41" t="s">
        <v>89</v>
      </c>
    </row>
    <row r="1324" spans="1:9" ht="13.8" x14ac:dyDescent="0.3">
      <c r="A1324" s="29">
        <v>82353</v>
      </c>
      <c r="B1324" s="18" t="s">
        <v>11</v>
      </c>
      <c r="C1324" s="18">
        <v>71</v>
      </c>
      <c r="D1324" s="18">
        <v>132</v>
      </c>
      <c r="E1324" s="18">
        <v>51</v>
      </c>
      <c r="F1324" s="18">
        <v>155</v>
      </c>
      <c r="G1324" s="19" t="s">
        <v>433</v>
      </c>
      <c r="H1324" s="19"/>
      <c r="I1324" s="41" t="s">
        <v>89</v>
      </c>
    </row>
    <row r="1325" spans="1:9" ht="27.6" x14ac:dyDescent="0.3">
      <c r="A1325" s="29">
        <v>82367</v>
      </c>
      <c r="B1325" s="18" t="s">
        <v>9</v>
      </c>
      <c r="C1325" s="18">
        <v>79</v>
      </c>
      <c r="D1325" s="18">
        <v>124</v>
      </c>
      <c r="E1325" s="18">
        <v>29.5</v>
      </c>
      <c r="F1325" s="18">
        <v>79.400000000000006</v>
      </c>
      <c r="G1325" s="19" t="s">
        <v>448</v>
      </c>
      <c r="H1325" s="19"/>
      <c r="I1325" s="41" t="s">
        <v>455</v>
      </c>
    </row>
    <row r="1326" spans="1:9" ht="27.6" x14ac:dyDescent="0.3">
      <c r="A1326" s="29">
        <v>82367</v>
      </c>
      <c r="B1326" s="18" t="s">
        <v>11</v>
      </c>
      <c r="C1326" s="18">
        <v>79</v>
      </c>
      <c r="D1326" s="18">
        <v>124</v>
      </c>
      <c r="E1326" s="18"/>
      <c r="F1326" s="18">
        <v>79.400000000000006</v>
      </c>
      <c r="G1326" s="19" t="s">
        <v>448</v>
      </c>
      <c r="H1326" s="19"/>
      <c r="I1326" s="41" t="s">
        <v>455</v>
      </c>
    </row>
    <row r="1327" spans="1:9" ht="13.8" x14ac:dyDescent="0.3">
      <c r="A1327" s="29">
        <v>82394</v>
      </c>
      <c r="B1327" s="18" t="s">
        <v>445</v>
      </c>
      <c r="C1327" s="18">
        <v>75</v>
      </c>
      <c r="D1327" s="18">
        <v>136</v>
      </c>
      <c r="E1327" s="18">
        <v>45</v>
      </c>
      <c r="F1327" s="18">
        <v>135</v>
      </c>
      <c r="G1327" s="19" t="s">
        <v>453</v>
      </c>
      <c r="H1327" s="19"/>
      <c r="I1327" s="41" t="s">
        <v>436</v>
      </c>
    </row>
    <row r="1328" spans="1:9" ht="13.8" x14ac:dyDescent="0.3">
      <c r="A1328" s="29">
        <v>82394</v>
      </c>
      <c r="B1328" s="18" t="s">
        <v>11</v>
      </c>
      <c r="C1328" s="18">
        <v>74</v>
      </c>
      <c r="D1328" s="18">
        <v>136</v>
      </c>
      <c r="E1328" s="18">
        <v>45</v>
      </c>
      <c r="F1328" s="18">
        <v>135</v>
      </c>
      <c r="G1328" s="19" t="s">
        <v>453</v>
      </c>
      <c r="H1328" s="19"/>
      <c r="I1328" s="41" t="s">
        <v>436</v>
      </c>
    </row>
    <row r="1329" spans="1:9" ht="13.8" x14ac:dyDescent="0.3">
      <c r="A1329" s="29">
        <v>82408</v>
      </c>
      <c r="B1329" s="18" t="s">
        <v>9</v>
      </c>
      <c r="C1329" s="18">
        <v>71</v>
      </c>
      <c r="D1329" s="18">
        <v>139</v>
      </c>
      <c r="E1329" s="18">
        <v>19</v>
      </c>
      <c r="F1329" s="18">
        <v>57</v>
      </c>
      <c r="G1329" s="19" t="s">
        <v>448</v>
      </c>
      <c r="H1329" s="19"/>
      <c r="I1329" s="41" t="s">
        <v>89</v>
      </c>
    </row>
    <row r="1330" spans="1:9" ht="13.8" x14ac:dyDescent="0.3">
      <c r="A1330" s="29">
        <v>82408</v>
      </c>
      <c r="B1330" s="18" t="s">
        <v>11</v>
      </c>
      <c r="C1330" s="18">
        <v>77</v>
      </c>
      <c r="D1330" s="18">
        <v>105</v>
      </c>
      <c r="E1330" s="18">
        <v>19</v>
      </c>
      <c r="F1330" s="18">
        <v>57</v>
      </c>
      <c r="G1330" s="19" t="s">
        <v>448</v>
      </c>
      <c r="H1330" s="19"/>
      <c r="I1330" s="41" t="s">
        <v>89</v>
      </c>
    </row>
    <row r="1331" spans="1:9" ht="13.8" x14ac:dyDescent="0.3">
      <c r="A1331" s="29">
        <v>82409</v>
      </c>
      <c r="B1331" s="18" t="s">
        <v>9</v>
      </c>
      <c r="C1331" s="18">
        <v>11</v>
      </c>
      <c r="D1331" s="18">
        <v>110</v>
      </c>
      <c r="E1331" s="18">
        <v>4.5999999999999996</v>
      </c>
      <c r="F1331" s="18">
        <v>11.5</v>
      </c>
      <c r="G1331" s="19" t="s">
        <v>452</v>
      </c>
      <c r="H1331" s="19"/>
      <c r="I1331" s="41" t="s">
        <v>63</v>
      </c>
    </row>
    <row r="1332" spans="1:9" ht="13.8" x14ac:dyDescent="0.3">
      <c r="A1332" s="29">
        <v>82409</v>
      </c>
      <c r="B1332" s="18" t="s">
        <v>11</v>
      </c>
      <c r="C1332" s="18">
        <v>11</v>
      </c>
      <c r="D1332" s="18">
        <v>110</v>
      </c>
      <c r="E1332" s="18">
        <v>4.5999999999999996</v>
      </c>
      <c r="F1332" s="18">
        <v>11.5</v>
      </c>
      <c r="G1332" s="19" t="s">
        <v>452</v>
      </c>
      <c r="H1332" s="19"/>
      <c r="I1332" s="41" t="s">
        <v>63</v>
      </c>
    </row>
    <row r="1333" spans="1:9" ht="13.8" x14ac:dyDescent="0.3">
      <c r="A1333" s="29">
        <v>82423</v>
      </c>
      <c r="B1333" s="18" t="s">
        <v>9</v>
      </c>
      <c r="C1333" s="18">
        <v>71</v>
      </c>
      <c r="D1333" s="18">
        <v>139</v>
      </c>
      <c r="E1333" s="18">
        <v>22</v>
      </c>
      <c r="F1333" s="18">
        <v>66</v>
      </c>
      <c r="G1333" s="19" t="s">
        <v>448</v>
      </c>
      <c r="H1333" s="19"/>
      <c r="I1333" s="41" t="s">
        <v>89</v>
      </c>
    </row>
    <row r="1334" spans="1:9" ht="13.8" x14ac:dyDescent="0.3">
      <c r="A1334" s="29">
        <v>82423</v>
      </c>
      <c r="B1334" s="18" t="s">
        <v>11</v>
      </c>
      <c r="C1334" s="18">
        <v>78</v>
      </c>
      <c r="D1334" s="18">
        <v>107</v>
      </c>
      <c r="E1334" s="18">
        <v>8.8000000000000007</v>
      </c>
      <c r="F1334" s="18">
        <v>26.4</v>
      </c>
      <c r="G1334" s="19" t="s">
        <v>448</v>
      </c>
      <c r="H1334" s="19"/>
      <c r="I1334" s="41" t="s">
        <v>89</v>
      </c>
    </row>
    <row r="1335" spans="1:9" ht="13.8" x14ac:dyDescent="0.3">
      <c r="A1335" s="29">
        <v>82423</v>
      </c>
      <c r="B1335" s="18" t="s">
        <v>11</v>
      </c>
      <c r="C1335" s="18">
        <v>78</v>
      </c>
      <c r="D1335" s="18">
        <v>106</v>
      </c>
      <c r="E1335" s="18">
        <v>4.4000000000000004</v>
      </c>
      <c r="F1335" s="18">
        <v>13.2</v>
      </c>
      <c r="G1335" s="19" t="s">
        <v>448</v>
      </c>
      <c r="H1335" s="19"/>
      <c r="I1335" s="41" t="s">
        <v>89</v>
      </c>
    </row>
    <row r="1336" spans="1:9" ht="13.8" x14ac:dyDescent="0.3">
      <c r="A1336" s="29">
        <v>82423</v>
      </c>
      <c r="B1336" s="18" t="s">
        <v>11</v>
      </c>
      <c r="C1336" s="18">
        <v>79</v>
      </c>
      <c r="D1336" s="18">
        <v>106</v>
      </c>
      <c r="E1336" s="18">
        <v>8.8000000000000007</v>
      </c>
      <c r="F1336" s="18">
        <v>26.4</v>
      </c>
      <c r="G1336" s="19" t="s">
        <v>448</v>
      </c>
      <c r="H1336" s="19"/>
      <c r="I1336" s="41" t="s">
        <v>89</v>
      </c>
    </row>
    <row r="1337" spans="1:9" ht="13.8" x14ac:dyDescent="0.3">
      <c r="A1337" s="29">
        <v>82435</v>
      </c>
      <c r="B1337" s="18" t="s">
        <v>9</v>
      </c>
      <c r="C1337" s="18">
        <v>84</v>
      </c>
      <c r="D1337" s="18">
        <v>50</v>
      </c>
      <c r="E1337" s="18">
        <v>3.9</v>
      </c>
      <c r="F1337" s="18">
        <v>11.7</v>
      </c>
      <c r="G1337" s="19" t="s">
        <v>456</v>
      </c>
      <c r="H1337" s="19"/>
      <c r="I1337" s="41" t="s">
        <v>89</v>
      </c>
    </row>
    <row r="1338" spans="1:9" ht="13.8" x14ac:dyDescent="0.3">
      <c r="A1338" s="29">
        <v>82435</v>
      </c>
      <c r="B1338" s="18" t="s">
        <v>9</v>
      </c>
      <c r="C1338" s="18">
        <v>85</v>
      </c>
      <c r="D1338" s="18">
        <v>49</v>
      </c>
      <c r="E1338" s="18">
        <v>1.1000000000000001</v>
      </c>
      <c r="F1338" s="18">
        <v>3.3</v>
      </c>
      <c r="G1338" s="19" t="s">
        <v>456</v>
      </c>
      <c r="H1338" s="19"/>
      <c r="I1338" s="41" t="s">
        <v>89</v>
      </c>
    </row>
    <row r="1339" spans="1:9" ht="13.8" x14ac:dyDescent="0.3">
      <c r="A1339" s="29">
        <v>82435</v>
      </c>
      <c r="B1339" s="18" t="s">
        <v>9</v>
      </c>
      <c r="C1339" s="18">
        <v>87</v>
      </c>
      <c r="D1339" s="18">
        <v>52</v>
      </c>
      <c r="E1339" s="18">
        <v>2.6</v>
      </c>
      <c r="F1339" s="18">
        <v>7.8</v>
      </c>
      <c r="G1339" s="19" t="s">
        <v>456</v>
      </c>
      <c r="H1339" s="19"/>
      <c r="I1339" s="41" t="s">
        <v>89</v>
      </c>
    </row>
    <row r="1340" spans="1:9" ht="13.8" x14ac:dyDescent="0.3">
      <c r="A1340" s="29">
        <v>82435</v>
      </c>
      <c r="B1340" s="18" t="s">
        <v>11</v>
      </c>
      <c r="C1340" s="18">
        <v>85</v>
      </c>
      <c r="D1340" s="18">
        <v>49</v>
      </c>
      <c r="E1340" s="18">
        <v>7.6</v>
      </c>
      <c r="F1340" s="18">
        <v>22.8</v>
      </c>
      <c r="G1340" s="19" t="s">
        <v>456</v>
      </c>
      <c r="H1340" s="19"/>
      <c r="I1340" s="41" t="s">
        <v>89</v>
      </c>
    </row>
    <row r="1341" spans="1:9" ht="13.8" x14ac:dyDescent="0.3">
      <c r="A1341" s="29">
        <v>82467</v>
      </c>
      <c r="B1341" s="18" t="s">
        <v>9</v>
      </c>
      <c r="C1341" s="18">
        <v>78</v>
      </c>
      <c r="D1341" s="18">
        <v>164</v>
      </c>
      <c r="E1341" s="18">
        <v>96.12</v>
      </c>
      <c r="F1341" s="18">
        <v>288.33999999999997</v>
      </c>
      <c r="G1341" s="19" t="s">
        <v>457</v>
      </c>
      <c r="H1341" s="19"/>
      <c r="I1341" s="41" t="s">
        <v>63</v>
      </c>
    </row>
    <row r="1342" spans="1:9" ht="13.8" x14ac:dyDescent="0.3">
      <c r="A1342" s="29">
        <v>82467</v>
      </c>
      <c r="B1342" s="18" t="s">
        <v>9</v>
      </c>
      <c r="C1342" s="18">
        <v>79</v>
      </c>
      <c r="D1342" s="18">
        <v>164</v>
      </c>
      <c r="E1342" s="18">
        <v>96.12</v>
      </c>
      <c r="F1342" s="18">
        <v>288.33999999999997</v>
      </c>
      <c r="G1342" s="19" t="s">
        <v>457</v>
      </c>
      <c r="H1342" s="19"/>
      <c r="I1342" s="41" t="s">
        <v>63</v>
      </c>
    </row>
    <row r="1343" spans="1:9" ht="13.8" x14ac:dyDescent="0.3">
      <c r="A1343" s="29">
        <v>82467</v>
      </c>
      <c r="B1343" s="18" t="s">
        <v>9</v>
      </c>
      <c r="C1343" s="18">
        <v>79</v>
      </c>
      <c r="D1343" s="18">
        <v>163</v>
      </c>
      <c r="E1343" s="18">
        <v>96.12</v>
      </c>
      <c r="F1343" s="18">
        <v>288.33999999999997</v>
      </c>
      <c r="G1343" s="19" t="s">
        <v>457</v>
      </c>
      <c r="H1343" s="19"/>
      <c r="I1343" s="41" t="s">
        <v>63</v>
      </c>
    </row>
    <row r="1344" spans="1:9" ht="13.8" x14ac:dyDescent="0.3">
      <c r="A1344" s="29">
        <v>82467</v>
      </c>
      <c r="B1344" s="18" t="s">
        <v>9</v>
      </c>
      <c r="C1344" s="18">
        <v>78</v>
      </c>
      <c r="D1344" s="18">
        <v>163</v>
      </c>
      <c r="E1344" s="18">
        <v>48.04</v>
      </c>
      <c r="F1344" s="18">
        <v>144.18</v>
      </c>
      <c r="G1344" s="19" t="s">
        <v>457</v>
      </c>
      <c r="H1344" s="19"/>
      <c r="I1344" s="41" t="s">
        <v>63</v>
      </c>
    </row>
    <row r="1345" spans="1:9" ht="13.8" x14ac:dyDescent="0.3">
      <c r="A1345" s="29">
        <v>82467</v>
      </c>
      <c r="B1345" s="18" t="s">
        <v>11</v>
      </c>
      <c r="C1345" s="18">
        <v>78</v>
      </c>
      <c r="D1345" s="18">
        <v>164</v>
      </c>
      <c r="E1345" s="18">
        <v>84.1</v>
      </c>
      <c r="F1345" s="18">
        <v>252.3</v>
      </c>
      <c r="G1345" s="19" t="s">
        <v>457</v>
      </c>
      <c r="H1345" s="19"/>
      <c r="I1345" s="41" t="s">
        <v>63</v>
      </c>
    </row>
    <row r="1346" spans="1:9" ht="13.8" x14ac:dyDescent="0.3">
      <c r="A1346" s="29">
        <v>82467</v>
      </c>
      <c r="B1346" s="18" t="s">
        <v>11</v>
      </c>
      <c r="C1346" s="18">
        <v>79</v>
      </c>
      <c r="D1346" s="18">
        <v>164</v>
      </c>
      <c r="E1346" s="18">
        <v>84.1</v>
      </c>
      <c r="F1346" s="18">
        <v>252.3</v>
      </c>
      <c r="G1346" s="19" t="s">
        <v>457</v>
      </c>
      <c r="H1346" s="19"/>
      <c r="I1346" s="41" t="s">
        <v>63</v>
      </c>
    </row>
    <row r="1347" spans="1:9" ht="13.8" x14ac:dyDescent="0.3">
      <c r="A1347" s="29">
        <v>82467</v>
      </c>
      <c r="B1347" s="18" t="s">
        <v>11</v>
      </c>
      <c r="C1347" s="18">
        <v>79</v>
      </c>
      <c r="D1347" s="18">
        <v>163</v>
      </c>
      <c r="E1347" s="18">
        <v>126.15</v>
      </c>
      <c r="F1347" s="18">
        <v>378.45</v>
      </c>
      <c r="G1347" s="19" t="s">
        <v>457</v>
      </c>
      <c r="H1347" s="19"/>
      <c r="I1347" s="41" t="s">
        <v>63</v>
      </c>
    </row>
    <row r="1348" spans="1:9" ht="13.8" x14ac:dyDescent="0.3">
      <c r="A1348" s="29">
        <v>82467</v>
      </c>
      <c r="B1348" s="18" t="s">
        <v>11</v>
      </c>
      <c r="C1348" s="18">
        <v>78</v>
      </c>
      <c r="D1348" s="18">
        <v>163</v>
      </c>
      <c r="E1348" s="18">
        <v>42.05</v>
      </c>
      <c r="F1348" s="18">
        <v>126.15</v>
      </c>
      <c r="G1348" s="19" t="s">
        <v>457</v>
      </c>
      <c r="H1348" s="19"/>
      <c r="I1348" s="41" t="s">
        <v>63</v>
      </c>
    </row>
    <row r="1349" spans="1:9" ht="13.8" x14ac:dyDescent="0.3">
      <c r="A1349" s="29">
        <v>82468</v>
      </c>
      <c r="B1349" s="18" t="s">
        <v>9</v>
      </c>
      <c r="C1349" s="18">
        <v>11</v>
      </c>
      <c r="D1349" s="18">
        <v>108</v>
      </c>
      <c r="E1349" s="18">
        <v>11</v>
      </c>
      <c r="F1349" s="18">
        <v>27.5</v>
      </c>
      <c r="G1349" s="19" t="s">
        <v>457</v>
      </c>
      <c r="H1349" s="19"/>
      <c r="I1349" s="41" t="s">
        <v>63</v>
      </c>
    </row>
    <row r="1350" spans="1:9" ht="13.8" x14ac:dyDescent="0.3">
      <c r="A1350" s="29">
        <v>82468</v>
      </c>
      <c r="B1350" s="18" t="s">
        <v>11</v>
      </c>
      <c r="C1350" s="18">
        <v>11</v>
      </c>
      <c r="D1350" s="18">
        <v>108</v>
      </c>
      <c r="E1350" s="18">
        <v>11</v>
      </c>
      <c r="F1350" s="18">
        <v>27.5</v>
      </c>
      <c r="G1350" s="19" t="s">
        <v>457</v>
      </c>
      <c r="H1350" s="19"/>
      <c r="I1350" s="41" t="s">
        <v>63</v>
      </c>
    </row>
    <row r="1351" spans="1:9" ht="13.8" x14ac:dyDescent="0.3">
      <c r="A1351" s="29">
        <v>82485</v>
      </c>
      <c r="B1351" s="18" t="s">
        <v>9</v>
      </c>
      <c r="C1351" s="18">
        <v>11</v>
      </c>
      <c r="D1351" s="18">
        <v>110</v>
      </c>
      <c r="E1351" s="18">
        <v>5.7</v>
      </c>
      <c r="F1351" s="18">
        <v>14.3</v>
      </c>
      <c r="G1351" s="19" t="s">
        <v>458</v>
      </c>
      <c r="H1351" s="19"/>
      <c r="I1351" s="41" t="s">
        <v>63</v>
      </c>
    </row>
    <row r="1352" spans="1:9" ht="13.8" x14ac:dyDescent="0.3">
      <c r="A1352" s="29">
        <v>82485</v>
      </c>
      <c r="B1352" s="18" t="s">
        <v>11</v>
      </c>
      <c r="C1352" s="18">
        <v>11</v>
      </c>
      <c r="D1352" s="18">
        <v>110</v>
      </c>
      <c r="E1352" s="18">
        <v>5.7</v>
      </c>
      <c r="F1352" s="18">
        <v>14.3</v>
      </c>
      <c r="G1352" s="19" t="s">
        <v>458</v>
      </c>
      <c r="H1352" s="19"/>
      <c r="I1352" s="41" t="s">
        <v>63</v>
      </c>
    </row>
    <row r="1353" spans="1:9" ht="13.8" x14ac:dyDescent="0.3">
      <c r="A1353" s="29">
        <v>82497</v>
      </c>
      <c r="B1353" s="18" t="s">
        <v>9</v>
      </c>
      <c r="C1353" s="18">
        <v>74</v>
      </c>
      <c r="D1353" s="18">
        <v>146</v>
      </c>
      <c r="E1353" s="18">
        <v>3</v>
      </c>
      <c r="F1353" s="18">
        <v>9</v>
      </c>
      <c r="G1353" s="19" t="s">
        <v>448</v>
      </c>
      <c r="H1353" s="19"/>
      <c r="I1353" s="41" t="s">
        <v>89</v>
      </c>
    </row>
    <row r="1354" spans="1:9" ht="13.8" x14ac:dyDescent="0.3">
      <c r="A1354" s="29">
        <v>82497</v>
      </c>
      <c r="B1354" s="18" t="s">
        <v>11</v>
      </c>
      <c r="C1354" s="18">
        <v>84</v>
      </c>
      <c r="D1354" s="18">
        <v>152</v>
      </c>
      <c r="E1354" s="18">
        <v>3</v>
      </c>
      <c r="F1354" s="18">
        <v>9</v>
      </c>
      <c r="G1354" s="19" t="s">
        <v>448</v>
      </c>
      <c r="H1354" s="19"/>
      <c r="I1354" s="41" t="s">
        <v>89</v>
      </c>
    </row>
    <row r="1355" spans="1:9" ht="13.8" x14ac:dyDescent="0.3">
      <c r="A1355" s="29">
        <v>82500</v>
      </c>
      <c r="B1355" s="18" t="s">
        <v>9</v>
      </c>
      <c r="C1355" s="18">
        <v>74</v>
      </c>
      <c r="D1355" s="18">
        <v>146</v>
      </c>
      <c r="E1355" s="18">
        <v>4</v>
      </c>
      <c r="F1355" s="18">
        <v>12</v>
      </c>
      <c r="G1355" s="19" t="s">
        <v>448</v>
      </c>
      <c r="H1355" s="19"/>
      <c r="I1355" s="41" t="s">
        <v>89</v>
      </c>
    </row>
    <row r="1356" spans="1:9" ht="13.8" x14ac:dyDescent="0.3">
      <c r="A1356" s="29">
        <v>82500</v>
      </c>
      <c r="B1356" s="18" t="s">
        <v>11</v>
      </c>
      <c r="C1356" s="18">
        <v>84</v>
      </c>
      <c r="D1356" s="18">
        <v>151</v>
      </c>
      <c r="E1356" s="18">
        <v>4</v>
      </c>
      <c r="F1356" s="18">
        <v>12</v>
      </c>
      <c r="G1356" s="19" t="s">
        <v>448</v>
      </c>
      <c r="H1356" s="19"/>
      <c r="I1356" s="41" t="s">
        <v>89</v>
      </c>
    </row>
    <row r="1357" spans="1:9" ht="13.8" x14ac:dyDescent="0.3">
      <c r="A1357" s="29">
        <v>82528</v>
      </c>
      <c r="B1357" s="18" t="s">
        <v>9</v>
      </c>
      <c r="C1357" s="18">
        <v>35</v>
      </c>
      <c r="D1357" s="18">
        <v>174</v>
      </c>
      <c r="E1357" s="18">
        <v>81</v>
      </c>
      <c r="F1357" s="18">
        <v>202.5</v>
      </c>
      <c r="G1357" s="19" t="s">
        <v>448</v>
      </c>
      <c r="H1357" s="19"/>
      <c r="I1357" s="41" t="s">
        <v>89</v>
      </c>
    </row>
    <row r="1358" spans="1:9" ht="13.8" x14ac:dyDescent="0.3">
      <c r="A1358" s="29">
        <v>82528</v>
      </c>
      <c r="B1358" s="18" t="s">
        <v>11</v>
      </c>
      <c r="C1358" s="18">
        <v>35</v>
      </c>
      <c r="D1358" s="18">
        <v>175</v>
      </c>
      <c r="E1358" s="18">
        <v>81</v>
      </c>
      <c r="F1358" s="18">
        <v>202.5</v>
      </c>
      <c r="G1358" s="19" t="s">
        <v>448</v>
      </c>
      <c r="H1358" s="19"/>
      <c r="I1358" s="41" t="s">
        <v>89</v>
      </c>
    </row>
    <row r="1359" spans="1:9" ht="13.8" x14ac:dyDescent="0.3">
      <c r="A1359" s="29">
        <v>82559</v>
      </c>
      <c r="B1359" s="18" t="s">
        <v>9</v>
      </c>
      <c r="C1359" s="18">
        <v>41</v>
      </c>
      <c r="D1359" s="18">
        <v>175</v>
      </c>
      <c r="E1359" s="18">
        <v>8.25</v>
      </c>
      <c r="F1359" s="18">
        <v>20.625</v>
      </c>
      <c r="G1359" s="19" t="s">
        <v>448</v>
      </c>
      <c r="H1359" s="19"/>
      <c r="I1359" s="41" t="s">
        <v>89</v>
      </c>
    </row>
    <row r="1360" spans="1:9" ht="13.8" x14ac:dyDescent="0.3">
      <c r="A1360" s="29">
        <v>82559</v>
      </c>
      <c r="B1360" s="18" t="s">
        <v>9</v>
      </c>
      <c r="C1360" s="18">
        <v>42</v>
      </c>
      <c r="D1360" s="18">
        <v>175</v>
      </c>
      <c r="E1360" s="18">
        <v>8.25</v>
      </c>
      <c r="F1360" s="18">
        <v>20.625</v>
      </c>
      <c r="G1360" s="19" t="s">
        <v>448</v>
      </c>
      <c r="H1360" s="19"/>
      <c r="I1360" s="41" t="s">
        <v>89</v>
      </c>
    </row>
    <row r="1361" spans="1:9" ht="13.8" x14ac:dyDescent="0.3">
      <c r="A1361" s="29">
        <v>82559</v>
      </c>
      <c r="B1361" s="18" t="s">
        <v>11</v>
      </c>
      <c r="C1361" s="18">
        <v>42</v>
      </c>
      <c r="D1361" s="18">
        <v>168</v>
      </c>
      <c r="E1361" s="18">
        <v>16.5</v>
      </c>
      <c r="F1361" s="18">
        <v>41.25</v>
      </c>
      <c r="G1361" s="19" t="s">
        <v>448</v>
      </c>
      <c r="H1361" s="19"/>
      <c r="I1361" s="41" t="s">
        <v>89</v>
      </c>
    </row>
    <row r="1362" spans="1:9" ht="27.6" x14ac:dyDescent="0.3">
      <c r="A1362" s="29">
        <v>82646</v>
      </c>
      <c r="B1362" s="18" t="s">
        <v>9</v>
      </c>
      <c r="C1362" s="18">
        <v>43</v>
      </c>
      <c r="D1362" s="18">
        <v>15</v>
      </c>
      <c r="E1362" s="18"/>
      <c r="F1362" s="18">
        <v>14.6</v>
      </c>
      <c r="G1362" s="19" t="s">
        <v>459</v>
      </c>
      <c r="H1362" s="19"/>
      <c r="I1362" s="41" t="s">
        <v>460</v>
      </c>
    </row>
    <row r="1363" spans="1:9" ht="27.6" x14ac:dyDescent="0.3">
      <c r="A1363" s="29">
        <v>82646</v>
      </c>
      <c r="B1363" s="18" t="s">
        <v>11</v>
      </c>
      <c r="C1363" s="18">
        <v>43</v>
      </c>
      <c r="D1363" s="18">
        <v>15</v>
      </c>
      <c r="E1363" s="18"/>
      <c r="F1363" s="18">
        <v>14.6</v>
      </c>
      <c r="G1363" s="19" t="s">
        <v>459</v>
      </c>
      <c r="H1363" s="19"/>
      <c r="I1363" s="41" t="s">
        <v>460</v>
      </c>
    </row>
    <row r="1364" spans="1:9" ht="27.6" x14ac:dyDescent="0.3">
      <c r="A1364" s="29">
        <v>82653</v>
      </c>
      <c r="B1364" s="18" t="s">
        <v>9</v>
      </c>
      <c r="C1364" s="18">
        <v>80</v>
      </c>
      <c r="D1364" s="18">
        <v>74</v>
      </c>
      <c r="E1364" s="18"/>
      <c r="F1364" s="18">
        <v>384</v>
      </c>
      <c r="G1364" s="19" t="s">
        <v>461</v>
      </c>
      <c r="H1364" s="19"/>
      <c r="I1364" s="41" t="s">
        <v>462</v>
      </c>
    </row>
    <row r="1365" spans="1:9" ht="27.6" x14ac:dyDescent="0.3">
      <c r="A1365" s="29">
        <v>82653</v>
      </c>
      <c r="B1365" s="18" t="s">
        <v>11</v>
      </c>
      <c r="C1365" s="18">
        <v>80</v>
      </c>
      <c r="D1365" s="18">
        <v>74</v>
      </c>
      <c r="E1365" s="18"/>
      <c r="F1365" s="18">
        <v>384</v>
      </c>
      <c r="G1365" s="19" t="s">
        <v>461</v>
      </c>
      <c r="H1365" s="19"/>
      <c r="I1365" s="41" t="s">
        <v>462</v>
      </c>
    </row>
    <row r="1366" spans="1:9" ht="13.8" x14ac:dyDescent="0.3">
      <c r="A1366" s="23"/>
      <c r="B1366" s="33"/>
      <c r="C1366" s="33"/>
      <c r="D1366" s="33"/>
      <c r="E1366" s="33"/>
      <c r="F1366" s="33"/>
      <c r="G1366" s="33"/>
      <c r="H1366" s="33"/>
      <c r="I1366" s="30"/>
    </row>
    <row r="1367" spans="1:9" ht="13.8" x14ac:dyDescent="0.3">
      <c r="A1367" s="33"/>
      <c r="B1367" s="33"/>
      <c r="C1367" s="33"/>
      <c r="D1367" s="33"/>
      <c r="E1367" s="33"/>
      <c r="F1367" s="33"/>
      <c r="G1367" s="33"/>
      <c r="H1367" s="33"/>
      <c r="I1367" s="30"/>
    </row>
    <row r="1368" spans="1:9" ht="13.8" x14ac:dyDescent="0.3">
      <c r="A1368" s="33"/>
      <c r="B1368" s="33"/>
      <c r="C1368" s="33"/>
      <c r="D1368" s="33"/>
      <c r="E1368" s="33"/>
      <c r="F1368" s="33"/>
      <c r="G1368" s="33"/>
      <c r="H1368" s="33"/>
      <c r="I1368" s="30"/>
    </row>
    <row r="1369" spans="1:9" ht="13.8" x14ac:dyDescent="0.3">
      <c r="A1369" s="33"/>
      <c r="B1369" s="33"/>
      <c r="C1369" s="33"/>
      <c r="D1369" s="33"/>
      <c r="E1369" s="33"/>
      <c r="F1369" s="33"/>
      <c r="G1369" s="33"/>
      <c r="H1369" s="33"/>
      <c r="I1369" s="30"/>
    </row>
    <row r="1370" spans="1:9" ht="13.8" x14ac:dyDescent="0.3">
      <c r="A1370" s="33"/>
      <c r="B1370" s="33"/>
      <c r="C1370" s="33"/>
      <c r="D1370" s="33"/>
      <c r="E1370" s="33"/>
      <c r="F1370" s="33"/>
      <c r="G1370" s="33"/>
      <c r="H1370" s="33"/>
      <c r="I1370" s="30"/>
    </row>
    <row r="1371" spans="1:9" ht="13.8" x14ac:dyDescent="0.3">
      <c r="A1371" s="33"/>
      <c r="B1371" s="33"/>
      <c r="C1371" s="33"/>
      <c r="D1371" s="33"/>
      <c r="E1371" s="33"/>
      <c r="F1371" s="33"/>
      <c r="G1371" s="33"/>
      <c r="H1371" s="33"/>
      <c r="I1371" s="30"/>
    </row>
    <row r="1372" spans="1:9" ht="13.8" x14ac:dyDescent="0.3">
      <c r="A1372" s="33"/>
      <c r="B1372" s="33"/>
      <c r="C1372" s="33"/>
      <c r="D1372" s="33"/>
      <c r="E1372" s="33"/>
      <c r="F1372" s="33"/>
      <c r="G1372" s="33"/>
      <c r="H1372" s="33"/>
      <c r="I1372" s="30"/>
    </row>
    <row r="1373" spans="1:9" ht="13.8" x14ac:dyDescent="0.3">
      <c r="A1373" s="33"/>
      <c r="B1373" s="33"/>
      <c r="C1373" s="33"/>
      <c r="D1373" s="33"/>
      <c r="E1373" s="33"/>
      <c r="F1373" s="33"/>
      <c r="G1373" s="33"/>
      <c r="H1373" s="33"/>
      <c r="I1373" s="30"/>
    </row>
    <row r="1374" spans="1:9" ht="13.8" x14ac:dyDescent="0.3">
      <c r="A1374" s="33"/>
      <c r="B1374" s="33"/>
      <c r="C1374" s="33"/>
      <c r="D1374" s="33"/>
      <c r="E1374" s="33"/>
      <c r="F1374" s="33"/>
      <c r="G1374" s="33"/>
      <c r="H1374" s="33"/>
      <c r="I1374" s="30"/>
    </row>
    <row r="1375" spans="1:9" ht="13.8" x14ac:dyDescent="0.3">
      <c r="A1375" s="33"/>
      <c r="B1375" s="33"/>
      <c r="C1375" s="33"/>
      <c r="D1375" s="33"/>
      <c r="E1375" s="33"/>
      <c r="F1375" s="33"/>
      <c r="G1375" s="33"/>
      <c r="H1375" s="33"/>
      <c r="I1375" s="30"/>
    </row>
    <row r="1376" spans="1:9" ht="13.8" x14ac:dyDescent="0.3">
      <c r="A1376" s="33"/>
      <c r="B1376" s="33"/>
      <c r="C1376" s="33"/>
      <c r="D1376" s="33"/>
      <c r="E1376" s="33"/>
      <c r="F1376" s="33"/>
      <c r="G1376" s="33"/>
      <c r="H1376" s="33"/>
      <c r="I1376" s="30"/>
    </row>
    <row r="1377" spans="1:9" ht="13.8" x14ac:dyDescent="0.3">
      <c r="A1377" s="33"/>
      <c r="B1377" s="33"/>
      <c r="C1377" s="33"/>
      <c r="D1377" s="33"/>
      <c r="E1377" s="33"/>
      <c r="F1377" s="33"/>
      <c r="G1377" s="33"/>
      <c r="H1377" s="33"/>
      <c r="I1377" s="30"/>
    </row>
    <row r="1378" spans="1:9" ht="13.8" x14ac:dyDescent="0.3">
      <c r="A1378" s="33"/>
      <c r="B1378" s="33"/>
      <c r="C1378" s="33"/>
      <c r="D1378" s="33"/>
      <c r="E1378" s="33"/>
      <c r="F1378" s="33"/>
      <c r="G1378" s="33"/>
      <c r="H1378" s="33"/>
      <c r="I1378" s="30"/>
    </row>
    <row r="1379" spans="1:9" ht="13.8" x14ac:dyDescent="0.3">
      <c r="A1379" s="33"/>
      <c r="B1379" s="33"/>
      <c r="C1379" s="33"/>
      <c r="D1379" s="33"/>
      <c r="E1379" s="33"/>
      <c r="F1379" s="33"/>
      <c r="G1379" s="33"/>
      <c r="H1379" s="33"/>
      <c r="I1379" s="30"/>
    </row>
    <row r="1380" spans="1:9" ht="13.8" x14ac:dyDescent="0.3">
      <c r="A1380" s="33"/>
      <c r="B1380" s="33"/>
      <c r="C1380" s="33"/>
      <c r="D1380" s="33"/>
      <c r="E1380" s="33"/>
      <c r="F1380" s="33"/>
      <c r="G1380" s="33"/>
      <c r="H1380" s="33"/>
      <c r="I1380" s="30"/>
    </row>
    <row r="1381" spans="1:9" ht="13.8" x14ac:dyDescent="0.3">
      <c r="A1381" s="33"/>
      <c r="B1381" s="33"/>
      <c r="C1381" s="33"/>
      <c r="D1381" s="33"/>
      <c r="E1381" s="33"/>
      <c r="F1381" s="33"/>
      <c r="G1381" s="33"/>
      <c r="H1381" s="33"/>
      <c r="I1381" s="30"/>
    </row>
    <row r="1382" spans="1:9" ht="13.8" x14ac:dyDescent="0.3">
      <c r="A1382" s="33"/>
      <c r="B1382" s="33"/>
      <c r="C1382" s="33"/>
      <c r="D1382" s="33"/>
      <c r="E1382" s="33"/>
      <c r="F1382" s="33"/>
      <c r="G1382" s="33"/>
      <c r="H1382" s="33"/>
      <c r="I1382" s="30"/>
    </row>
    <row r="1383" spans="1:9" ht="13.8" x14ac:dyDescent="0.3">
      <c r="A1383" s="33"/>
      <c r="B1383" s="33"/>
      <c r="C1383" s="33"/>
      <c r="D1383" s="33"/>
      <c r="E1383" s="33"/>
      <c r="F1383" s="33"/>
      <c r="G1383" s="33"/>
      <c r="H1383" s="33"/>
      <c r="I1383" s="30"/>
    </row>
    <row r="1384" spans="1:9" ht="13.8" x14ac:dyDescent="0.3">
      <c r="A1384" s="33"/>
      <c r="B1384" s="33"/>
      <c r="C1384" s="33"/>
      <c r="D1384" s="33"/>
      <c r="E1384" s="33"/>
      <c r="F1384" s="33"/>
      <c r="G1384" s="33"/>
      <c r="H1384" s="33"/>
      <c r="I1384" s="30"/>
    </row>
    <row r="1385" spans="1:9" ht="13.8" x14ac:dyDescent="0.3">
      <c r="A1385" s="33"/>
      <c r="B1385" s="33"/>
      <c r="C1385" s="33"/>
      <c r="D1385" s="33"/>
      <c r="E1385" s="33"/>
      <c r="F1385" s="33"/>
      <c r="G1385" s="33"/>
      <c r="H1385" s="33"/>
      <c r="I1385" s="30"/>
    </row>
    <row r="1386" spans="1:9" ht="13.8" x14ac:dyDescent="0.3">
      <c r="A1386" s="33"/>
      <c r="B1386" s="33"/>
      <c r="C1386" s="33"/>
      <c r="D1386" s="33"/>
      <c r="E1386" s="33"/>
      <c r="F1386" s="33"/>
      <c r="G1386" s="33"/>
      <c r="H1386" s="33"/>
      <c r="I1386" s="30"/>
    </row>
    <row r="1387" spans="1:9" ht="13.8" x14ac:dyDescent="0.3">
      <c r="A1387" s="33"/>
      <c r="B1387" s="33"/>
      <c r="C1387" s="33"/>
      <c r="D1387" s="33"/>
      <c r="E1387" s="33"/>
      <c r="F1387" s="33"/>
      <c r="G1387" s="33"/>
      <c r="H1387" s="33"/>
      <c r="I1387" s="30"/>
    </row>
    <row r="1388" spans="1:9" ht="13.8" x14ac:dyDescent="0.3">
      <c r="A1388" s="33"/>
      <c r="B1388" s="33"/>
      <c r="C1388" s="33"/>
      <c r="D1388" s="33"/>
      <c r="E1388" s="33"/>
      <c r="F1388" s="33"/>
      <c r="G1388" s="33"/>
      <c r="H1388" s="33"/>
      <c r="I1388" s="30"/>
    </row>
    <row r="1389" spans="1:9" ht="13.8" x14ac:dyDescent="0.3">
      <c r="A1389" s="33"/>
      <c r="B1389" s="33"/>
      <c r="C1389" s="33"/>
      <c r="D1389" s="33"/>
      <c r="E1389" s="33"/>
      <c r="F1389" s="33"/>
      <c r="G1389" s="33"/>
      <c r="H1389" s="33"/>
      <c r="I1389" s="30"/>
    </row>
    <row r="1390" spans="1:9" ht="13.8" x14ac:dyDescent="0.3">
      <c r="A1390" s="33"/>
      <c r="B1390" s="33"/>
      <c r="C1390" s="33"/>
      <c r="D1390" s="33"/>
      <c r="E1390" s="33"/>
      <c r="F1390" s="33"/>
      <c r="G1390" s="33"/>
      <c r="H1390" s="33"/>
      <c r="I1390" s="30"/>
    </row>
    <row r="1391" spans="1:9" ht="13.8" x14ac:dyDescent="0.3">
      <c r="A1391" s="33"/>
      <c r="B1391" s="33"/>
      <c r="C1391" s="33"/>
      <c r="D1391" s="33"/>
      <c r="E1391" s="33"/>
      <c r="F1391" s="33"/>
      <c r="G1391" s="33"/>
      <c r="H1391" s="33"/>
      <c r="I1391" s="30"/>
    </row>
    <row r="1392" spans="1:9" ht="13.8" x14ac:dyDescent="0.3">
      <c r="A1392" s="33"/>
      <c r="B1392" s="33"/>
      <c r="C1392" s="33"/>
      <c r="D1392" s="33"/>
      <c r="E1392" s="33"/>
      <c r="F1392" s="33"/>
      <c r="G1392" s="33"/>
      <c r="H1392" s="33"/>
      <c r="I1392" s="30"/>
    </row>
    <row r="1393" spans="1:9" ht="13.8" x14ac:dyDescent="0.3">
      <c r="A1393" s="33"/>
      <c r="B1393" s="33"/>
      <c r="C1393" s="33"/>
      <c r="D1393" s="33"/>
      <c r="E1393" s="33"/>
      <c r="F1393" s="33"/>
      <c r="G1393" s="33"/>
      <c r="H1393" s="33"/>
      <c r="I1393" s="30"/>
    </row>
    <row r="1394" spans="1:9" ht="13.8" x14ac:dyDescent="0.3">
      <c r="A1394" s="33"/>
      <c r="B1394" s="33"/>
      <c r="C1394" s="33"/>
      <c r="D1394" s="33"/>
      <c r="E1394" s="33"/>
      <c r="F1394" s="33"/>
      <c r="G1394" s="33"/>
      <c r="H1394" s="33"/>
      <c r="I1394" s="30"/>
    </row>
    <row r="1395" spans="1:9" ht="13.8" x14ac:dyDescent="0.3">
      <c r="A1395" s="33"/>
      <c r="B1395" s="33"/>
      <c r="C1395" s="33"/>
      <c r="D1395" s="33"/>
      <c r="E1395" s="33"/>
      <c r="F1395" s="33"/>
      <c r="G1395" s="33"/>
      <c r="H1395" s="33"/>
      <c r="I1395" s="30"/>
    </row>
    <row r="1396" spans="1:9" ht="13.8" x14ac:dyDescent="0.3">
      <c r="A1396" s="33"/>
      <c r="B1396" s="33"/>
      <c r="C1396" s="33"/>
      <c r="D1396" s="33"/>
      <c r="E1396" s="33"/>
      <c r="F1396" s="33"/>
      <c r="G1396" s="33"/>
      <c r="H1396" s="33"/>
      <c r="I1396" s="30"/>
    </row>
    <row r="1397" spans="1:9" ht="13.8" x14ac:dyDescent="0.3">
      <c r="A1397" s="33"/>
      <c r="B1397" s="33"/>
      <c r="C1397" s="33"/>
      <c r="D1397" s="33"/>
      <c r="E1397" s="33"/>
      <c r="F1397" s="33"/>
      <c r="G1397" s="33"/>
      <c r="H1397" s="33"/>
      <c r="I1397" s="30"/>
    </row>
    <row r="1398" spans="1:9" ht="13.8" x14ac:dyDescent="0.3">
      <c r="A1398" s="33"/>
      <c r="B1398" s="33"/>
      <c r="C1398" s="33"/>
      <c r="D1398" s="33"/>
      <c r="E1398" s="33"/>
      <c r="F1398" s="33"/>
      <c r="G1398" s="33"/>
      <c r="H1398" s="33"/>
      <c r="I1398" s="30"/>
    </row>
    <row r="1399" spans="1:9" ht="13.8" x14ac:dyDescent="0.3">
      <c r="A1399" s="33"/>
      <c r="B1399" s="33"/>
      <c r="C1399" s="33"/>
      <c r="D1399" s="33"/>
      <c r="E1399" s="33"/>
      <c r="F1399" s="33"/>
      <c r="G1399" s="33"/>
      <c r="H1399" s="33"/>
      <c r="I1399" s="30"/>
    </row>
    <row r="1400" spans="1:9" ht="13.8" x14ac:dyDescent="0.3">
      <c r="A1400" s="33"/>
      <c r="B1400" s="33"/>
      <c r="C1400" s="33"/>
      <c r="D1400" s="33"/>
      <c r="E1400" s="33"/>
      <c r="F1400" s="33"/>
      <c r="G1400" s="33"/>
      <c r="H1400" s="33"/>
      <c r="I1400" s="30"/>
    </row>
    <row r="1401" spans="1:9" ht="13.8" x14ac:dyDescent="0.3">
      <c r="A1401" s="33"/>
      <c r="B1401" s="33"/>
      <c r="C1401" s="33"/>
      <c r="D1401" s="33"/>
      <c r="E1401" s="33"/>
      <c r="F1401" s="33"/>
      <c r="G1401" s="33"/>
      <c r="H1401" s="33"/>
      <c r="I1401" s="30"/>
    </row>
    <row r="1402" spans="1:9" ht="13.8" x14ac:dyDescent="0.3">
      <c r="A1402" s="33"/>
      <c r="B1402" s="33"/>
      <c r="C1402" s="33"/>
      <c r="D1402" s="33"/>
      <c r="E1402" s="33"/>
      <c r="F1402" s="33"/>
      <c r="G1402" s="33"/>
      <c r="H1402" s="33"/>
      <c r="I1402" s="30"/>
    </row>
    <row r="1403" spans="1:9" ht="13.8" x14ac:dyDescent="0.3">
      <c r="A1403" s="33"/>
      <c r="B1403" s="33"/>
      <c r="C1403" s="33"/>
      <c r="D1403" s="33"/>
      <c r="E1403" s="33"/>
      <c r="F1403" s="33"/>
      <c r="G1403" s="33"/>
      <c r="H1403" s="33"/>
      <c r="I1403" s="30"/>
    </row>
    <row r="1404" spans="1:9" ht="13.8" x14ac:dyDescent="0.3">
      <c r="A1404" s="33"/>
      <c r="B1404" s="33"/>
      <c r="C1404" s="33"/>
      <c r="D1404" s="33"/>
      <c r="E1404" s="33"/>
      <c r="F1404" s="33"/>
      <c r="G1404" s="33"/>
      <c r="H1404" s="33"/>
      <c r="I1404" s="30"/>
    </row>
    <row r="1405" spans="1:9" ht="13.8" x14ac:dyDescent="0.3">
      <c r="A1405" s="33"/>
      <c r="B1405" s="33"/>
      <c r="C1405" s="33"/>
      <c r="D1405" s="33"/>
      <c r="E1405" s="33"/>
      <c r="F1405" s="33"/>
      <c r="G1405" s="33"/>
      <c r="H1405" s="33"/>
      <c r="I1405" s="30"/>
    </row>
    <row r="1406" spans="1:9" ht="13.8" x14ac:dyDescent="0.3">
      <c r="A1406" s="33"/>
      <c r="B1406" s="33"/>
      <c r="C1406" s="33"/>
      <c r="D1406" s="33"/>
      <c r="E1406" s="33"/>
      <c r="F1406" s="33"/>
      <c r="G1406" s="33"/>
      <c r="H1406" s="33"/>
      <c r="I1406" s="30"/>
    </row>
    <row r="1407" spans="1:9" ht="13.8" x14ac:dyDescent="0.3">
      <c r="A1407" s="33"/>
      <c r="B1407" s="33"/>
      <c r="C1407" s="33"/>
      <c r="D1407" s="33"/>
      <c r="E1407" s="33"/>
      <c r="F1407" s="33"/>
      <c r="G1407" s="33"/>
      <c r="H1407" s="33"/>
      <c r="I1407" s="30"/>
    </row>
    <row r="1408" spans="1:9" ht="13.8" x14ac:dyDescent="0.3">
      <c r="A1408" s="33"/>
      <c r="B1408" s="33"/>
      <c r="C1408" s="33"/>
      <c r="D1408" s="33"/>
      <c r="E1408" s="33"/>
      <c r="F1408" s="33"/>
      <c r="G1408" s="33"/>
      <c r="H1408" s="33"/>
      <c r="I1408" s="30"/>
    </row>
    <row r="1409" spans="1:9" ht="13.8" x14ac:dyDescent="0.3">
      <c r="A1409" s="33"/>
      <c r="B1409" s="33"/>
      <c r="C1409" s="33"/>
      <c r="D1409" s="33"/>
      <c r="E1409" s="33"/>
      <c r="F1409" s="33"/>
      <c r="G1409" s="33"/>
      <c r="H1409" s="33"/>
      <c r="I1409" s="30"/>
    </row>
    <row r="1410" spans="1:9" ht="13.8" x14ac:dyDescent="0.3">
      <c r="A1410" s="33"/>
      <c r="B1410" s="33"/>
      <c r="C1410" s="33"/>
      <c r="D1410" s="33"/>
      <c r="E1410" s="33"/>
      <c r="F1410" s="33"/>
      <c r="G1410" s="33"/>
      <c r="H1410" s="33"/>
      <c r="I1410" s="30"/>
    </row>
    <row r="1411" spans="1:9" ht="13.8" x14ac:dyDescent="0.3">
      <c r="A1411" s="33"/>
      <c r="B1411" s="33"/>
      <c r="C1411" s="33"/>
      <c r="D1411" s="33"/>
      <c r="E1411" s="33"/>
      <c r="F1411" s="33"/>
      <c r="G1411" s="33"/>
      <c r="H1411" s="33"/>
      <c r="I1411" s="30"/>
    </row>
    <row r="1412" spans="1:9" ht="13.8" x14ac:dyDescent="0.3">
      <c r="A1412" s="33"/>
      <c r="B1412" s="33"/>
      <c r="C1412" s="33"/>
      <c r="D1412" s="33"/>
      <c r="E1412" s="33"/>
      <c r="F1412" s="33"/>
      <c r="G1412" s="33"/>
      <c r="H1412" s="33"/>
      <c r="I1412" s="30"/>
    </row>
    <row r="1413" spans="1:9" ht="13.8" x14ac:dyDescent="0.3">
      <c r="A1413" s="33"/>
      <c r="B1413" s="33"/>
      <c r="C1413" s="33"/>
      <c r="D1413" s="33"/>
      <c r="E1413" s="33"/>
      <c r="F1413" s="33"/>
      <c r="G1413" s="33"/>
      <c r="H1413" s="33"/>
      <c r="I1413" s="30"/>
    </row>
    <row r="1414" spans="1:9" ht="13.8" x14ac:dyDescent="0.3">
      <c r="A1414" s="33"/>
      <c r="B1414" s="33"/>
      <c r="C1414" s="33"/>
      <c r="D1414" s="33"/>
      <c r="E1414" s="33"/>
      <c r="F1414" s="33"/>
      <c r="G1414" s="33"/>
      <c r="H1414" s="33"/>
      <c r="I1414" s="30"/>
    </row>
    <row r="1415" spans="1:9" ht="13.8" x14ac:dyDescent="0.3">
      <c r="A1415" s="33"/>
      <c r="B1415" s="33"/>
      <c r="C1415" s="33"/>
      <c r="D1415" s="33"/>
      <c r="E1415" s="33"/>
      <c r="F1415" s="33"/>
      <c r="G1415" s="33"/>
      <c r="H1415" s="33"/>
      <c r="I1415" s="30"/>
    </row>
    <row r="1416" spans="1:9" ht="13.8" x14ac:dyDescent="0.3">
      <c r="A1416" s="33"/>
      <c r="B1416" s="33"/>
      <c r="C1416" s="33"/>
      <c r="D1416" s="33"/>
      <c r="E1416" s="33"/>
      <c r="F1416" s="33"/>
      <c r="G1416" s="33"/>
      <c r="H1416" s="33"/>
      <c r="I1416" s="30"/>
    </row>
    <row r="1417" spans="1:9" ht="13.8" x14ac:dyDescent="0.3">
      <c r="A1417" s="33"/>
      <c r="B1417" s="33"/>
      <c r="C1417" s="33"/>
      <c r="D1417" s="33"/>
      <c r="E1417" s="33"/>
      <c r="F1417" s="33"/>
      <c r="G1417" s="33"/>
      <c r="H1417" s="33"/>
      <c r="I1417" s="30"/>
    </row>
    <row r="1418" spans="1:9" ht="13.8" x14ac:dyDescent="0.3">
      <c r="A1418" s="33"/>
      <c r="B1418" s="33"/>
      <c r="C1418" s="33"/>
      <c r="D1418" s="33"/>
      <c r="E1418" s="33"/>
      <c r="F1418" s="33"/>
      <c r="G1418" s="33"/>
      <c r="H1418" s="33"/>
      <c r="I1418" s="30"/>
    </row>
    <row r="1419" spans="1:9" ht="13.8" x14ac:dyDescent="0.3">
      <c r="A1419" s="33"/>
      <c r="B1419" s="33"/>
      <c r="C1419" s="33"/>
      <c r="D1419" s="33"/>
      <c r="E1419" s="33"/>
      <c r="F1419" s="33"/>
      <c r="G1419" s="33"/>
      <c r="H1419" s="33"/>
      <c r="I1419" s="30"/>
    </row>
    <row r="1420" spans="1:9" ht="13.8" x14ac:dyDescent="0.3">
      <c r="A1420" s="33"/>
      <c r="B1420" s="33"/>
      <c r="C1420" s="33"/>
      <c r="D1420" s="33"/>
      <c r="E1420" s="33"/>
      <c r="F1420" s="33"/>
      <c r="G1420" s="33"/>
      <c r="H1420" s="33"/>
      <c r="I1420" s="30"/>
    </row>
    <row r="1421" spans="1:9" ht="13.8" x14ac:dyDescent="0.3">
      <c r="A1421" s="33"/>
      <c r="B1421" s="33"/>
      <c r="C1421" s="33"/>
      <c r="D1421" s="33"/>
      <c r="E1421" s="33"/>
      <c r="F1421" s="33"/>
      <c r="G1421" s="33"/>
      <c r="H1421" s="33"/>
      <c r="I1421" s="30"/>
    </row>
    <row r="1422" spans="1:9" ht="13.8" x14ac:dyDescent="0.3">
      <c r="A1422" s="33"/>
      <c r="B1422" s="33"/>
      <c r="C1422" s="33"/>
      <c r="D1422" s="33"/>
      <c r="E1422" s="33"/>
      <c r="F1422" s="33"/>
      <c r="G1422" s="33"/>
      <c r="H1422" s="33"/>
      <c r="I1422" s="30"/>
    </row>
    <row r="1423" spans="1:9" ht="13.8" x14ac:dyDescent="0.3">
      <c r="A1423" s="33"/>
      <c r="B1423" s="33"/>
      <c r="C1423" s="33"/>
      <c r="D1423" s="33"/>
      <c r="E1423" s="33"/>
      <c r="F1423" s="33"/>
      <c r="G1423" s="33"/>
      <c r="H1423" s="33"/>
      <c r="I1423" s="30"/>
    </row>
    <row r="1424" spans="1:9" ht="13.8" x14ac:dyDescent="0.3">
      <c r="A1424" s="33"/>
      <c r="B1424" s="33"/>
      <c r="C1424" s="33"/>
      <c r="D1424" s="33"/>
      <c r="E1424" s="33"/>
      <c r="F1424" s="33"/>
      <c r="G1424" s="33"/>
      <c r="H1424" s="33"/>
      <c r="I1424" s="30"/>
    </row>
    <row r="1425" spans="1:9" ht="13.8" x14ac:dyDescent="0.3">
      <c r="A1425" s="33"/>
      <c r="B1425" s="33"/>
      <c r="C1425" s="33"/>
      <c r="D1425" s="33"/>
      <c r="E1425" s="33"/>
      <c r="F1425" s="33"/>
      <c r="G1425" s="33"/>
      <c r="H1425" s="33"/>
      <c r="I1425" s="30"/>
    </row>
    <row r="1426" spans="1:9" ht="13.8" x14ac:dyDescent="0.3">
      <c r="A1426" s="33"/>
      <c r="B1426" s="33"/>
      <c r="C1426" s="33"/>
      <c r="D1426" s="33"/>
      <c r="E1426" s="33"/>
      <c r="F1426" s="33"/>
      <c r="G1426" s="33"/>
      <c r="H1426" s="33"/>
      <c r="I1426" s="30"/>
    </row>
    <row r="1427" spans="1:9" ht="13.8" x14ac:dyDescent="0.3">
      <c r="A1427" s="33"/>
      <c r="B1427" s="33"/>
      <c r="C1427" s="33"/>
      <c r="D1427" s="33"/>
      <c r="E1427" s="33"/>
      <c r="F1427" s="33"/>
      <c r="G1427" s="33"/>
      <c r="H1427" s="33"/>
      <c r="I1427" s="30"/>
    </row>
    <row r="1428" spans="1:9" ht="13.8" x14ac:dyDescent="0.3">
      <c r="A1428" s="33"/>
      <c r="B1428" s="33"/>
      <c r="C1428" s="33"/>
      <c r="D1428" s="33"/>
      <c r="E1428" s="33"/>
      <c r="F1428" s="33"/>
      <c r="G1428" s="33"/>
      <c r="H1428" s="33"/>
      <c r="I1428" s="30"/>
    </row>
    <row r="1429" spans="1:9" ht="13.8" x14ac:dyDescent="0.3">
      <c r="A1429" s="33"/>
      <c r="B1429" s="33"/>
      <c r="C1429" s="33"/>
      <c r="D1429" s="33"/>
      <c r="E1429" s="33"/>
      <c r="F1429" s="33"/>
      <c r="G1429" s="33"/>
      <c r="H1429" s="33"/>
      <c r="I1429" s="30"/>
    </row>
    <row r="1430" spans="1:9" ht="13.8" x14ac:dyDescent="0.3">
      <c r="A1430" s="33"/>
      <c r="B1430" s="33"/>
      <c r="C1430" s="33"/>
      <c r="D1430" s="33"/>
      <c r="E1430" s="33"/>
      <c r="F1430" s="33"/>
      <c r="G1430" s="33"/>
      <c r="H1430" s="33"/>
      <c r="I1430" s="30"/>
    </row>
    <row r="1431" spans="1:9" ht="13.8" x14ac:dyDescent="0.3">
      <c r="A1431" s="33"/>
      <c r="B1431" s="33"/>
      <c r="C1431" s="33"/>
      <c r="D1431" s="33"/>
      <c r="E1431" s="33"/>
      <c r="F1431" s="33"/>
      <c r="G1431" s="33"/>
      <c r="H1431" s="33"/>
      <c r="I1431" s="30"/>
    </row>
    <row r="1432" spans="1:9" ht="13.8" x14ac:dyDescent="0.3">
      <c r="A1432" s="33"/>
      <c r="B1432" s="33"/>
      <c r="C1432" s="33"/>
      <c r="D1432" s="33"/>
      <c r="E1432" s="33"/>
      <c r="F1432" s="33"/>
      <c r="G1432" s="33"/>
      <c r="H1432" s="33"/>
      <c r="I1432" s="30"/>
    </row>
    <row r="1433" spans="1:9" ht="13.8" x14ac:dyDescent="0.3">
      <c r="A1433" s="33"/>
      <c r="B1433" s="33"/>
      <c r="C1433" s="33"/>
      <c r="D1433" s="33"/>
      <c r="E1433" s="33"/>
      <c r="F1433" s="33"/>
      <c r="G1433" s="33"/>
      <c r="H1433" s="33"/>
      <c r="I1433" s="30"/>
    </row>
    <row r="1434" spans="1:9" ht="13.8" x14ac:dyDescent="0.3">
      <c r="A1434" s="33"/>
      <c r="B1434" s="33"/>
      <c r="C1434" s="33"/>
      <c r="D1434" s="33"/>
      <c r="E1434" s="33"/>
      <c r="F1434" s="33"/>
      <c r="G1434" s="33"/>
      <c r="H1434" s="33"/>
      <c r="I1434" s="30"/>
    </row>
    <row r="1435" spans="1:9" ht="13.8" x14ac:dyDescent="0.3">
      <c r="A1435" s="33"/>
      <c r="B1435" s="33"/>
      <c r="C1435" s="33"/>
      <c r="D1435" s="33"/>
      <c r="E1435" s="33"/>
      <c r="F1435" s="33"/>
      <c r="G1435" s="33"/>
      <c r="H1435" s="33"/>
      <c r="I1435" s="30"/>
    </row>
    <row r="1436" spans="1:9" ht="13.8" x14ac:dyDescent="0.3">
      <c r="A1436" s="33"/>
      <c r="B1436" s="33"/>
      <c r="C1436" s="33"/>
      <c r="D1436" s="33"/>
      <c r="E1436" s="33"/>
      <c r="F1436" s="33"/>
      <c r="G1436" s="33"/>
      <c r="H1436" s="33"/>
      <c r="I1436" s="30"/>
    </row>
    <row r="1437" spans="1:9" ht="13.8" x14ac:dyDescent="0.3">
      <c r="A1437" s="33"/>
      <c r="B1437" s="33"/>
      <c r="C1437" s="33"/>
      <c r="D1437" s="33"/>
      <c r="E1437" s="33"/>
      <c r="F1437" s="33"/>
      <c r="G1437" s="33"/>
      <c r="H1437" s="33"/>
      <c r="I1437" s="30"/>
    </row>
    <row r="1438" spans="1:9" ht="13.8" x14ac:dyDescent="0.3">
      <c r="A1438" s="33"/>
      <c r="B1438" s="33"/>
      <c r="C1438" s="33"/>
      <c r="D1438" s="33"/>
      <c r="E1438" s="33"/>
      <c r="F1438" s="33"/>
      <c r="G1438" s="33"/>
      <c r="H1438" s="33"/>
      <c r="I1438" s="30"/>
    </row>
    <row r="1439" spans="1:9" ht="13.8" x14ac:dyDescent="0.3">
      <c r="A1439" s="33"/>
      <c r="B1439" s="33"/>
      <c r="C1439" s="33"/>
      <c r="D1439" s="33"/>
      <c r="E1439" s="33"/>
      <c r="F1439" s="33"/>
      <c r="G1439" s="33"/>
      <c r="H1439" s="33"/>
      <c r="I1439" s="30"/>
    </row>
    <row r="1440" spans="1:9" ht="13.8" x14ac:dyDescent="0.3">
      <c r="A1440" s="33"/>
      <c r="B1440" s="33"/>
      <c r="C1440" s="33"/>
      <c r="D1440" s="33"/>
      <c r="E1440" s="33"/>
      <c r="F1440" s="33"/>
      <c r="G1440" s="33"/>
      <c r="H1440" s="33"/>
      <c r="I1440" s="30"/>
    </row>
    <row r="1441" spans="1:9" ht="13.8" x14ac:dyDescent="0.3">
      <c r="A1441" s="33"/>
      <c r="B1441" s="33"/>
      <c r="C1441" s="33"/>
      <c r="D1441" s="33"/>
      <c r="E1441" s="33"/>
      <c r="F1441" s="33"/>
      <c r="G1441" s="33"/>
      <c r="H1441" s="33"/>
      <c r="I1441" s="30"/>
    </row>
    <row r="1442" spans="1:9" ht="13.8" x14ac:dyDescent="0.3">
      <c r="A1442" s="33"/>
      <c r="B1442" s="33"/>
      <c r="C1442" s="33"/>
      <c r="D1442" s="33"/>
      <c r="E1442" s="33"/>
      <c r="F1442" s="33"/>
      <c r="G1442" s="33"/>
      <c r="H1442" s="33"/>
      <c r="I1442" s="30"/>
    </row>
    <row r="1443" spans="1:9" ht="13.8" x14ac:dyDescent="0.3">
      <c r="A1443" s="33"/>
      <c r="B1443" s="33"/>
      <c r="C1443" s="33"/>
      <c r="D1443" s="33"/>
      <c r="E1443" s="33"/>
      <c r="F1443" s="33"/>
      <c r="G1443" s="33"/>
      <c r="H1443" s="33"/>
      <c r="I1443" s="30"/>
    </row>
    <row r="1444" spans="1:9" ht="13.8" x14ac:dyDescent="0.3">
      <c r="A1444" s="33"/>
      <c r="B1444" s="33"/>
      <c r="C1444" s="33"/>
      <c r="D1444" s="33"/>
      <c r="E1444" s="33"/>
      <c r="F1444" s="33"/>
      <c r="G1444" s="33"/>
      <c r="H1444" s="33"/>
      <c r="I1444" s="30"/>
    </row>
    <row r="1445" spans="1:9" ht="13.8" x14ac:dyDescent="0.3">
      <c r="A1445" s="33"/>
      <c r="B1445" s="33"/>
      <c r="C1445" s="33"/>
      <c r="D1445" s="33"/>
      <c r="E1445" s="33"/>
      <c r="F1445" s="33"/>
      <c r="G1445" s="33"/>
      <c r="H1445" s="33"/>
      <c r="I1445" s="30"/>
    </row>
    <row r="1446" spans="1:9" ht="13.8" x14ac:dyDescent="0.3">
      <c r="A1446" s="33"/>
      <c r="B1446" s="33"/>
      <c r="C1446" s="33"/>
      <c r="D1446" s="33"/>
      <c r="E1446" s="33"/>
      <c r="F1446" s="33"/>
      <c r="G1446" s="33"/>
      <c r="H1446" s="33"/>
      <c r="I1446" s="30"/>
    </row>
    <row r="1447" spans="1:9" ht="13.8" x14ac:dyDescent="0.3">
      <c r="A1447" s="33"/>
      <c r="B1447" s="33"/>
      <c r="C1447" s="33"/>
      <c r="D1447" s="33"/>
      <c r="E1447" s="33"/>
      <c r="F1447" s="33"/>
      <c r="G1447" s="33"/>
      <c r="H1447" s="33"/>
      <c r="I1447" s="30"/>
    </row>
    <row r="1448" spans="1:9" ht="13.8" x14ac:dyDescent="0.3">
      <c r="A1448" s="33"/>
      <c r="B1448" s="33"/>
      <c r="C1448" s="33"/>
      <c r="D1448" s="33"/>
      <c r="E1448" s="33"/>
      <c r="F1448" s="33"/>
      <c r="G1448" s="33"/>
      <c r="H1448" s="33"/>
      <c r="I1448" s="30"/>
    </row>
    <row r="1449" spans="1:9" ht="13.8" x14ac:dyDescent="0.3">
      <c r="A1449" s="33"/>
      <c r="B1449" s="33"/>
      <c r="C1449" s="33"/>
      <c r="D1449" s="33"/>
      <c r="E1449" s="33"/>
      <c r="F1449" s="33"/>
      <c r="G1449" s="33"/>
      <c r="H1449" s="33"/>
      <c r="I1449" s="30"/>
    </row>
    <row r="1450" spans="1:9" ht="13.8" x14ac:dyDescent="0.3">
      <c r="A1450" s="33"/>
      <c r="B1450" s="33"/>
      <c r="C1450" s="33"/>
      <c r="D1450" s="33"/>
      <c r="E1450" s="33"/>
      <c r="F1450" s="33"/>
      <c r="G1450" s="33"/>
      <c r="H1450" s="33"/>
      <c r="I1450" s="30"/>
    </row>
    <row r="1451" spans="1:9" ht="13.8" x14ac:dyDescent="0.3">
      <c r="A1451" s="33"/>
      <c r="B1451" s="33"/>
      <c r="C1451" s="33"/>
      <c r="D1451" s="33"/>
      <c r="E1451" s="33"/>
      <c r="F1451" s="33"/>
      <c r="G1451" s="33"/>
      <c r="H1451" s="33"/>
      <c r="I1451" s="30"/>
    </row>
    <row r="1452" spans="1:9" ht="13.8" x14ac:dyDescent="0.3">
      <c r="A1452" s="33"/>
      <c r="B1452" s="33"/>
      <c r="C1452" s="33"/>
      <c r="D1452" s="33"/>
      <c r="E1452" s="33"/>
      <c r="F1452" s="33"/>
      <c r="G1452" s="33"/>
      <c r="H1452" s="33"/>
      <c r="I1452" s="30"/>
    </row>
    <row r="1453" spans="1:9" ht="13.8" x14ac:dyDescent="0.3">
      <c r="A1453" s="33"/>
      <c r="B1453" s="33"/>
      <c r="C1453" s="33"/>
      <c r="D1453" s="33"/>
      <c r="E1453" s="33"/>
      <c r="F1453" s="33"/>
      <c r="G1453" s="33"/>
      <c r="H1453" s="33"/>
      <c r="I1453" s="30"/>
    </row>
    <row r="1454" spans="1:9" ht="13.8" x14ac:dyDescent="0.3">
      <c r="A1454" s="33"/>
      <c r="B1454" s="33"/>
      <c r="C1454" s="33"/>
      <c r="D1454" s="33"/>
      <c r="E1454" s="33"/>
      <c r="F1454" s="33"/>
      <c r="G1454" s="33"/>
      <c r="H1454" s="33"/>
      <c r="I1454" s="30"/>
    </row>
    <row r="1455" spans="1:9" ht="13.8" x14ac:dyDescent="0.3">
      <c r="A1455" s="33"/>
      <c r="B1455" s="33"/>
      <c r="C1455" s="33"/>
      <c r="D1455" s="33"/>
      <c r="E1455" s="33"/>
      <c r="F1455" s="33"/>
      <c r="G1455" s="33"/>
      <c r="H1455" s="33"/>
      <c r="I1455" s="30"/>
    </row>
    <row r="1456" spans="1:9" ht="13.8" x14ac:dyDescent="0.3">
      <c r="A1456" s="33"/>
      <c r="B1456" s="33"/>
      <c r="C1456" s="33"/>
      <c r="D1456" s="33"/>
      <c r="E1456" s="33"/>
      <c r="F1456" s="33"/>
      <c r="G1456" s="33"/>
      <c r="H1456" s="33"/>
      <c r="I1456" s="30"/>
    </row>
    <row r="1457" spans="1:9" ht="13.8" x14ac:dyDescent="0.3">
      <c r="A1457" s="33"/>
      <c r="B1457" s="33"/>
      <c r="C1457" s="33"/>
      <c r="D1457" s="33"/>
      <c r="E1457" s="33"/>
      <c r="F1457" s="33"/>
      <c r="G1457" s="33"/>
      <c r="H1457" s="33"/>
      <c r="I1457" s="30"/>
    </row>
    <row r="1458" spans="1:9" ht="13.8" x14ac:dyDescent="0.3">
      <c r="A1458" s="33"/>
      <c r="B1458" s="33"/>
      <c r="C1458" s="33"/>
      <c r="D1458" s="33"/>
      <c r="E1458" s="33"/>
      <c r="F1458" s="33"/>
      <c r="G1458" s="33"/>
      <c r="H1458" s="33"/>
      <c r="I1458" s="30"/>
    </row>
    <row r="1459" spans="1:9" ht="13.8" x14ac:dyDescent="0.3">
      <c r="A1459" s="33"/>
      <c r="B1459" s="33"/>
      <c r="C1459" s="33"/>
      <c r="D1459" s="33"/>
      <c r="E1459" s="33"/>
      <c r="F1459" s="33"/>
      <c r="G1459" s="33"/>
      <c r="H1459" s="33"/>
      <c r="I1459" s="30"/>
    </row>
    <row r="1460" spans="1:9" ht="13.8" x14ac:dyDescent="0.3">
      <c r="A1460" s="33"/>
      <c r="B1460" s="33"/>
      <c r="C1460" s="33"/>
      <c r="D1460" s="33"/>
      <c r="E1460" s="33"/>
      <c r="F1460" s="33"/>
      <c r="G1460" s="33"/>
      <c r="H1460" s="33"/>
      <c r="I1460" s="30"/>
    </row>
    <row r="1461" spans="1:9" ht="13.8" x14ac:dyDescent="0.3">
      <c r="A1461" s="33"/>
      <c r="B1461" s="33"/>
      <c r="C1461" s="33"/>
      <c r="D1461" s="33"/>
      <c r="E1461" s="33"/>
      <c r="F1461" s="33"/>
      <c r="G1461" s="33"/>
      <c r="H1461" s="33"/>
      <c r="I1461" s="30"/>
    </row>
    <row r="1462" spans="1:9" ht="13.8" x14ac:dyDescent="0.3">
      <c r="A1462" s="33"/>
      <c r="B1462" s="33"/>
      <c r="C1462" s="33"/>
      <c r="D1462" s="33"/>
      <c r="E1462" s="33"/>
      <c r="F1462" s="33"/>
      <c r="G1462" s="33"/>
      <c r="H1462" s="33"/>
      <c r="I1462" s="30"/>
    </row>
    <row r="1463" spans="1:9" ht="13.8" x14ac:dyDescent="0.3">
      <c r="A1463" s="33"/>
      <c r="B1463" s="33"/>
      <c r="C1463" s="33"/>
      <c r="D1463" s="33"/>
      <c r="E1463" s="33"/>
      <c r="F1463" s="33"/>
      <c r="G1463" s="33"/>
      <c r="H1463" s="33"/>
      <c r="I1463" s="30"/>
    </row>
    <row r="1464" spans="1:9" ht="12.75" customHeight="1" x14ac:dyDescent="0.3">
      <c r="A1464" s="33"/>
      <c r="B1464" s="33"/>
      <c r="C1464" s="33"/>
      <c r="D1464" s="33"/>
      <c r="E1464" s="33"/>
      <c r="F1464" s="33"/>
      <c r="G1464" s="33"/>
      <c r="H1464" s="33"/>
      <c r="I1464" s="30"/>
    </row>
    <row r="1465" spans="1:9" ht="12.75" customHeight="1" x14ac:dyDescent="0.3">
      <c r="A1465" s="33"/>
      <c r="B1465" s="33"/>
      <c r="C1465" s="33"/>
      <c r="D1465" s="33"/>
      <c r="E1465" s="33"/>
      <c r="F1465" s="33"/>
      <c r="G1465" s="33"/>
      <c r="H1465" s="33"/>
      <c r="I1465" s="30"/>
    </row>
    <row r="1466" spans="1:9" ht="12.75" customHeight="1" x14ac:dyDescent="0.3">
      <c r="A1466" s="33"/>
      <c r="B1466" s="33"/>
      <c r="C1466" s="33"/>
      <c r="D1466" s="33"/>
      <c r="E1466" s="33"/>
      <c r="F1466" s="33"/>
      <c r="G1466" s="33"/>
      <c r="H1466" s="33"/>
      <c r="I1466" s="30"/>
    </row>
    <row r="1467" spans="1:9" ht="12.75" customHeight="1" x14ac:dyDescent="0.3">
      <c r="A1467" s="33"/>
      <c r="B1467" s="33"/>
      <c r="C1467" s="33"/>
      <c r="D1467" s="33"/>
      <c r="E1467" s="33"/>
      <c r="F1467" s="33"/>
      <c r="G1467" s="33"/>
      <c r="H1467" s="33"/>
      <c r="I1467" s="30"/>
    </row>
    <row r="1468" spans="1:9" ht="12.75" customHeight="1" x14ac:dyDescent="0.3">
      <c r="A1468" s="33"/>
      <c r="B1468" s="33"/>
      <c r="C1468" s="33"/>
      <c r="D1468" s="33"/>
      <c r="E1468" s="33"/>
      <c r="F1468" s="33"/>
      <c r="G1468" s="33"/>
      <c r="H1468" s="33"/>
      <c r="I1468" s="30"/>
    </row>
    <row r="1469" spans="1:9" ht="12.75" customHeight="1" x14ac:dyDescent="0.3">
      <c r="A1469" s="33"/>
      <c r="B1469" s="33"/>
      <c r="C1469" s="33"/>
      <c r="D1469" s="33"/>
      <c r="E1469" s="33"/>
      <c r="F1469" s="33"/>
      <c r="G1469" s="33"/>
      <c r="H1469" s="33"/>
      <c r="I1469" s="30"/>
    </row>
    <row r="1470" spans="1:9" ht="12.75" customHeight="1" x14ac:dyDescent="0.3">
      <c r="A1470" s="33"/>
      <c r="B1470" s="33"/>
      <c r="C1470" s="33"/>
      <c r="D1470" s="33"/>
      <c r="E1470" s="33"/>
      <c r="F1470" s="33"/>
      <c r="G1470" s="33"/>
      <c r="H1470" s="33"/>
      <c r="I1470" s="30"/>
    </row>
    <row r="1471" spans="1:9" ht="12.75" customHeight="1" x14ac:dyDescent="0.3">
      <c r="A1471" s="33"/>
      <c r="B1471" s="33"/>
      <c r="C1471" s="33"/>
      <c r="D1471" s="33"/>
      <c r="E1471" s="33"/>
      <c r="F1471" s="33"/>
      <c r="G1471" s="33"/>
      <c r="H1471" s="33"/>
      <c r="I1471" s="30"/>
    </row>
    <row r="1472" spans="1:9" ht="12.75" customHeight="1" x14ac:dyDescent="0.3">
      <c r="A1472" s="33"/>
      <c r="B1472" s="33"/>
      <c r="C1472" s="33"/>
      <c r="D1472" s="33"/>
      <c r="E1472" s="33"/>
      <c r="F1472" s="33"/>
      <c r="G1472" s="33"/>
      <c r="H1472" s="33"/>
      <c r="I1472" s="30"/>
    </row>
    <row r="1473" spans="1:9" ht="12.75" customHeight="1" x14ac:dyDescent="0.3">
      <c r="A1473" s="33"/>
      <c r="B1473" s="33"/>
      <c r="C1473" s="33"/>
      <c r="D1473" s="33"/>
      <c r="E1473" s="33"/>
      <c r="F1473" s="33"/>
      <c r="G1473" s="33"/>
      <c r="H1473" s="33"/>
      <c r="I1473" s="30"/>
    </row>
    <row r="1474" spans="1:9" ht="12.75" customHeight="1" x14ac:dyDescent="0.3">
      <c r="A1474" s="33"/>
      <c r="B1474" s="33"/>
      <c r="C1474" s="33"/>
      <c r="D1474" s="33"/>
      <c r="E1474" s="33"/>
      <c r="F1474" s="33"/>
      <c r="G1474" s="33"/>
      <c r="H1474" s="33"/>
      <c r="I1474" s="30"/>
    </row>
    <row r="1475" spans="1:9" ht="12.75" customHeight="1" x14ac:dyDescent="0.3">
      <c r="A1475" s="33"/>
      <c r="B1475" s="33"/>
      <c r="C1475" s="33"/>
      <c r="D1475" s="33"/>
      <c r="E1475" s="33"/>
      <c r="F1475" s="33"/>
      <c r="G1475" s="33"/>
      <c r="H1475" s="33"/>
      <c r="I1475" s="30"/>
    </row>
    <row r="1476" spans="1:9" ht="12.75" customHeight="1" x14ac:dyDescent="0.3">
      <c r="A1476" s="33"/>
      <c r="B1476" s="33"/>
      <c r="C1476" s="33"/>
      <c r="D1476" s="33"/>
      <c r="E1476" s="33"/>
      <c r="F1476" s="33"/>
      <c r="G1476" s="33"/>
      <c r="H1476" s="33"/>
      <c r="I1476" s="30"/>
    </row>
    <row r="1477" spans="1:9" ht="12.75" customHeight="1" x14ac:dyDescent="0.3">
      <c r="A1477" s="33"/>
      <c r="B1477" s="33"/>
      <c r="C1477" s="33"/>
      <c r="D1477" s="33"/>
      <c r="E1477" s="33"/>
      <c r="F1477" s="33"/>
      <c r="G1477" s="33"/>
      <c r="H1477" s="33"/>
      <c r="I1477" s="30"/>
    </row>
    <row r="1478" spans="1:9" ht="12.75" customHeight="1" x14ac:dyDescent="0.3">
      <c r="A1478" s="33"/>
      <c r="B1478" s="33"/>
      <c r="C1478" s="33"/>
      <c r="D1478" s="33"/>
      <c r="E1478" s="33"/>
      <c r="F1478" s="33"/>
      <c r="G1478" s="33"/>
      <c r="H1478" s="33"/>
      <c r="I1478" s="30"/>
    </row>
    <row r="1479" spans="1:9" ht="12.75" customHeight="1" x14ac:dyDescent="0.3">
      <c r="A1479" s="33"/>
      <c r="B1479" s="33"/>
      <c r="C1479" s="33"/>
      <c r="D1479" s="33"/>
      <c r="E1479" s="33"/>
      <c r="F1479" s="33"/>
      <c r="G1479" s="33"/>
      <c r="H1479" s="33"/>
      <c r="I1479" s="30"/>
    </row>
    <row r="1480" spans="1:9" ht="12.75" customHeight="1" x14ac:dyDescent="0.3">
      <c r="A1480" s="33"/>
      <c r="B1480" s="33"/>
      <c r="C1480" s="33"/>
      <c r="D1480" s="33"/>
      <c r="E1480" s="33"/>
      <c r="F1480" s="33"/>
      <c r="G1480" s="33"/>
      <c r="H1480" s="33"/>
      <c r="I1480" s="30"/>
    </row>
    <row r="1481" spans="1:9" ht="12.75" customHeight="1" x14ac:dyDescent="0.3">
      <c r="A1481" s="33"/>
      <c r="B1481" s="33"/>
      <c r="C1481" s="33"/>
      <c r="D1481" s="33"/>
      <c r="E1481" s="33"/>
      <c r="F1481" s="33"/>
      <c r="G1481" s="33"/>
      <c r="H1481" s="33"/>
      <c r="I1481" s="30"/>
    </row>
    <row r="1482" spans="1:9" ht="12.75" customHeight="1" x14ac:dyDescent="0.3">
      <c r="A1482" s="33"/>
      <c r="B1482" s="33"/>
      <c r="C1482" s="33"/>
      <c r="D1482" s="33"/>
      <c r="E1482" s="33"/>
      <c r="F1482" s="33"/>
      <c r="G1482" s="33"/>
      <c r="H1482" s="33"/>
      <c r="I1482" s="30"/>
    </row>
    <row r="1483" spans="1:9" ht="12.75" customHeight="1" x14ac:dyDescent="0.3">
      <c r="A1483" s="33"/>
      <c r="B1483" s="33"/>
      <c r="C1483" s="33"/>
      <c r="D1483" s="33"/>
      <c r="E1483" s="33"/>
      <c r="F1483" s="33"/>
      <c r="G1483" s="33"/>
      <c r="H1483" s="33"/>
      <c r="I1483" s="30"/>
    </row>
    <row r="1484" spans="1:9" ht="12.75" customHeight="1" x14ac:dyDescent="0.3">
      <c r="A1484" s="33"/>
      <c r="B1484" s="33"/>
      <c r="C1484" s="33"/>
      <c r="D1484" s="33"/>
      <c r="E1484" s="33"/>
      <c r="F1484" s="33"/>
      <c r="G1484" s="33"/>
      <c r="H1484" s="33"/>
      <c r="I1484" s="30"/>
    </row>
    <row r="1485" spans="1:9" ht="12.75" customHeight="1" x14ac:dyDescent="0.3">
      <c r="A1485" s="33"/>
      <c r="B1485" s="33"/>
      <c r="C1485" s="33"/>
      <c r="D1485" s="33"/>
      <c r="E1485" s="33"/>
      <c r="F1485" s="33"/>
      <c r="G1485" s="33"/>
      <c r="H1485" s="33"/>
      <c r="I1485" s="30"/>
    </row>
    <row r="1486" spans="1:9" ht="12.75" customHeight="1" x14ac:dyDescent="0.3">
      <c r="A1486" s="33"/>
      <c r="B1486" s="33"/>
      <c r="C1486" s="33"/>
      <c r="D1486" s="33"/>
      <c r="E1486" s="33"/>
      <c r="F1486" s="33"/>
      <c r="G1486" s="33"/>
      <c r="H1486" s="33"/>
      <c r="I1486" s="30"/>
    </row>
    <row r="1487" spans="1:9" ht="12.75" customHeight="1" x14ac:dyDescent="0.3">
      <c r="A1487" s="33"/>
      <c r="B1487" s="33"/>
      <c r="C1487" s="33"/>
      <c r="D1487" s="33"/>
      <c r="E1487" s="33"/>
      <c r="F1487" s="33"/>
      <c r="G1487" s="33"/>
      <c r="H1487" s="33"/>
      <c r="I1487" s="30"/>
    </row>
    <row r="1488" spans="1:9" ht="12.75" customHeight="1" x14ac:dyDescent="0.3">
      <c r="A1488" s="33"/>
      <c r="B1488" s="33"/>
      <c r="C1488" s="33"/>
      <c r="D1488" s="33"/>
      <c r="E1488" s="33"/>
      <c r="F1488" s="33"/>
      <c r="G1488" s="33"/>
      <c r="H1488" s="33"/>
      <c r="I1488" s="30"/>
    </row>
    <row r="1489" spans="1:9" ht="12.75" customHeight="1" x14ac:dyDescent="0.3">
      <c r="A1489" s="33"/>
      <c r="B1489" s="33"/>
      <c r="C1489" s="33"/>
      <c r="D1489" s="33"/>
      <c r="E1489" s="33"/>
      <c r="F1489" s="33"/>
      <c r="G1489" s="33"/>
      <c r="H1489" s="33"/>
      <c r="I1489" s="30"/>
    </row>
    <row r="1490" spans="1:9" ht="12.75" customHeight="1" x14ac:dyDescent="0.3">
      <c r="A1490" s="33"/>
      <c r="B1490" s="33"/>
      <c r="C1490" s="33"/>
      <c r="D1490" s="33"/>
      <c r="E1490" s="33"/>
      <c r="F1490" s="33"/>
      <c r="G1490" s="33"/>
      <c r="H1490" s="33"/>
      <c r="I1490" s="30"/>
    </row>
    <row r="1491" spans="1:9" ht="12.75" customHeight="1" x14ac:dyDescent="0.3">
      <c r="A1491" s="33"/>
      <c r="B1491" s="33"/>
      <c r="C1491" s="33"/>
      <c r="D1491" s="33"/>
      <c r="E1491" s="33"/>
      <c r="F1491" s="33"/>
      <c r="G1491" s="33"/>
      <c r="H1491" s="33"/>
      <c r="I1491" s="30"/>
    </row>
    <row r="1492" spans="1:9" ht="12.75" customHeight="1" x14ac:dyDescent="0.3">
      <c r="A1492" s="33"/>
      <c r="B1492" s="33"/>
      <c r="C1492" s="33"/>
      <c r="D1492" s="33"/>
      <c r="E1492" s="33"/>
      <c r="F1492" s="33"/>
      <c r="G1492" s="33"/>
      <c r="H1492" s="33"/>
      <c r="I1492" s="30"/>
    </row>
    <row r="1493" spans="1:9" ht="12.75" customHeight="1" x14ac:dyDescent="0.3">
      <c r="A1493" s="33"/>
      <c r="B1493" s="33"/>
      <c r="C1493" s="33"/>
      <c r="D1493" s="33"/>
      <c r="E1493" s="33"/>
      <c r="F1493" s="33"/>
      <c r="G1493" s="33"/>
      <c r="H1493" s="33"/>
      <c r="I1493" s="30"/>
    </row>
    <row r="1494" spans="1:9" ht="12.75" customHeight="1" x14ac:dyDescent="0.3">
      <c r="A1494" s="33"/>
      <c r="B1494" s="33"/>
      <c r="C1494" s="33"/>
      <c r="D1494" s="33"/>
      <c r="E1494" s="33"/>
      <c r="F1494" s="33"/>
      <c r="G1494" s="33"/>
      <c r="H1494" s="33"/>
      <c r="I1494" s="30"/>
    </row>
    <row r="1495" spans="1:9" ht="12.75" customHeight="1" x14ac:dyDescent="0.3">
      <c r="A1495" s="33"/>
      <c r="B1495" s="33"/>
      <c r="C1495" s="33"/>
      <c r="D1495" s="33"/>
      <c r="E1495" s="33"/>
      <c r="F1495" s="33"/>
      <c r="G1495" s="33"/>
      <c r="H1495" s="33"/>
      <c r="I1495" s="30"/>
    </row>
    <row r="1496" spans="1:9" ht="12.75" customHeight="1" x14ac:dyDescent="0.3">
      <c r="A1496" s="33"/>
      <c r="B1496" s="33"/>
      <c r="C1496" s="33"/>
      <c r="D1496" s="33"/>
      <c r="E1496" s="33"/>
      <c r="F1496" s="33"/>
      <c r="G1496" s="33"/>
      <c r="H1496" s="33"/>
      <c r="I1496" s="30"/>
    </row>
    <row r="1497" spans="1:9" ht="12.75" customHeight="1" x14ac:dyDescent="0.3">
      <c r="A1497" s="33"/>
      <c r="B1497" s="33"/>
      <c r="C1497" s="33"/>
      <c r="D1497" s="33"/>
      <c r="E1497" s="33"/>
      <c r="F1497" s="33"/>
      <c r="G1497" s="33"/>
      <c r="H1497" s="33"/>
      <c r="I1497" s="30"/>
    </row>
    <row r="1498" spans="1:9" ht="12.75" customHeight="1" x14ac:dyDescent="0.3">
      <c r="A1498" s="33"/>
      <c r="B1498" s="33"/>
      <c r="C1498" s="33"/>
      <c r="D1498" s="33"/>
      <c r="E1498" s="33"/>
      <c r="F1498" s="33"/>
      <c r="G1498" s="33"/>
      <c r="H1498" s="33"/>
      <c r="I1498" s="30"/>
    </row>
    <row r="1499" spans="1:9" ht="12.75" customHeight="1" x14ac:dyDescent="0.3">
      <c r="A1499" s="33"/>
      <c r="B1499" s="33"/>
      <c r="C1499" s="33"/>
      <c r="D1499" s="33"/>
      <c r="E1499" s="33"/>
      <c r="F1499" s="33"/>
      <c r="G1499" s="33"/>
      <c r="H1499" s="33"/>
      <c r="I1499" s="30"/>
    </row>
    <row r="1500" spans="1:9" ht="12.75" customHeight="1" x14ac:dyDescent="0.3">
      <c r="A1500" s="33"/>
      <c r="B1500" s="33"/>
      <c r="C1500" s="33"/>
      <c r="D1500" s="33"/>
      <c r="E1500" s="33"/>
      <c r="F1500" s="33"/>
      <c r="G1500" s="33"/>
      <c r="H1500" s="33"/>
      <c r="I1500" s="30"/>
    </row>
    <row r="1501" spans="1:9" ht="12.75" customHeight="1" x14ac:dyDescent="0.3">
      <c r="A1501" s="33"/>
      <c r="B1501" s="33"/>
      <c r="C1501" s="33"/>
      <c r="D1501" s="33"/>
      <c r="E1501" s="33"/>
      <c r="F1501" s="33"/>
      <c r="G1501" s="33"/>
      <c r="H1501" s="33"/>
      <c r="I1501" s="30"/>
    </row>
    <row r="1502" spans="1:9" ht="12.75" customHeight="1" x14ac:dyDescent="0.3">
      <c r="A1502" s="33"/>
      <c r="B1502" s="33"/>
      <c r="C1502" s="33"/>
      <c r="D1502" s="33"/>
      <c r="E1502" s="33"/>
      <c r="F1502" s="33"/>
      <c r="G1502" s="33"/>
      <c r="H1502" s="33"/>
      <c r="I1502" s="30"/>
    </row>
    <row r="1503" spans="1:9" ht="12.75" customHeight="1" x14ac:dyDescent="0.3">
      <c r="A1503" s="33"/>
      <c r="B1503" s="33"/>
      <c r="C1503" s="33"/>
      <c r="D1503" s="33"/>
      <c r="E1503" s="33"/>
      <c r="F1503" s="33"/>
      <c r="G1503" s="33"/>
      <c r="H1503" s="33"/>
      <c r="I1503" s="30"/>
    </row>
    <row r="1504" spans="1:9" ht="12.75" customHeight="1" x14ac:dyDescent="0.3">
      <c r="A1504" s="33"/>
      <c r="B1504" s="33"/>
      <c r="C1504" s="33"/>
      <c r="D1504" s="33"/>
      <c r="E1504" s="33"/>
      <c r="F1504" s="33"/>
      <c r="G1504" s="33"/>
      <c r="H1504" s="33"/>
      <c r="I1504" s="30"/>
    </row>
    <row r="1505" spans="1:9" ht="12.75" customHeight="1" x14ac:dyDescent="0.3">
      <c r="A1505" s="33"/>
      <c r="B1505" s="33"/>
      <c r="C1505" s="33"/>
      <c r="D1505" s="33"/>
      <c r="E1505" s="33"/>
      <c r="F1505" s="33"/>
      <c r="G1505" s="33"/>
      <c r="H1505" s="33"/>
      <c r="I1505" s="30"/>
    </row>
    <row r="1506" spans="1:9" ht="12.75" customHeight="1" x14ac:dyDescent="0.3">
      <c r="A1506" s="33"/>
      <c r="B1506" s="33"/>
      <c r="C1506" s="33"/>
      <c r="D1506" s="33"/>
      <c r="E1506" s="33"/>
      <c r="F1506" s="33"/>
      <c r="G1506" s="33"/>
      <c r="H1506" s="33"/>
      <c r="I1506" s="30"/>
    </row>
    <row r="1507" spans="1:9" ht="12.75" customHeight="1" x14ac:dyDescent="0.3">
      <c r="A1507" s="33"/>
      <c r="B1507" s="33"/>
      <c r="C1507" s="33"/>
      <c r="D1507" s="33"/>
      <c r="E1507" s="33"/>
      <c r="F1507" s="33"/>
      <c r="G1507" s="33"/>
      <c r="H1507" s="33"/>
      <c r="I1507" s="30"/>
    </row>
    <row r="1508" spans="1:9" ht="12.75" customHeight="1" x14ac:dyDescent="0.3">
      <c r="A1508" s="33"/>
      <c r="B1508" s="33"/>
      <c r="C1508" s="33"/>
      <c r="D1508" s="33"/>
      <c r="E1508" s="33"/>
      <c r="F1508" s="33"/>
      <c r="G1508" s="33"/>
      <c r="H1508" s="33"/>
      <c r="I1508" s="30"/>
    </row>
    <row r="1509" spans="1:9" ht="12.75" customHeight="1" x14ac:dyDescent="0.3">
      <c r="A1509" s="33"/>
      <c r="B1509" s="33"/>
      <c r="C1509" s="33"/>
      <c r="D1509" s="33"/>
      <c r="E1509" s="33"/>
      <c r="F1509" s="33"/>
      <c r="G1509" s="33"/>
      <c r="H1509" s="33"/>
      <c r="I1509" s="30"/>
    </row>
    <row r="1510" spans="1:9" ht="12.75" customHeight="1" x14ac:dyDescent="0.3">
      <c r="A1510" s="33"/>
      <c r="B1510" s="33"/>
      <c r="C1510" s="33"/>
      <c r="D1510" s="33"/>
      <c r="E1510" s="33"/>
      <c r="F1510" s="33"/>
      <c r="G1510" s="33"/>
      <c r="H1510" s="33"/>
      <c r="I1510" s="30"/>
    </row>
    <row r="1511" spans="1:9" ht="12.75" customHeight="1" x14ac:dyDescent="0.3">
      <c r="A1511" s="33"/>
      <c r="B1511" s="33"/>
      <c r="C1511" s="33"/>
      <c r="D1511" s="33"/>
      <c r="E1511" s="33"/>
      <c r="F1511" s="33"/>
      <c r="G1511" s="33"/>
      <c r="H1511" s="33"/>
      <c r="I1511" s="30"/>
    </row>
    <row r="1512" spans="1:9" ht="12.75" customHeight="1" x14ac:dyDescent="0.3">
      <c r="A1512" s="33"/>
      <c r="B1512" s="33"/>
      <c r="C1512" s="33"/>
      <c r="D1512" s="33"/>
      <c r="E1512" s="33"/>
      <c r="F1512" s="33"/>
      <c r="G1512" s="33"/>
      <c r="H1512" s="33"/>
      <c r="I1512" s="30"/>
    </row>
    <row r="1513" spans="1:9" ht="12.75" customHeight="1" x14ac:dyDescent="0.3">
      <c r="A1513" s="33"/>
      <c r="B1513" s="33"/>
      <c r="C1513" s="33"/>
      <c r="D1513" s="33"/>
      <c r="E1513" s="33"/>
      <c r="F1513" s="33"/>
      <c r="G1513" s="33"/>
      <c r="H1513" s="33"/>
      <c r="I1513" s="30"/>
    </row>
    <row r="1514" spans="1:9" ht="12.75" customHeight="1" x14ac:dyDescent="0.3">
      <c r="A1514" s="33"/>
      <c r="B1514" s="33"/>
      <c r="C1514" s="33"/>
      <c r="D1514" s="33"/>
      <c r="E1514" s="33"/>
      <c r="F1514" s="33"/>
      <c r="G1514" s="33"/>
      <c r="H1514" s="33"/>
      <c r="I1514" s="30"/>
    </row>
    <row r="1515" spans="1:9" ht="12.75" customHeight="1" x14ac:dyDescent="0.3">
      <c r="A1515" s="33"/>
      <c r="B1515" s="33"/>
      <c r="C1515" s="33"/>
      <c r="D1515" s="33"/>
      <c r="E1515" s="33"/>
      <c r="F1515" s="33"/>
      <c r="G1515" s="33"/>
      <c r="H1515" s="33"/>
      <c r="I1515" s="30"/>
    </row>
    <row r="1516" spans="1:9" ht="12.75" customHeight="1" x14ac:dyDescent="0.3">
      <c r="A1516" s="33"/>
      <c r="B1516" s="33"/>
      <c r="C1516" s="33"/>
      <c r="D1516" s="33"/>
      <c r="E1516" s="33"/>
      <c r="F1516" s="33"/>
      <c r="G1516" s="33"/>
      <c r="H1516" s="33"/>
      <c r="I1516" s="30"/>
    </row>
    <row r="1517" spans="1:9" ht="12.75" customHeight="1" x14ac:dyDescent="0.3">
      <c r="A1517" s="33"/>
      <c r="B1517" s="33"/>
      <c r="C1517" s="33"/>
      <c r="D1517" s="33"/>
      <c r="E1517" s="33"/>
      <c r="F1517" s="33"/>
      <c r="G1517" s="33"/>
      <c r="H1517" s="33"/>
      <c r="I1517" s="30"/>
    </row>
    <row r="1518" spans="1:9" ht="12.75" customHeight="1" x14ac:dyDescent="0.3">
      <c r="A1518" s="33"/>
      <c r="B1518" s="33"/>
      <c r="C1518" s="33"/>
      <c r="D1518" s="33"/>
      <c r="E1518" s="33"/>
      <c r="F1518" s="33"/>
      <c r="G1518" s="33"/>
      <c r="H1518" s="33"/>
      <c r="I1518" s="30"/>
    </row>
    <row r="1519" spans="1:9" ht="12.75" customHeight="1" x14ac:dyDescent="0.3">
      <c r="A1519" s="33"/>
      <c r="B1519" s="33"/>
      <c r="C1519" s="33"/>
      <c r="D1519" s="33"/>
      <c r="E1519" s="33"/>
      <c r="F1519" s="33"/>
      <c r="G1519" s="33"/>
      <c r="H1519" s="33"/>
      <c r="I1519" s="30"/>
    </row>
    <row r="1520" spans="1:9" ht="12.75" customHeight="1" x14ac:dyDescent="0.3">
      <c r="A1520" s="33"/>
      <c r="B1520" s="33"/>
      <c r="C1520" s="33"/>
      <c r="D1520" s="33"/>
      <c r="E1520" s="33"/>
      <c r="F1520" s="33"/>
      <c r="G1520" s="33"/>
      <c r="H1520" s="33"/>
      <c r="I1520" s="30"/>
    </row>
    <row r="1521" spans="1:9" ht="12.75" customHeight="1" x14ac:dyDescent="0.3">
      <c r="A1521" s="33"/>
      <c r="B1521" s="33"/>
      <c r="C1521" s="33"/>
      <c r="D1521" s="33"/>
      <c r="E1521" s="33"/>
      <c r="F1521" s="33"/>
      <c r="G1521" s="33"/>
      <c r="H1521" s="33"/>
      <c r="I1521" s="30"/>
    </row>
    <row r="1522" spans="1:9" ht="12.75" customHeight="1" x14ac:dyDescent="0.3">
      <c r="A1522" s="33"/>
      <c r="B1522" s="33"/>
      <c r="C1522" s="33"/>
      <c r="D1522" s="33"/>
      <c r="E1522" s="33"/>
      <c r="F1522" s="33"/>
      <c r="G1522" s="33"/>
      <c r="H1522" s="33"/>
      <c r="I1522" s="30"/>
    </row>
    <row r="1523" spans="1:9" ht="12.75" customHeight="1" x14ac:dyDescent="0.3">
      <c r="A1523" s="33"/>
      <c r="B1523" s="33"/>
      <c r="C1523" s="33"/>
      <c r="D1523" s="33"/>
      <c r="E1523" s="33"/>
      <c r="F1523" s="33"/>
      <c r="G1523" s="33"/>
      <c r="H1523" s="33"/>
      <c r="I1523" s="30"/>
    </row>
    <row r="1524" spans="1:9" ht="12.75" customHeight="1" x14ac:dyDescent="0.3">
      <c r="A1524" s="33"/>
      <c r="B1524" s="33"/>
      <c r="C1524" s="33"/>
      <c r="D1524" s="33"/>
      <c r="E1524" s="33"/>
      <c r="F1524" s="33"/>
      <c r="G1524" s="33"/>
      <c r="H1524" s="33"/>
      <c r="I1524" s="30"/>
    </row>
    <row r="1525" spans="1:9" ht="12.75" customHeight="1" x14ac:dyDescent="0.3">
      <c r="A1525" s="33"/>
      <c r="B1525" s="33"/>
      <c r="C1525" s="33"/>
      <c r="D1525" s="33"/>
      <c r="E1525" s="33"/>
      <c r="F1525" s="33"/>
      <c r="G1525" s="33"/>
      <c r="H1525" s="33"/>
      <c r="I1525" s="30"/>
    </row>
    <row r="1526" spans="1:9" ht="12.75" customHeight="1" x14ac:dyDescent="0.3">
      <c r="A1526" s="33"/>
      <c r="B1526" s="33"/>
      <c r="C1526" s="33"/>
      <c r="D1526" s="33"/>
      <c r="E1526" s="33"/>
      <c r="F1526" s="33"/>
      <c r="G1526" s="33"/>
      <c r="H1526" s="33"/>
      <c r="I1526" s="30"/>
    </row>
    <row r="1527" spans="1:9" ht="12.75" customHeight="1" x14ac:dyDescent="0.3">
      <c r="A1527" s="33"/>
      <c r="B1527" s="33"/>
      <c r="C1527" s="33"/>
      <c r="D1527" s="33"/>
      <c r="E1527" s="33"/>
      <c r="F1527" s="33"/>
      <c r="G1527" s="33"/>
      <c r="H1527" s="33"/>
      <c r="I1527" s="30"/>
    </row>
    <row r="1528" spans="1:9" ht="12.75" customHeight="1" x14ac:dyDescent="0.3">
      <c r="A1528" s="33"/>
      <c r="B1528" s="33"/>
      <c r="C1528" s="33"/>
      <c r="D1528" s="33"/>
      <c r="E1528" s="33"/>
      <c r="F1528" s="33"/>
      <c r="G1528" s="33"/>
      <c r="H1528" s="33"/>
      <c r="I1528" s="30"/>
    </row>
    <row r="1529" spans="1:9" ht="12.75" customHeight="1" x14ac:dyDescent="0.3">
      <c r="A1529" s="33"/>
      <c r="B1529" s="33"/>
      <c r="C1529" s="33"/>
      <c r="D1529" s="33"/>
      <c r="E1529" s="33"/>
      <c r="F1529" s="33"/>
      <c r="G1529" s="33"/>
      <c r="H1529" s="33"/>
      <c r="I1529" s="30"/>
    </row>
    <row r="1530" spans="1:9" ht="12.75" customHeight="1" x14ac:dyDescent="0.3">
      <c r="A1530" s="33"/>
      <c r="B1530" s="33"/>
      <c r="C1530" s="33"/>
      <c r="D1530" s="33"/>
      <c r="E1530" s="33"/>
      <c r="F1530" s="33"/>
      <c r="G1530" s="33"/>
      <c r="H1530" s="33"/>
      <c r="I1530" s="30"/>
    </row>
    <row r="1531" spans="1:9" ht="12.75" customHeight="1" x14ac:dyDescent="0.3">
      <c r="A1531" s="33"/>
      <c r="B1531" s="33"/>
      <c r="C1531" s="33"/>
      <c r="D1531" s="33"/>
      <c r="E1531" s="33"/>
      <c r="F1531" s="33"/>
      <c r="G1531" s="33"/>
      <c r="H1531" s="33"/>
      <c r="I1531" s="30"/>
    </row>
    <row r="1532" spans="1:9" ht="12.75" customHeight="1" x14ac:dyDescent="0.3">
      <c r="A1532" s="33"/>
      <c r="B1532" s="33"/>
      <c r="C1532" s="33"/>
      <c r="D1532" s="33"/>
      <c r="E1532" s="33"/>
      <c r="F1532" s="33"/>
      <c r="G1532" s="33"/>
      <c r="H1532" s="33"/>
      <c r="I1532" s="30"/>
    </row>
    <row r="1533" spans="1:9" ht="12.75" customHeight="1" x14ac:dyDescent="0.3">
      <c r="A1533" s="33"/>
      <c r="B1533" s="33"/>
      <c r="C1533" s="33"/>
      <c r="D1533" s="33"/>
      <c r="E1533" s="33"/>
      <c r="F1533" s="33"/>
      <c r="G1533" s="33"/>
      <c r="H1533" s="33"/>
      <c r="I1533" s="30"/>
    </row>
    <row r="1534" spans="1:9" ht="12.75" customHeight="1" x14ac:dyDescent="0.3">
      <c r="A1534" s="33"/>
      <c r="B1534" s="33"/>
      <c r="C1534" s="33"/>
      <c r="D1534" s="33"/>
      <c r="E1534" s="33"/>
      <c r="F1534" s="33"/>
      <c r="G1534" s="33"/>
      <c r="H1534" s="33"/>
      <c r="I1534" s="30"/>
    </row>
    <row r="1535" spans="1:9" ht="12.75" customHeight="1" x14ac:dyDescent="0.3">
      <c r="A1535" s="33"/>
      <c r="B1535" s="33"/>
      <c r="C1535" s="33"/>
      <c r="D1535" s="33"/>
      <c r="E1535" s="33"/>
      <c r="F1535" s="33"/>
      <c r="G1535" s="33"/>
      <c r="H1535" s="33"/>
      <c r="I1535" s="30"/>
    </row>
    <row r="1536" spans="1:9" ht="12.75" customHeight="1" x14ac:dyDescent="0.3">
      <c r="A1536" s="33"/>
      <c r="B1536" s="33"/>
      <c r="C1536" s="33"/>
      <c r="D1536" s="33"/>
      <c r="E1536" s="33"/>
      <c r="F1536" s="33"/>
      <c r="G1536" s="33"/>
      <c r="H1536" s="33"/>
      <c r="I1536" s="30"/>
    </row>
    <row r="1537" spans="1:9" ht="12.75" customHeight="1" x14ac:dyDescent="0.3">
      <c r="A1537" s="33"/>
      <c r="B1537" s="33"/>
      <c r="C1537" s="33"/>
      <c r="D1537" s="33"/>
      <c r="E1537" s="33"/>
      <c r="F1537" s="33"/>
      <c r="G1537" s="33"/>
      <c r="H1537" s="33"/>
      <c r="I1537" s="30"/>
    </row>
    <row r="1538" spans="1:9" ht="12.75" customHeight="1" x14ac:dyDescent="0.3">
      <c r="A1538" s="33"/>
      <c r="B1538" s="33"/>
      <c r="C1538" s="33"/>
      <c r="D1538" s="33"/>
      <c r="E1538" s="33"/>
      <c r="F1538" s="33"/>
      <c r="G1538" s="33"/>
      <c r="H1538" s="33"/>
      <c r="I1538" s="30"/>
    </row>
    <row r="1539" spans="1:9" ht="12.75" customHeight="1" x14ac:dyDescent="0.3">
      <c r="A1539" s="33"/>
      <c r="B1539" s="33"/>
      <c r="C1539" s="33"/>
      <c r="D1539" s="33"/>
      <c r="E1539" s="33"/>
      <c r="F1539" s="33"/>
      <c r="G1539" s="33"/>
      <c r="H1539" s="33"/>
      <c r="I1539" s="30"/>
    </row>
    <row r="1540" spans="1:9" ht="12.75" customHeight="1" x14ac:dyDescent="0.3">
      <c r="A1540" s="33"/>
      <c r="B1540" s="33"/>
      <c r="C1540" s="33"/>
      <c r="D1540" s="33"/>
      <c r="E1540" s="33"/>
      <c r="F1540" s="33"/>
      <c r="G1540" s="33"/>
      <c r="H1540" s="33"/>
      <c r="I1540" s="30"/>
    </row>
    <row r="1541" spans="1:9" ht="12.75" customHeight="1" x14ac:dyDescent="0.3">
      <c r="A1541" s="33"/>
      <c r="B1541" s="33"/>
      <c r="C1541" s="33"/>
      <c r="D1541" s="33"/>
      <c r="E1541" s="33"/>
      <c r="F1541" s="33"/>
      <c r="G1541" s="33"/>
      <c r="H1541" s="33"/>
      <c r="I1541" s="30"/>
    </row>
    <row r="1542" spans="1:9" ht="12.75" customHeight="1" x14ac:dyDescent="0.3">
      <c r="A1542" s="33"/>
      <c r="B1542" s="33"/>
      <c r="C1542" s="33"/>
      <c r="D1542" s="33"/>
      <c r="E1542" s="33"/>
      <c r="F1542" s="33"/>
      <c r="G1542" s="33"/>
      <c r="H1542" s="33"/>
      <c r="I1542" s="30"/>
    </row>
    <row r="1543" spans="1:9" ht="12.75" customHeight="1" x14ac:dyDescent="0.3">
      <c r="A1543" s="33"/>
      <c r="B1543" s="33"/>
      <c r="C1543" s="33"/>
      <c r="D1543" s="33"/>
      <c r="E1543" s="33"/>
      <c r="F1543" s="33"/>
      <c r="G1543" s="33"/>
      <c r="H1543" s="33"/>
      <c r="I1543" s="30"/>
    </row>
    <row r="1544" spans="1:9" ht="12.75" customHeight="1" x14ac:dyDescent="0.3">
      <c r="A1544" s="33"/>
      <c r="B1544" s="33"/>
      <c r="C1544" s="33"/>
      <c r="D1544" s="33"/>
      <c r="E1544" s="33"/>
      <c r="F1544" s="33"/>
      <c r="G1544" s="33"/>
      <c r="H1544" s="33"/>
      <c r="I1544" s="30"/>
    </row>
    <row r="1545" spans="1:9" ht="12.75" customHeight="1" x14ac:dyDescent="0.3">
      <c r="A1545" s="33"/>
      <c r="B1545" s="33"/>
      <c r="C1545" s="33"/>
      <c r="D1545" s="33"/>
      <c r="E1545" s="33"/>
      <c r="F1545" s="33"/>
      <c r="G1545" s="33"/>
      <c r="H1545" s="33"/>
      <c r="I1545" s="30"/>
    </row>
    <row r="1546" spans="1:9" ht="12.75" customHeight="1" x14ac:dyDescent="0.3">
      <c r="A1546" s="33"/>
      <c r="B1546" s="33"/>
      <c r="C1546" s="33"/>
      <c r="D1546" s="33"/>
      <c r="E1546" s="33"/>
      <c r="F1546" s="33"/>
      <c r="G1546" s="33"/>
      <c r="H1546" s="33"/>
      <c r="I1546" s="30"/>
    </row>
    <row r="1547" spans="1:9" ht="12.75" customHeight="1" x14ac:dyDescent="0.3">
      <c r="A1547" s="33"/>
      <c r="B1547" s="33"/>
      <c r="C1547" s="33"/>
      <c r="D1547" s="33"/>
      <c r="E1547" s="33"/>
      <c r="F1547" s="33"/>
      <c r="G1547" s="33"/>
      <c r="H1547" s="33"/>
      <c r="I1547" s="30"/>
    </row>
    <row r="1548" spans="1:9" ht="12.75" customHeight="1" x14ac:dyDescent="0.3">
      <c r="A1548" s="33"/>
      <c r="B1548" s="33"/>
      <c r="C1548" s="33"/>
      <c r="D1548" s="33"/>
      <c r="E1548" s="33"/>
      <c r="F1548" s="33"/>
      <c r="G1548" s="33"/>
      <c r="H1548" s="33"/>
      <c r="I1548" s="30"/>
    </row>
    <row r="1549" spans="1:9" ht="12.75" customHeight="1" x14ac:dyDescent="0.3">
      <c r="A1549" s="33"/>
      <c r="B1549" s="33"/>
      <c r="C1549" s="33"/>
      <c r="D1549" s="33"/>
      <c r="E1549" s="33"/>
      <c r="F1549" s="33"/>
      <c r="G1549" s="33"/>
      <c r="H1549" s="33"/>
      <c r="I1549" s="30"/>
    </row>
    <row r="1550" spans="1:9" ht="12.75" customHeight="1" x14ac:dyDescent="0.3">
      <c r="A1550" s="33"/>
      <c r="B1550" s="33"/>
      <c r="C1550" s="33"/>
      <c r="D1550" s="33"/>
      <c r="E1550" s="33"/>
      <c r="F1550" s="33"/>
      <c r="G1550" s="33"/>
      <c r="H1550" s="33"/>
      <c r="I1550" s="30"/>
    </row>
    <row r="1551" spans="1:9" ht="12.75" customHeight="1" x14ac:dyDescent="0.3">
      <c r="A1551" s="33"/>
      <c r="B1551" s="33"/>
      <c r="C1551" s="33"/>
      <c r="D1551" s="33"/>
      <c r="E1551" s="33"/>
      <c r="F1551" s="33"/>
      <c r="G1551" s="33"/>
      <c r="H1551" s="33"/>
      <c r="I1551" s="30"/>
    </row>
    <row r="1552" spans="1:9" ht="12.75" customHeight="1" x14ac:dyDescent="0.3">
      <c r="A1552" s="33"/>
      <c r="B1552" s="33"/>
      <c r="C1552" s="33"/>
      <c r="D1552" s="33"/>
      <c r="E1552" s="33"/>
      <c r="F1552" s="33"/>
      <c r="G1552" s="33"/>
      <c r="H1552" s="33"/>
      <c r="I1552" s="30"/>
    </row>
    <row r="1553" spans="1:9" ht="12.75" customHeight="1" x14ac:dyDescent="0.3">
      <c r="A1553" s="33"/>
      <c r="B1553" s="33"/>
      <c r="C1553" s="33"/>
      <c r="D1553" s="33"/>
      <c r="E1553" s="33"/>
      <c r="F1553" s="33"/>
      <c r="G1553" s="33"/>
      <c r="H1553" s="33"/>
      <c r="I1553" s="30"/>
    </row>
    <row r="1554" spans="1:9" ht="12.75" customHeight="1" x14ac:dyDescent="0.3">
      <c r="A1554" s="33"/>
      <c r="B1554" s="33"/>
      <c r="C1554" s="33"/>
      <c r="D1554" s="33"/>
      <c r="E1554" s="33"/>
      <c r="F1554" s="33"/>
      <c r="G1554" s="33"/>
      <c r="H1554" s="33"/>
      <c r="I1554" s="30"/>
    </row>
    <row r="1555" spans="1:9" ht="12.75" customHeight="1" x14ac:dyDescent="0.3">
      <c r="A1555" s="33"/>
      <c r="B1555" s="33"/>
      <c r="C1555" s="33"/>
      <c r="D1555" s="33"/>
      <c r="E1555" s="33"/>
      <c r="F1555" s="33"/>
      <c r="G1555" s="33"/>
      <c r="H1555" s="33"/>
      <c r="I1555" s="30"/>
    </row>
    <row r="1556" spans="1:9" ht="12.75" customHeight="1" x14ac:dyDescent="0.3">
      <c r="A1556" s="33"/>
      <c r="B1556" s="33"/>
      <c r="C1556" s="33"/>
      <c r="D1556" s="33"/>
      <c r="E1556" s="33"/>
      <c r="F1556" s="33"/>
      <c r="G1556" s="33"/>
      <c r="H1556" s="33"/>
      <c r="I1556" s="30"/>
    </row>
    <row r="1557" spans="1:9" ht="12.75" customHeight="1" x14ac:dyDescent="0.3">
      <c r="A1557" s="33"/>
      <c r="B1557" s="33"/>
      <c r="C1557" s="33"/>
      <c r="D1557" s="33"/>
      <c r="E1557" s="33"/>
      <c r="F1557" s="33"/>
      <c r="G1557" s="33"/>
      <c r="H1557" s="33"/>
      <c r="I1557" s="30"/>
    </row>
    <row r="1558" spans="1:9" ht="12.75" customHeight="1" x14ac:dyDescent="0.3">
      <c r="A1558" s="33"/>
      <c r="B1558" s="33"/>
      <c r="C1558" s="33"/>
      <c r="D1558" s="33"/>
      <c r="E1558" s="33"/>
      <c r="F1558" s="33"/>
      <c r="G1558" s="33"/>
      <c r="H1558" s="33"/>
      <c r="I1558" s="30"/>
    </row>
    <row r="1559" spans="1:9" ht="12.75" customHeight="1" x14ac:dyDescent="0.3">
      <c r="A1559" s="33"/>
      <c r="B1559" s="33"/>
      <c r="C1559" s="33"/>
      <c r="D1559" s="33"/>
      <c r="E1559" s="33"/>
      <c r="F1559" s="33"/>
      <c r="G1559" s="33"/>
      <c r="H1559" s="33"/>
      <c r="I1559" s="30"/>
    </row>
    <row r="1560" spans="1:9" ht="12.75" customHeight="1" x14ac:dyDescent="0.3">
      <c r="A1560" s="33"/>
      <c r="B1560" s="33"/>
      <c r="C1560" s="33"/>
      <c r="D1560" s="33"/>
      <c r="E1560" s="33"/>
      <c r="F1560" s="33"/>
      <c r="G1560" s="33"/>
      <c r="H1560" s="33"/>
      <c r="I1560" s="30"/>
    </row>
    <row r="1561" spans="1:9" ht="12.75" customHeight="1" x14ac:dyDescent="0.3">
      <c r="A1561" s="33"/>
      <c r="B1561" s="33"/>
      <c r="C1561" s="33"/>
      <c r="D1561" s="33"/>
      <c r="E1561" s="33"/>
      <c r="F1561" s="33"/>
      <c r="G1561" s="33"/>
      <c r="H1561" s="33"/>
      <c r="I1561" s="30"/>
    </row>
    <row r="1562" spans="1:9" ht="12.75" customHeight="1" x14ac:dyDescent="0.3">
      <c r="A1562" s="33"/>
      <c r="B1562" s="33"/>
      <c r="C1562" s="33"/>
      <c r="D1562" s="33"/>
      <c r="E1562" s="33"/>
      <c r="F1562" s="33"/>
      <c r="G1562" s="33"/>
      <c r="H1562" s="33"/>
      <c r="I1562" s="30"/>
    </row>
    <row r="1563" spans="1:9" ht="12.75" customHeight="1" x14ac:dyDescent="0.3">
      <c r="A1563" s="33"/>
      <c r="B1563" s="33"/>
      <c r="C1563" s="33"/>
      <c r="D1563" s="33"/>
      <c r="E1563" s="33"/>
      <c r="F1563" s="33"/>
      <c r="G1563" s="33"/>
      <c r="H1563" s="33"/>
      <c r="I1563" s="30"/>
    </row>
    <row r="1564" spans="1:9" ht="12.75" customHeight="1" x14ac:dyDescent="0.3">
      <c r="A1564" s="33"/>
      <c r="B1564" s="33"/>
      <c r="C1564" s="33"/>
      <c r="D1564" s="33"/>
      <c r="E1564" s="33"/>
      <c r="F1564" s="33"/>
      <c r="G1564" s="33"/>
      <c r="H1564" s="33"/>
      <c r="I1564" s="30"/>
    </row>
    <row r="1565" spans="1:9" ht="12.75" customHeight="1" x14ac:dyDescent="0.3">
      <c r="A1565" s="33"/>
      <c r="B1565" s="33"/>
      <c r="C1565" s="33"/>
      <c r="D1565" s="33"/>
      <c r="E1565" s="33"/>
      <c r="F1565" s="33"/>
      <c r="G1565" s="33"/>
      <c r="H1565" s="33"/>
      <c r="I1565" s="30"/>
    </row>
    <row r="1566" spans="1:9" ht="12.75" customHeight="1" x14ac:dyDescent="0.3">
      <c r="A1566" s="33"/>
      <c r="B1566" s="33"/>
      <c r="C1566" s="33"/>
      <c r="D1566" s="33"/>
      <c r="E1566" s="33"/>
      <c r="F1566" s="33"/>
      <c r="G1566" s="33"/>
      <c r="H1566" s="33"/>
      <c r="I1566" s="30"/>
    </row>
    <row r="1567" spans="1:9" ht="12.75" customHeight="1" x14ac:dyDescent="0.3">
      <c r="A1567" s="33"/>
      <c r="B1567" s="33"/>
      <c r="C1567" s="33"/>
      <c r="D1567" s="33"/>
      <c r="E1567" s="33"/>
      <c r="F1567" s="33"/>
      <c r="G1567" s="33"/>
      <c r="H1567" s="33"/>
      <c r="I1567" s="30"/>
    </row>
    <row r="1568" spans="1:9" ht="12.75" customHeight="1" x14ac:dyDescent="0.3">
      <c r="A1568" s="33"/>
      <c r="B1568" s="33"/>
      <c r="C1568" s="33"/>
      <c r="D1568" s="33"/>
      <c r="E1568" s="33"/>
      <c r="F1568" s="33"/>
      <c r="G1568" s="33"/>
      <c r="H1568" s="33"/>
      <c r="I1568" s="30"/>
    </row>
    <row r="1569" spans="1:9" ht="12.75" customHeight="1" x14ac:dyDescent="0.3">
      <c r="A1569" s="33"/>
      <c r="B1569" s="33"/>
      <c r="C1569" s="33"/>
      <c r="D1569" s="33"/>
      <c r="E1569" s="33"/>
      <c r="F1569" s="33"/>
      <c r="G1569" s="33"/>
      <c r="H1569" s="33"/>
      <c r="I1569" s="30"/>
    </row>
    <row r="1570" spans="1:9" ht="12.75" customHeight="1" x14ac:dyDescent="0.3">
      <c r="A1570" s="33"/>
      <c r="B1570" s="33"/>
      <c r="C1570" s="33"/>
      <c r="D1570" s="33"/>
      <c r="E1570" s="33"/>
      <c r="F1570" s="33"/>
      <c r="G1570" s="33"/>
      <c r="H1570" s="33"/>
      <c r="I1570" s="30"/>
    </row>
    <row r="1571" spans="1:9" ht="12.75" customHeight="1" x14ac:dyDescent="0.3">
      <c r="A1571" s="33"/>
      <c r="B1571" s="33"/>
      <c r="C1571" s="33"/>
      <c r="D1571" s="33"/>
      <c r="E1571" s="33"/>
      <c r="F1571" s="33"/>
      <c r="G1571" s="33"/>
      <c r="H1571" s="33"/>
      <c r="I1571" s="30"/>
    </row>
    <row r="1572" spans="1:9" ht="12.75" customHeight="1" x14ac:dyDescent="0.3">
      <c r="A1572" s="33"/>
      <c r="B1572" s="33"/>
      <c r="C1572" s="33"/>
      <c r="D1572" s="33"/>
      <c r="E1572" s="33"/>
      <c r="F1572" s="33"/>
      <c r="G1572" s="33"/>
      <c r="H1572" s="33"/>
      <c r="I1572" s="30"/>
    </row>
    <row r="1573" spans="1:9" ht="12.75" customHeight="1" x14ac:dyDescent="0.3">
      <c r="A1573" s="33"/>
      <c r="B1573" s="33"/>
      <c r="C1573" s="33"/>
      <c r="D1573" s="33"/>
      <c r="E1573" s="33"/>
      <c r="F1573" s="33"/>
      <c r="G1573" s="33"/>
      <c r="H1573" s="33"/>
      <c r="I1573" s="30"/>
    </row>
    <row r="1574" spans="1:9" ht="12.75" customHeight="1" x14ac:dyDescent="0.3">
      <c r="A1574" s="33"/>
      <c r="B1574" s="33"/>
      <c r="C1574" s="33"/>
      <c r="D1574" s="33"/>
      <c r="E1574" s="33"/>
      <c r="F1574" s="33"/>
      <c r="G1574" s="33"/>
      <c r="H1574" s="33"/>
      <c r="I1574" s="30"/>
    </row>
    <row r="1575" spans="1:9" ht="12.75" customHeight="1" x14ac:dyDescent="0.3">
      <c r="A1575" s="33"/>
      <c r="B1575" s="33"/>
      <c r="C1575" s="33"/>
      <c r="D1575" s="33"/>
      <c r="E1575" s="33"/>
      <c r="F1575" s="33"/>
      <c r="G1575" s="33"/>
      <c r="H1575" s="33"/>
      <c r="I1575" s="30"/>
    </row>
    <row r="1576" spans="1:9" ht="12.75" customHeight="1" x14ac:dyDescent="0.3">
      <c r="A1576" s="33"/>
      <c r="B1576" s="33"/>
      <c r="C1576" s="33"/>
      <c r="D1576" s="33"/>
      <c r="E1576" s="33"/>
      <c r="F1576" s="33"/>
      <c r="G1576" s="33"/>
      <c r="H1576" s="33"/>
      <c r="I1576" s="30"/>
    </row>
    <row r="1577" spans="1:9" ht="12.75" customHeight="1" x14ac:dyDescent="0.3">
      <c r="A1577" s="33"/>
      <c r="B1577" s="33"/>
      <c r="C1577" s="33"/>
      <c r="D1577" s="33"/>
      <c r="E1577" s="33"/>
      <c r="F1577" s="33"/>
      <c r="G1577" s="33"/>
      <c r="H1577" s="33"/>
      <c r="I1577" s="30"/>
    </row>
    <row r="1578" spans="1:9" ht="12.75" customHeight="1" x14ac:dyDescent="0.3">
      <c r="A1578" s="33"/>
      <c r="B1578" s="33"/>
      <c r="C1578" s="33"/>
      <c r="D1578" s="33"/>
      <c r="E1578" s="33"/>
      <c r="F1578" s="33"/>
      <c r="G1578" s="33"/>
      <c r="H1578" s="33"/>
      <c r="I1578" s="30"/>
    </row>
    <row r="1579" spans="1:9" ht="12.75" customHeight="1" x14ac:dyDescent="0.3">
      <c r="A1579" s="33"/>
      <c r="B1579" s="33"/>
      <c r="C1579" s="33"/>
      <c r="D1579" s="33"/>
      <c r="E1579" s="33"/>
      <c r="F1579" s="33"/>
      <c r="G1579" s="33"/>
      <c r="H1579" s="33"/>
      <c r="I1579" s="30"/>
    </row>
    <row r="1580" spans="1:9" ht="12.75" customHeight="1" x14ac:dyDescent="0.3">
      <c r="A1580" s="33"/>
      <c r="B1580" s="33"/>
      <c r="C1580" s="33"/>
      <c r="D1580" s="33"/>
      <c r="E1580" s="33"/>
      <c r="F1580" s="33"/>
      <c r="G1580" s="33"/>
      <c r="H1580" s="33"/>
      <c r="I1580" s="30"/>
    </row>
    <row r="1581" spans="1:9" ht="12.75" customHeight="1" x14ac:dyDescent="0.3">
      <c r="A1581" s="33"/>
      <c r="B1581" s="33"/>
      <c r="C1581" s="33"/>
      <c r="D1581" s="33"/>
      <c r="E1581" s="33"/>
      <c r="F1581" s="33"/>
      <c r="G1581" s="33"/>
      <c r="H1581" s="33"/>
      <c r="I1581" s="30"/>
    </row>
    <row r="1582" spans="1:9" ht="12.75" customHeight="1" x14ac:dyDescent="0.3">
      <c r="A1582" s="33"/>
      <c r="B1582" s="33"/>
      <c r="C1582" s="33"/>
      <c r="D1582" s="33"/>
      <c r="E1582" s="33"/>
      <c r="F1582" s="33"/>
      <c r="G1582" s="33"/>
      <c r="H1582" s="33"/>
      <c r="I1582" s="30"/>
    </row>
    <row r="1583" spans="1:9" ht="12.75" customHeight="1" x14ac:dyDescent="0.3">
      <c r="A1583" s="33"/>
      <c r="B1583" s="33"/>
      <c r="C1583" s="33"/>
      <c r="D1583" s="33"/>
      <c r="E1583" s="33"/>
      <c r="F1583" s="33"/>
      <c r="G1583" s="33"/>
      <c r="H1583" s="33"/>
      <c r="I1583" s="30"/>
    </row>
    <row r="1584" spans="1:9" ht="12.75" customHeight="1" x14ac:dyDescent="0.3">
      <c r="A1584" s="33"/>
      <c r="B1584" s="33"/>
      <c r="C1584" s="33"/>
      <c r="D1584" s="33"/>
      <c r="E1584" s="33"/>
      <c r="F1584" s="33"/>
      <c r="G1584" s="33"/>
      <c r="H1584" s="33"/>
      <c r="I1584" s="30"/>
    </row>
    <row r="1585" spans="1:9" ht="12.75" customHeight="1" x14ac:dyDescent="0.3">
      <c r="A1585" s="33"/>
      <c r="B1585" s="33"/>
      <c r="C1585" s="33"/>
      <c r="D1585" s="33"/>
      <c r="E1585" s="33"/>
      <c r="F1585" s="33"/>
      <c r="G1585" s="33"/>
      <c r="H1585" s="33"/>
      <c r="I1585" s="30"/>
    </row>
    <row r="1586" spans="1:9" ht="12.75" customHeight="1" x14ac:dyDescent="0.3">
      <c r="A1586" s="33"/>
      <c r="B1586" s="33"/>
      <c r="C1586" s="33"/>
      <c r="D1586" s="33"/>
      <c r="E1586" s="33"/>
      <c r="F1586" s="33"/>
      <c r="G1586" s="33"/>
      <c r="H1586" s="33"/>
      <c r="I1586" s="30"/>
    </row>
    <row r="1587" spans="1:9" ht="12.75" customHeight="1" x14ac:dyDescent="0.3">
      <c r="A1587" s="33"/>
      <c r="B1587" s="33"/>
      <c r="C1587" s="33"/>
      <c r="D1587" s="33"/>
      <c r="E1587" s="33"/>
      <c r="F1587" s="33"/>
      <c r="G1587" s="33"/>
      <c r="H1587" s="33"/>
      <c r="I1587" s="30"/>
    </row>
    <row r="1588" spans="1:9" ht="12.75" customHeight="1" x14ac:dyDescent="0.3">
      <c r="A1588" s="33"/>
      <c r="B1588" s="33"/>
      <c r="C1588" s="33"/>
      <c r="D1588" s="33"/>
      <c r="E1588" s="33"/>
      <c r="F1588" s="33"/>
      <c r="G1588" s="33"/>
      <c r="H1588" s="33"/>
      <c r="I1588" s="30"/>
    </row>
    <row r="1589" spans="1:9" ht="12.75" customHeight="1" x14ac:dyDescent="0.3">
      <c r="A1589" s="33"/>
      <c r="B1589" s="33"/>
      <c r="C1589" s="33"/>
      <c r="D1589" s="33"/>
      <c r="E1589" s="33"/>
      <c r="F1589" s="33"/>
      <c r="G1589" s="33"/>
      <c r="H1589" s="33"/>
      <c r="I1589" s="30"/>
    </row>
    <row r="1590" spans="1:9" ht="12.75" customHeight="1" x14ac:dyDescent="0.3">
      <c r="A1590" s="33"/>
      <c r="B1590" s="33"/>
      <c r="C1590" s="33"/>
      <c r="D1590" s="33"/>
      <c r="E1590" s="33"/>
      <c r="F1590" s="33"/>
      <c r="G1590" s="33"/>
      <c r="H1590" s="33"/>
      <c r="I1590" s="30"/>
    </row>
    <row r="1591" spans="1:9" ht="12.75" customHeight="1" x14ac:dyDescent="0.3">
      <c r="A1591" s="33"/>
      <c r="B1591" s="33"/>
      <c r="C1591" s="33"/>
      <c r="D1591" s="33"/>
      <c r="E1591" s="33"/>
      <c r="F1591" s="33"/>
      <c r="G1591" s="33"/>
      <c r="H1591" s="33"/>
      <c r="I1591" s="30"/>
    </row>
    <row r="1592" spans="1:9" ht="12.75" customHeight="1" x14ac:dyDescent="0.3">
      <c r="A1592" s="33"/>
      <c r="B1592" s="33"/>
      <c r="C1592" s="33"/>
      <c r="D1592" s="33"/>
      <c r="E1592" s="33"/>
      <c r="F1592" s="33"/>
      <c r="G1592" s="33"/>
      <c r="H1592" s="33"/>
      <c r="I1592" s="30"/>
    </row>
    <row r="1593" spans="1:9" ht="12.75" customHeight="1" x14ac:dyDescent="0.3">
      <c r="A1593" s="33"/>
      <c r="B1593" s="33"/>
      <c r="C1593" s="33"/>
      <c r="D1593" s="33"/>
      <c r="E1593" s="33"/>
      <c r="F1593" s="33"/>
      <c r="G1593" s="33"/>
      <c r="H1593" s="33"/>
      <c r="I1593" s="30"/>
    </row>
    <row r="1594" spans="1:9" ht="12.75" customHeight="1" x14ac:dyDescent="0.3">
      <c r="A1594" s="33"/>
      <c r="B1594" s="33"/>
      <c r="C1594" s="33"/>
      <c r="D1594" s="33"/>
      <c r="E1594" s="33"/>
      <c r="F1594" s="33"/>
      <c r="G1594" s="33"/>
      <c r="H1594" s="33"/>
      <c r="I1594" s="30"/>
    </row>
    <row r="1595" spans="1:9" ht="12.75" customHeight="1" x14ac:dyDescent="0.3">
      <c r="A1595" s="33"/>
      <c r="B1595" s="33"/>
      <c r="C1595" s="33"/>
      <c r="D1595" s="33"/>
      <c r="E1595" s="33"/>
      <c r="F1595" s="33"/>
      <c r="G1595" s="33"/>
      <c r="H1595" s="33"/>
      <c r="I1595" s="30"/>
    </row>
    <row r="1596" spans="1:9" ht="12.75" customHeight="1" x14ac:dyDescent="0.3">
      <c r="A1596" s="33"/>
      <c r="B1596" s="33"/>
      <c r="C1596" s="33"/>
      <c r="D1596" s="33"/>
      <c r="E1596" s="33"/>
      <c r="F1596" s="33"/>
      <c r="G1596" s="33"/>
      <c r="H1596" s="33"/>
      <c r="I1596" s="30"/>
    </row>
    <row r="1597" spans="1:9" ht="12.75" customHeight="1" x14ac:dyDescent="0.3">
      <c r="A1597" s="33"/>
      <c r="B1597" s="33"/>
      <c r="C1597" s="33"/>
      <c r="D1597" s="33"/>
      <c r="E1597" s="33"/>
      <c r="F1597" s="33"/>
      <c r="G1597" s="33"/>
      <c r="H1597" s="33"/>
      <c r="I1597" s="30"/>
    </row>
    <row r="1598" spans="1:9" ht="12.75" customHeight="1" x14ac:dyDescent="0.3">
      <c r="A1598" s="33"/>
      <c r="B1598" s="33"/>
      <c r="C1598" s="33"/>
      <c r="D1598" s="33"/>
      <c r="E1598" s="33"/>
      <c r="F1598" s="33"/>
      <c r="G1598" s="33"/>
      <c r="H1598" s="33"/>
      <c r="I1598" s="30"/>
    </row>
    <row r="1599" spans="1:9" ht="12.75" customHeight="1" x14ac:dyDescent="0.3">
      <c r="A1599" s="33"/>
      <c r="B1599" s="33"/>
      <c r="C1599" s="33"/>
      <c r="D1599" s="33"/>
      <c r="E1599" s="33"/>
      <c r="F1599" s="33"/>
      <c r="G1599" s="33"/>
      <c r="H1599" s="33"/>
      <c r="I1599" s="30"/>
    </row>
    <row r="1600" spans="1:9" ht="12.75" customHeight="1" x14ac:dyDescent="0.3">
      <c r="A1600" s="33"/>
      <c r="B1600" s="33"/>
      <c r="C1600" s="33"/>
      <c r="D1600" s="33"/>
      <c r="E1600" s="33"/>
      <c r="F1600" s="33"/>
      <c r="G1600" s="33"/>
      <c r="H1600" s="33"/>
      <c r="I1600" s="30"/>
    </row>
    <row r="1601" spans="1:9" ht="12.75" customHeight="1" x14ac:dyDescent="0.3">
      <c r="A1601" s="33"/>
      <c r="B1601" s="33"/>
      <c r="C1601" s="33"/>
      <c r="D1601" s="33"/>
      <c r="E1601" s="33"/>
      <c r="F1601" s="33"/>
      <c r="G1601" s="33"/>
      <c r="H1601" s="33"/>
      <c r="I1601" s="30"/>
    </row>
    <row r="1602" spans="1:9" ht="12.75" customHeight="1" x14ac:dyDescent="0.3">
      <c r="A1602" s="33"/>
      <c r="B1602" s="33"/>
      <c r="C1602" s="33"/>
      <c r="D1602" s="33"/>
      <c r="E1602" s="33"/>
      <c r="F1602" s="33"/>
      <c r="G1602" s="33"/>
      <c r="H1602" s="33"/>
      <c r="I1602" s="30"/>
    </row>
    <row r="1603" spans="1:9" ht="12.75" customHeight="1" x14ac:dyDescent="0.3">
      <c r="A1603" s="33"/>
      <c r="B1603" s="33"/>
      <c r="C1603" s="33"/>
      <c r="D1603" s="33"/>
      <c r="E1603" s="33"/>
      <c r="F1603" s="33"/>
      <c r="G1603" s="33"/>
      <c r="H1603" s="33"/>
      <c r="I1603" s="30"/>
    </row>
    <row r="1604" spans="1:9" ht="12.75" customHeight="1" x14ac:dyDescent="0.3">
      <c r="A1604" s="33"/>
      <c r="B1604" s="33"/>
      <c r="C1604" s="33"/>
      <c r="D1604" s="33"/>
      <c r="E1604" s="33"/>
      <c r="F1604" s="33"/>
      <c r="G1604" s="33"/>
      <c r="H1604" s="33"/>
      <c r="I1604" s="30"/>
    </row>
    <row r="1605" spans="1:9" ht="12.75" customHeight="1" x14ac:dyDescent="0.3">
      <c r="A1605" s="33"/>
      <c r="B1605" s="33"/>
      <c r="C1605" s="33"/>
      <c r="D1605" s="33"/>
      <c r="E1605" s="33"/>
      <c r="F1605" s="33"/>
      <c r="G1605" s="33"/>
      <c r="H1605" s="33"/>
      <c r="I1605" s="30"/>
    </row>
    <row r="1606" spans="1:9" ht="12.75" customHeight="1" x14ac:dyDescent="0.3">
      <c r="A1606" s="33"/>
      <c r="B1606" s="33"/>
      <c r="C1606" s="33"/>
      <c r="D1606" s="33"/>
      <c r="E1606" s="33"/>
      <c r="F1606" s="33"/>
      <c r="G1606" s="33"/>
      <c r="H1606" s="33"/>
      <c r="I1606" s="30"/>
    </row>
    <row r="1607" spans="1:9" ht="12.75" customHeight="1" x14ac:dyDescent="0.3">
      <c r="A1607" s="33"/>
      <c r="B1607" s="33"/>
      <c r="C1607" s="33"/>
      <c r="D1607" s="33"/>
      <c r="E1607" s="33"/>
      <c r="F1607" s="33"/>
      <c r="G1607" s="33"/>
      <c r="H1607" s="33"/>
      <c r="I1607" s="30"/>
    </row>
    <row r="1608" spans="1:9" ht="12.75" customHeight="1" x14ac:dyDescent="0.3">
      <c r="A1608" s="33"/>
      <c r="B1608" s="33"/>
      <c r="C1608" s="33"/>
      <c r="D1608" s="33"/>
      <c r="E1608" s="33"/>
      <c r="F1608" s="33"/>
      <c r="G1608" s="33"/>
      <c r="H1608" s="33"/>
      <c r="I1608" s="30"/>
    </row>
    <row r="1609" spans="1:9" ht="12.75" customHeight="1" x14ac:dyDescent="0.3">
      <c r="A1609" s="33"/>
      <c r="B1609" s="33"/>
      <c r="C1609" s="33"/>
      <c r="D1609" s="33"/>
      <c r="E1609" s="33"/>
      <c r="F1609" s="33"/>
      <c r="G1609" s="33"/>
      <c r="H1609" s="33"/>
      <c r="I1609" s="30"/>
    </row>
    <row r="1610" spans="1:9" ht="12.75" customHeight="1" x14ac:dyDescent="0.3">
      <c r="A1610" s="33"/>
      <c r="B1610" s="33"/>
      <c r="C1610" s="33"/>
      <c r="D1610" s="33"/>
      <c r="E1610" s="33"/>
      <c r="F1610" s="33"/>
      <c r="G1610" s="33"/>
      <c r="H1610" s="33"/>
      <c r="I1610" s="30"/>
    </row>
    <row r="1611" spans="1:9" ht="12.75" customHeight="1" x14ac:dyDescent="0.3">
      <c r="A1611" s="33"/>
      <c r="B1611" s="33"/>
      <c r="C1611" s="33"/>
      <c r="D1611" s="33"/>
      <c r="E1611" s="33"/>
      <c r="F1611" s="33"/>
      <c r="G1611" s="33"/>
      <c r="H1611" s="33"/>
      <c r="I1611" s="30"/>
    </row>
    <row r="1612" spans="1:9" ht="12.75" customHeight="1" x14ac:dyDescent="0.3">
      <c r="A1612" s="33"/>
      <c r="B1612" s="33"/>
      <c r="C1612" s="33"/>
      <c r="D1612" s="33"/>
      <c r="E1612" s="33"/>
      <c r="F1612" s="33"/>
      <c r="G1612" s="33"/>
      <c r="H1612" s="33"/>
      <c r="I1612" s="30"/>
    </row>
    <row r="1613" spans="1:9" ht="12.75" customHeight="1" x14ac:dyDescent="0.3">
      <c r="A1613" s="33"/>
      <c r="B1613" s="33"/>
      <c r="C1613" s="33"/>
      <c r="D1613" s="33"/>
      <c r="E1613" s="33"/>
      <c r="F1613" s="33"/>
      <c r="G1613" s="33"/>
      <c r="H1613" s="33"/>
      <c r="I1613" s="30"/>
    </row>
    <row r="1614" spans="1:9" ht="12.75" customHeight="1" x14ac:dyDescent="0.3">
      <c r="A1614" s="33"/>
      <c r="B1614" s="33"/>
      <c r="C1614" s="33"/>
      <c r="D1614" s="33"/>
      <c r="E1614" s="33"/>
      <c r="F1614" s="33"/>
      <c r="G1614" s="33"/>
      <c r="H1614" s="33"/>
      <c r="I1614" s="30"/>
    </row>
    <row r="1615" spans="1:9" ht="12.75" customHeight="1" x14ac:dyDescent="0.3">
      <c r="A1615" s="33"/>
      <c r="B1615" s="33"/>
      <c r="C1615" s="33"/>
      <c r="D1615" s="33"/>
      <c r="E1615" s="33"/>
      <c r="F1615" s="33"/>
      <c r="G1615" s="33"/>
      <c r="H1615" s="33"/>
      <c r="I1615" s="30"/>
    </row>
    <row r="1616" spans="1:9" ht="12.75" customHeight="1" x14ac:dyDescent="0.3">
      <c r="A1616" s="33"/>
      <c r="B1616" s="33"/>
      <c r="C1616" s="33"/>
      <c r="D1616" s="33"/>
      <c r="E1616" s="33"/>
      <c r="F1616" s="33"/>
      <c r="G1616" s="33"/>
      <c r="H1616" s="33"/>
      <c r="I1616" s="30"/>
    </row>
    <row r="1617" spans="1:9" ht="12.75" customHeight="1" x14ac:dyDescent="0.3">
      <c r="A1617" s="33"/>
      <c r="B1617" s="33"/>
      <c r="C1617" s="33"/>
      <c r="D1617" s="33"/>
      <c r="E1617" s="33"/>
      <c r="F1617" s="33"/>
      <c r="G1617" s="33"/>
      <c r="H1617" s="33"/>
      <c r="I1617" s="30"/>
    </row>
    <row r="1618" spans="1:9" ht="12.75" customHeight="1" x14ac:dyDescent="0.3">
      <c r="A1618" s="33"/>
      <c r="B1618" s="33"/>
      <c r="C1618" s="33"/>
      <c r="D1618" s="33"/>
      <c r="E1618" s="33"/>
      <c r="F1618" s="33"/>
      <c r="G1618" s="33"/>
      <c r="H1618" s="33"/>
      <c r="I1618" s="30"/>
    </row>
    <row r="1619" spans="1:9" ht="12.75" customHeight="1" x14ac:dyDescent="0.3">
      <c r="A1619" s="33"/>
      <c r="B1619" s="33"/>
      <c r="C1619" s="33"/>
      <c r="D1619" s="33"/>
      <c r="E1619" s="33"/>
      <c r="F1619" s="33"/>
      <c r="G1619" s="33"/>
      <c r="H1619" s="33"/>
      <c r="I1619" s="30"/>
    </row>
    <row r="1620" spans="1:9" ht="12.75" customHeight="1" x14ac:dyDescent="0.3">
      <c r="A1620" s="33"/>
      <c r="B1620" s="33"/>
      <c r="C1620" s="33"/>
      <c r="D1620" s="33"/>
      <c r="E1620" s="33"/>
      <c r="F1620" s="33"/>
      <c r="G1620" s="33"/>
      <c r="H1620" s="33"/>
      <c r="I1620" s="30"/>
    </row>
    <row r="1621" spans="1:9" ht="12.75" customHeight="1" x14ac:dyDescent="0.3">
      <c r="A1621" s="33"/>
      <c r="B1621" s="33"/>
      <c r="C1621" s="33"/>
      <c r="D1621" s="33"/>
      <c r="E1621" s="33"/>
      <c r="F1621" s="33"/>
      <c r="G1621" s="33"/>
      <c r="H1621" s="33"/>
      <c r="I1621" s="30"/>
    </row>
    <row r="1622" spans="1:9" ht="12.75" customHeight="1" x14ac:dyDescent="0.3">
      <c r="A1622" s="33"/>
      <c r="B1622" s="33"/>
      <c r="C1622" s="33"/>
      <c r="D1622" s="33"/>
      <c r="E1622" s="33"/>
      <c r="F1622" s="33"/>
      <c r="G1622" s="33"/>
      <c r="H1622" s="33"/>
      <c r="I1622" s="30"/>
    </row>
    <row r="1623" spans="1:9" ht="12.75" customHeight="1" x14ac:dyDescent="0.3">
      <c r="A1623" s="33"/>
      <c r="B1623" s="33"/>
      <c r="C1623" s="33"/>
      <c r="D1623" s="33"/>
      <c r="E1623" s="33"/>
      <c r="F1623" s="33"/>
      <c r="G1623" s="33"/>
      <c r="H1623" s="33"/>
      <c r="I1623" s="30"/>
    </row>
    <row r="1624" spans="1:9" ht="12.75" customHeight="1" x14ac:dyDescent="0.3">
      <c r="A1624" s="33"/>
      <c r="B1624" s="33"/>
      <c r="C1624" s="33"/>
      <c r="D1624" s="33"/>
      <c r="E1624" s="33"/>
      <c r="F1624" s="33"/>
      <c r="G1624" s="33"/>
      <c r="H1624" s="33"/>
      <c r="I1624" s="30"/>
    </row>
    <row r="1625" spans="1:9" ht="12.75" customHeight="1" x14ac:dyDescent="0.3">
      <c r="A1625" s="33"/>
      <c r="B1625" s="33"/>
      <c r="C1625" s="33"/>
      <c r="D1625" s="33"/>
      <c r="E1625" s="33"/>
      <c r="F1625" s="33"/>
      <c r="G1625" s="33"/>
      <c r="H1625" s="33"/>
      <c r="I1625" s="30"/>
    </row>
    <row r="1626" spans="1:9" ht="12.75" customHeight="1" x14ac:dyDescent="0.3">
      <c r="A1626" s="33"/>
      <c r="B1626" s="33"/>
      <c r="C1626" s="33"/>
      <c r="D1626" s="33"/>
      <c r="E1626" s="33"/>
      <c r="F1626" s="33"/>
      <c r="G1626" s="33"/>
      <c r="H1626" s="33"/>
      <c r="I1626" s="30"/>
    </row>
    <row r="1627" spans="1:9" ht="12.75" customHeight="1" x14ac:dyDescent="0.3">
      <c r="A1627" s="33"/>
      <c r="B1627" s="33"/>
      <c r="C1627" s="33"/>
      <c r="D1627" s="33"/>
      <c r="E1627" s="33"/>
      <c r="F1627" s="33"/>
      <c r="G1627" s="33"/>
      <c r="H1627" s="33"/>
      <c r="I1627" s="30"/>
    </row>
    <row r="1628" spans="1:9" ht="12.75" customHeight="1" x14ac:dyDescent="0.3">
      <c r="A1628" s="33"/>
      <c r="B1628" s="33"/>
      <c r="C1628" s="33"/>
      <c r="D1628" s="33"/>
      <c r="E1628" s="33"/>
      <c r="F1628" s="33"/>
      <c r="G1628" s="33"/>
      <c r="H1628" s="33"/>
      <c r="I1628" s="30"/>
    </row>
    <row r="1629" spans="1:9" ht="12.75" customHeight="1" x14ac:dyDescent="0.3">
      <c r="A1629" s="33"/>
      <c r="B1629" s="33"/>
      <c r="C1629" s="33"/>
      <c r="D1629" s="33"/>
      <c r="E1629" s="33"/>
      <c r="F1629" s="33"/>
      <c r="G1629" s="33"/>
      <c r="H1629" s="33"/>
      <c r="I1629" s="30"/>
    </row>
    <row r="1630" spans="1:9" ht="12.75" customHeight="1" x14ac:dyDescent="0.3">
      <c r="A1630" s="33"/>
      <c r="B1630" s="33"/>
      <c r="C1630" s="33"/>
      <c r="D1630" s="33"/>
      <c r="E1630" s="33"/>
      <c r="F1630" s="33"/>
      <c r="G1630" s="33"/>
      <c r="H1630" s="33"/>
      <c r="I1630" s="30"/>
    </row>
    <row r="1631" spans="1:9" ht="12.75" customHeight="1" x14ac:dyDescent="0.3">
      <c r="A1631" s="33"/>
      <c r="B1631" s="33"/>
      <c r="C1631" s="33"/>
      <c r="D1631" s="33"/>
      <c r="E1631" s="33"/>
      <c r="F1631" s="33"/>
      <c r="G1631" s="33"/>
      <c r="H1631" s="33"/>
      <c r="I1631" s="30"/>
    </row>
    <row r="1632" spans="1:9" ht="12.75" customHeight="1" x14ac:dyDescent="0.3">
      <c r="A1632" s="33"/>
      <c r="B1632" s="33"/>
      <c r="C1632" s="33"/>
      <c r="D1632" s="33"/>
      <c r="E1632" s="33"/>
      <c r="F1632" s="33"/>
      <c r="G1632" s="33"/>
      <c r="H1632" s="33"/>
      <c r="I1632" s="30"/>
    </row>
    <row r="1633" spans="1:9" ht="12.75" customHeight="1" x14ac:dyDescent="0.3">
      <c r="A1633" s="33"/>
      <c r="B1633" s="33"/>
      <c r="C1633" s="33"/>
      <c r="D1633" s="33"/>
      <c r="E1633" s="33"/>
      <c r="F1633" s="33"/>
      <c r="G1633" s="33"/>
      <c r="H1633" s="33"/>
      <c r="I1633" s="30"/>
    </row>
    <row r="1634" spans="1:9" ht="12.75" customHeight="1" x14ac:dyDescent="0.3">
      <c r="A1634" s="33"/>
      <c r="B1634" s="33"/>
      <c r="C1634" s="33"/>
      <c r="D1634" s="33"/>
      <c r="E1634" s="33"/>
      <c r="F1634" s="33"/>
      <c r="G1634" s="33"/>
      <c r="H1634" s="33"/>
      <c r="I1634" s="30"/>
    </row>
    <row r="1635" spans="1:9" ht="12.75" customHeight="1" x14ac:dyDescent="0.3">
      <c r="A1635" s="33"/>
      <c r="B1635" s="33"/>
      <c r="C1635" s="33"/>
      <c r="D1635" s="33"/>
      <c r="E1635" s="33"/>
      <c r="F1635" s="33"/>
      <c r="G1635" s="33"/>
      <c r="H1635" s="33"/>
      <c r="I1635" s="30"/>
    </row>
    <row r="1636" spans="1:9" ht="12.75" customHeight="1" x14ac:dyDescent="0.3">
      <c r="A1636" s="33"/>
      <c r="B1636" s="33"/>
      <c r="C1636" s="33"/>
      <c r="D1636" s="33"/>
      <c r="E1636" s="33"/>
      <c r="F1636" s="33"/>
      <c r="G1636" s="33"/>
      <c r="H1636" s="33"/>
      <c r="I1636" s="30"/>
    </row>
    <row r="1637" spans="1:9" ht="12.75" customHeight="1" x14ac:dyDescent="0.3">
      <c r="A1637" s="33"/>
      <c r="B1637" s="33"/>
      <c r="C1637" s="33"/>
      <c r="D1637" s="33"/>
      <c r="E1637" s="33"/>
      <c r="F1637" s="33"/>
      <c r="G1637" s="33"/>
      <c r="H1637" s="33"/>
      <c r="I1637" s="30"/>
    </row>
    <row r="1638" spans="1:9" ht="12.75" customHeight="1" x14ac:dyDescent="0.3">
      <c r="A1638" s="33"/>
      <c r="B1638" s="33"/>
      <c r="C1638" s="33"/>
      <c r="D1638" s="33"/>
      <c r="E1638" s="33"/>
      <c r="F1638" s="33"/>
      <c r="G1638" s="33"/>
      <c r="H1638" s="33"/>
      <c r="I1638" s="30"/>
    </row>
    <row r="1639" spans="1:9" ht="12.75" customHeight="1" x14ac:dyDescent="0.3">
      <c r="A1639" s="33"/>
      <c r="B1639" s="33"/>
      <c r="C1639" s="33"/>
      <c r="D1639" s="33"/>
      <c r="E1639" s="33"/>
      <c r="F1639" s="33"/>
      <c r="G1639" s="33"/>
      <c r="H1639" s="33"/>
      <c r="I1639" s="30"/>
    </row>
    <row r="1640" spans="1:9" ht="12.75" customHeight="1" x14ac:dyDescent="0.3">
      <c r="A1640" s="33"/>
      <c r="B1640" s="33"/>
      <c r="C1640" s="33"/>
      <c r="D1640" s="33"/>
      <c r="E1640" s="33"/>
      <c r="F1640" s="33"/>
      <c r="G1640" s="33"/>
      <c r="H1640" s="33"/>
      <c r="I1640" s="30"/>
    </row>
    <row r="1641" spans="1:9" ht="12.75" customHeight="1" x14ac:dyDescent="0.3">
      <c r="A1641" s="33"/>
      <c r="B1641" s="33"/>
      <c r="C1641" s="33"/>
      <c r="D1641" s="33"/>
      <c r="E1641" s="33"/>
      <c r="F1641" s="33"/>
      <c r="G1641" s="33"/>
      <c r="H1641" s="33"/>
      <c r="I1641" s="30"/>
    </row>
    <row r="1642" spans="1:9" ht="12.75" customHeight="1" x14ac:dyDescent="0.3">
      <c r="A1642" s="33"/>
      <c r="B1642" s="33"/>
      <c r="C1642" s="33"/>
      <c r="D1642" s="33"/>
      <c r="E1642" s="33"/>
      <c r="F1642" s="33"/>
      <c r="G1642" s="33"/>
      <c r="H1642" s="33"/>
      <c r="I1642" s="30"/>
    </row>
    <row r="1643" spans="1:9" ht="12.75" customHeight="1" x14ac:dyDescent="0.3">
      <c r="A1643" s="33"/>
      <c r="B1643" s="33"/>
      <c r="C1643" s="33"/>
      <c r="D1643" s="33"/>
      <c r="E1643" s="33"/>
      <c r="F1643" s="33"/>
      <c r="G1643" s="33"/>
      <c r="H1643" s="33"/>
      <c r="I1643" s="30"/>
    </row>
    <row r="1644" spans="1:9" ht="12.75" customHeight="1" x14ac:dyDescent="0.3">
      <c r="A1644" s="33"/>
      <c r="B1644" s="33"/>
      <c r="C1644" s="33"/>
      <c r="D1644" s="33"/>
      <c r="E1644" s="33"/>
      <c r="F1644" s="33"/>
      <c r="G1644" s="33"/>
      <c r="H1644" s="33"/>
      <c r="I1644" s="30"/>
    </row>
    <row r="1645" spans="1:9" ht="12.75" customHeight="1" x14ac:dyDescent="0.3">
      <c r="A1645" s="33"/>
      <c r="B1645" s="33"/>
      <c r="C1645" s="33"/>
      <c r="D1645" s="33"/>
      <c r="E1645" s="33"/>
      <c r="F1645" s="33"/>
      <c r="G1645" s="33"/>
      <c r="H1645" s="33"/>
      <c r="I1645" s="30"/>
    </row>
    <row r="1646" spans="1:9" ht="12.75" customHeight="1" x14ac:dyDescent="0.3">
      <c r="A1646" s="33"/>
      <c r="B1646" s="33"/>
      <c r="C1646" s="33"/>
      <c r="D1646" s="33"/>
      <c r="E1646" s="33"/>
      <c r="F1646" s="33"/>
      <c r="G1646" s="33"/>
      <c r="H1646" s="33"/>
      <c r="I1646" s="30"/>
    </row>
    <row r="1647" spans="1:9" ht="12.75" customHeight="1" x14ac:dyDescent="0.3">
      <c r="A1647" s="33"/>
      <c r="B1647" s="33"/>
      <c r="C1647" s="33"/>
      <c r="D1647" s="33"/>
      <c r="E1647" s="33"/>
      <c r="F1647" s="33"/>
      <c r="G1647" s="33"/>
      <c r="H1647" s="33"/>
      <c r="I1647" s="30"/>
    </row>
    <row r="1648" spans="1:9" ht="12.75" customHeight="1" x14ac:dyDescent="0.3">
      <c r="A1648" s="33"/>
      <c r="B1648" s="33"/>
      <c r="C1648" s="33"/>
      <c r="D1648" s="33"/>
      <c r="E1648" s="33"/>
      <c r="F1648" s="33"/>
      <c r="G1648" s="33"/>
      <c r="H1648" s="33"/>
      <c r="I1648" s="30"/>
    </row>
    <row r="1649" spans="1:9" ht="12.75" customHeight="1" x14ac:dyDescent="0.3">
      <c r="A1649" s="33"/>
      <c r="B1649" s="33"/>
      <c r="C1649" s="33"/>
      <c r="D1649" s="33"/>
      <c r="E1649" s="33"/>
      <c r="F1649" s="33"/>
      <c r="G1649" s="33"/>
      <c r="H1649" s="33"/>
      <c r="I1649" s="30"/>
    </row>
    <row r="1650" spans="1:9" ht="12.75" customHeight="1" x14ac:dyDescent="0.3">
      <c r="A1650" s="33"/>
      <c r="B1650" s="33"/>
      <c r="C1650" s="33"/>
      <c r="D1650" s="33"/>
      <c r="E1650" s="33"/>
      <c r="F1650" s="33"/>
      <c r="G1650" s="33"/>
      <c r="H1650" s="33"/>
      <c r="I1650" s="30"/>
    </row>
    <row r="1651" spans="1:9" ht="12.75" customHeight="1" x14ac:dyDescent="0.3">
      <c r="A1651" s="33"/>
      <c r="B1651" s="33"/>
      <c r="C1651" s="33"/>
      <c r="D1651" s="33"/>
      <c r="E1651" s="33"/>
      <c r="F1651" s="33"/>
      <c r="G1651" s="33"/>
      <c r="H1651" s="33"/>
      <c r="I1651" s="30"/>
    </row>
    <row r="1652" spans="1:9" ht="12.75" customHeight="1" x14ac:dyDescent="0.3">
      <c r="A1652" s="33"/>
      <c r="B1652" s="33"/>
      <c r="C1652" s="33"/>
      <c r="D1652" s="33"/>
      <c r="E1652" s="33"/>
      <c r="F1652" s="33"/>
      <c r="G1652" s="33"/>
      <c r="H1652" s="33"/>
      <c r="I1652" s="30"/>
    </row>
    <row r="1653" spans="1:9" ht="12.75" customHeight="1" x14ac:dyDescent="0.3">
      <c r="A1653" s="33"/>
      <c r="B1653" s="33"/>
      <c r="C1653" s="33"/>
      <c r="D1653" s="33"/>
      <c r="E1653" s="33"/>
      <c r="F1653" s="33"/>
      <c r="G1653" s="33"/>
      <c r="H1653" s="33"/>
      <c r="I1653" s="30"/>
    </row>
    <row r="1654" spans="1:9" ht="12.75" customHeight="1" x14ac:dyDescent="0.3">
      <c r="A1654" s="33"/>
      <c r="B1654" s="33"/>
      <c r="C1654" s="33"/>
      <c r="D1654" s="33"/>
      <c r="E1654" s="33"/>
      <c r="F1654" s="33"/>
      <c r="G1654" s="33"/>
      <c r="H1654" s="33"/>
      <c r="I1654" s="30"/>
    </row>
    <row r="1655" spans="1:9" ht="12.75" customHeight="1" x14ac:dyDescent="0.3">
      <c r="A1655" s="33"/>
      <c r="B1655" s="33"/>
      <c r="C1655" s="33"/>
      <c r="D1655" s="33"/>
      <c r="E1655" s="33"/>
      <c r="F1655" s="33"/>
      <c r="G1655" s="33"/>
      <c r="H1655" s="33"/>
      <c r="I1655" s="30"/>
    </row>
    <row r="1656" spans="1:9" ht="12.75" customHeight="1" x14ac:dyDescent="0.3">
      <c r="A1656" s="33"/>
      <c r="B1656" s="33"/>
      <c r="C1656" s="33"/>
      <c r="D1656" s="33"/>
      <c r="E1656" s="33"/>
      <c r="F1656" s="33"/>
      <c r="G1656" s="33"/>
      <c r="H1656" s="33"/>
      <c r="I1656" s="30"/>
    </row>
    <row r="1657" spans="1:9" ht="12.75" customHeight="1" x14ac:dyDescent="0.3">
      <c r="A1657" s="33"/>
      <c r="B1657" s="33"/>
      <c r="C1657" s="33"/>
      <c r="D1657" s="33"/>
      <c r="E1657" s="33"/>
      <c r="F1657" s="33"/>
      <c r="G1657" s="33"/>
      <c r="H1657" s="33"/>
      <c r="I1657" s="30"/>
    </row>
    <row r="1658" spans="1:9" ht="12.75" customHeight="1" x14ac:dyDescent="0.3">
      <c r="A1658" s="33"/>
      <c r="B1658" s="33"/>
      <c r="C1658" s="33"/>
      <c r="D1658" s="33"/>
      <c r="E1658" s="33"/>
      <c r="F1658" s="33"/>
      <c r="G1658" s="33"/>
      <c r="H1658" s="33"/>
      <c r="I1658" s="30"/>
    </row>
    <row r="1659" spans="1:9" ht="12.75" customHeight="1" x14ac:dyDescent="0.3">
      <c r="A1659" s="33"/>
      <c r="B1659" s="33"/>
      <c r="C1659" s="33"/>
      <c r="D1659" s="33"/>
      <c r="E1659" s="33"/>
      <c r="F1659" s="33"/>
      <c r="G1659" s="33"/>
      <c r="H1659" s="33"/>
      <c r="I1659" s="30"/>
    </row>
    <row r="1660" spans="1:9" ht="12.75" customHeight="1" x14ac:dyDescent="0.3">
      <c r="A1660" s="33"/>
      <c r="B1660" s="33"/>
      <c r="C1660" s="33"/>
      <c r="D1660" s="33"/>
      <c r="E1660" s="33"/>
      <c r="F1660" s="33"/>
      <c r="G1660" s="33"/>
      <c r="H1660" s="33"/>
      <c r="I1660" s="30"/>
    </row>
    <row r="1661" spans="1:9" ht="12.75" customHeight="1" x14ac:dyDescent="0.3">
      <c r="A1661" s="33"/>
      <c r="B1661" s="33"/>
      <c r="C1661" s="33"/>
      <c r="D1661" s="33"/>
      <c r="E1661" s="33"/>
      <c r="F1661" s="33"/>
      <c r="G1661" s="33"/>
      <c r="H1661" s="33"/>
      <c r="I1661" s="30"/>
    </row>
    <row r="1662" spans="1:9" ht="12.75" customHeight="1" x14ac:dyDescent="0.3">
      <c r="A1662" s="33"/>
      <c r="B1662" s="33"/>
      <c r="C1662" s="33"/>
      <c r="D1662" s="33"/>
      <c r="E1662" s="33"/>
      <c r="F1662" s="33"/>
      <c r="G1662" s="33"/>
      <c r="H1662" s="33"/>
      <c r="I1662" s="30"/>
    </row>
    <row r="1663" spans="1:9" ht="12.75" customHeight="1" x14ac:dyDescent="0.3">
      <c r="A1663" s="33"/>
      <c r="B1663" s="33"/>
      <c r="C1663" s="33"/>
      <c r="D1663" s="33"/>
      <c r="E1663" s="33"/>
      <c r="F1663" s="33"/>
      <c r="G1663" s="33"/>
      <c r="H1663" s="33"/>
      <c r="I1663" s="30"/>
    </row>
    <row r="1664" spans="1:9" ht="12.75" customHeight="1" x14ac:dyDescent="0.3">
      <c r="A1664" s="33"/>
      <c r="B1664" s="33"/>
      <c r="C1664" s="33"/>
      <c r="D1664" s="33"/>
      <c r="E1664" s="33"/>
      <c r="F1664" s="33"/>
      <c r="G1664" s="33"/>
      <c r="H1664" s="33"/>
      <c r="I1664" s="30"/>
    </row>
    <row r="1665" spans="1:9" ht="12.75" customHeight="1" x14ac:dyDescent="0.3">
      <c r="A1665" s="33"/>
      <c r="B1665" s="33"/>
      <c r="C1665" s="33"/>
      <c r="D1665" s="33"/>
      <c r="E1665" s="33"/>
      <c r="F1665" s="33"/>
      <c r="G1665" s="33"/>
      <c r="H1665" s="33"/>
      <c r="I1665" s="30"/>
    </row>
    <row r="1666" spans="1:9" ht="12.75" customHeight="1" x14ac:dyDescent="0.3">
      <c r="A1666" s="33"/>
      <c r="B1666" s="33"/>
      <c r="C1666" s="33"/>
      <c r="D1666" s="33"/>
      <c r="E1666" s="33"/>
      <c r="F1666" s="33"/>
      <c r="G1666" s="33"/>
      <c r="H1666" s="33"/>
      <c r="I1666" s="30"/>
    </row>
    <row r="1667" spans="1:9" ht="12.75" customHeight="1" x14ac:dyDescent="0.3">
      <c r="A1667" s="33"/>
      <c r="B1667" s="33"/>
      <c r="C1667" s="33"/>
      <c r="D1667" s="33"/>
      <c r="E1667" s="33"/>
      <c r="F1667" s="33"/>
      <c r="G1667" s="33"/>
      <c r="H1667" s="33"/>
      <c r="I1667" s="30"/>
    </row>
    <row r="1668" spans="1:9" ht="12.75" customHeight="1" x14ac:dyDescent="0.3">
      <c r="A1668" s="33"/>
      <c r="B1668" s="33"/>
      <c r="C1668" s="33"/>
      <c r="D1668" s="33"/>
      <c r="E1668" s="33"/>
      <c r="F1668" s="33"/>
      <c r="G1668" s="33"/>
      <c r="H1668" s="33"/>
      <c r="I1668" s="30"/>
    </row>
    <row r="1669" spans="1:9" ht="12.75" customHeight="1" x14ac:dyDescent="0.3">
      <c r="A1669" s="33"/>
      <c r="B1669" s="33"/>
      <c r="C1669" s="33"/>
      <c r="D1669" s="33"/>
      <c r="E1669" s="33"/>
      <c r="F1669" s="33"/>
      <c r="G1669" s="33"/>
      <c r="H1669" s="33"/>
      <c r="I1669" s="30"/>
    </row>
    <row r="1670" spans="1:9" ht="12.75" customHeight="1" x14ac:dyDescent="0.3">
      <c r="A1670" s="33"/>
      <c r="B1670" s="33"/>
      <c r="C1670" s="33"/>
      <c r="D1670" s="33"/>
      <c r="E1670" s="33"/>
      <c r="F1670" s="33"/>
      <c r="G1670" s="33"/>
      <c r="H1670" s="33"/>
      <c r="I1670" s="30"/>
    </row>
    <row r="1671" spans="1:9" ht="12.75" customHeight="1" x14ac:dyDescent="0.3">
      <c r="A1671" s="33"/>
      <c r="B1671" s="33"/>
      <c r="C1671" s="33"/>
      <c r="D1671" s="33"/>
      <c r="E1671" s="33"/>
      <c r="F1671" s="33"/>
      <c r="G1671" s="33"/>
      <c r="H1671" s="33"/>
      <c r="I1671" s="30"/>
    </row>
    <row r="1672" spans="1:9" ht="12.75" customHeight="1" x14ac:dyDescent="0.3">
      <c r="A1672" s="33"/>
      <c r="B1672" s="33"/>
      <c r="C1672" s="33"/>
      <c r="D1672" s="33"/>
      <c r="E1672" s="33"/>
      <c r="F1672" s="33"/>
      <c r="G1672" s="33"/>
      <c r="H1672" s="33"/>
      <c r="I1672" s="30"/>
    </row>
    <row r="1673" spans="1:9" ht="12.75" customHeight="1" x14ac:dyDescent="0.3">
      <c r="A1673" s="33"/>
      <c r="B1673" s="33"/>
      <c r="C1673" s="33"/>
      <c r="D1673" s="33"/>
      <c r="E1673" s="33"/>
      <c r="F1673" s="33"/>
      <c r="G1673" s="33"/>
      <c r="H1673" s="33"/>
      <c r="I1673" s="30"/>
    </row>
    <row r="1674" spans="1:9" ht="12.75" customHeight="1" x14ac:dyDescent="0.3">
      <c r="A1674" s="33"/>
      <c r="B1674" s="33"/>
      <c r="C1674" s="33"/>
      <c r="D1674" s="33"/>
      <c r="E1674" s="33"/>
      <c r="F1674" s="33"/>
      <c r="G1674" s="33"/>
      <c r="H1674" s="33"/>
      <c r="I1674" s="30"/>
    </row>
    <row r="1675" spans="1:9" ht="12.75" customHeight="1" x14ac:dyDescent="0.3">
      <c r="A1675" s="33"/>
      <c r="B1675" s="33"/>
      <c r="C1675" s="33"/>
      <c r="D1675" s="33"/>
      <c r="E1675" s="33"/>
      <c r="F1675" s="33"/>
      <c r="G1675" s="33"/>
      <c r="H1675" s="33"/>
      <c r="I1675" s="30"/>
    </row>
    <row r="1676" spans="1:9" ht="12.75" customHeight="1" x14ac:dyDescent="0.3">
      <c r="A1676" s="33"/>
      <c r="B1676" s="33"/>
      <c r="C1676" s="33"/>
      <c r="D1676" s="33"/>
      <c r="E1676" s="33"/>
      <c r="F1676" s="33"/>
      <c r="G1676" s="33"/>
      <c r="H1676" s="33"/>
      <c r="I1676" s="30"/>
    </row>
    <row r="1677" spans="1:9" ht="12.75" customHeight="1" x14ac:dyDescent="0.3">
      <c r="A1677" s="33"/>
      <c r="B1677" s="33"/>
      <c r="C1677" s="33"/>
      <c r="D1677" s="33"/>
      <c r="E1677" s="33"/>
      <c r="F1677" s="33"/>
      <c r="G1677" s="33"/>
      <c r="H1677" s="33"/>
      <c r="I1677" s="30"/>
    </row>
    <row r="1678" spans="1:9" ht="12.75" customHeight="1" x14ac:dyDescent="0.3">
      <c r="A1678" s="33"/>
      <c r="B1678" s="33"/>
      <c r="C1678" s="33"/>
      <c r="D1678" s="33"/>
      <c r="E1678" s="33"/>
      <c r="F1678" s="33"/>
      <c r="G1678" s="33"/>
      <c r="H1678" s="33"/>
      <c r="I1678" s="30"/>
    </row>
    <row r="1679" spans="1:9" ht="12.75" customHeight="1" x14ac:dyDescent="0.3">
      <c r="A1679" s="33"/>
      <c r="B1679" s="33"/>
      <c r="C1679" s="33"/>
      <c r="D1679" s="33"/>
      <c r="E1679" s="33"/>
      <c r="F1679" s="33"/>
      <c r="G1679" s="33"/>
      <c r="H1679" s="33"/>
      <c r="I1679" s="30"/>
    </row>
    <row r="1680" spans="1:9" ht="12.75" customHeight="1" x14ac:dyDescent="0.3">
      <c r="A1680" s="33"/>
      <c r="B1680" s="33"/>
      <c r="C1680" s="33"/>
      <c r="D1680" s="33"/>
      <c r="E1680" s="33"/>
      <c r="F1680" s="33"/>
      <c r="G1680" s="33"/>
      <c r="H1680" s="33"/>
      <c r="I1680" s="30"/>
    </row>
    <row r="1681" spans="1:9" ht="12.75" customHeight="1" x14ac:dyDescent="0.3">
      <c r="A1681" s="33"/>
      <c r="B1681" s="33"/>
      <c r="C1681" s="33"/>
      <c r="D1681" s="33"/>
      <c r="E1681" s="33"/>
      <c r="F1681" s="33"/>
      <c r="G1681" s="33"/>
      <c r="H1681" s="33"/>
      <c r="I1681" s="30"/>
    </row>
    <row r="1682" spans="1:9" ht="12.75" customHeight="1" x14ac:dyDescent="0.3">
      <c r="A1682" s="33"/>
      <c r="B1682" s="33"/>
      <c r="C1682" s="33"/>
      <c r="D1682" s="33"/>
      <c r="E1682" s="33"/>
      <c r="F1682" s="33"/>
      <c r="G1682" s="33"/>
      <c r="H1682" s="33"/>
      <c r="I1682" s="30"/>
    </row>
    <row r="1683" spans="1:9" ht="12.75" customHeight="1" x14ac:dyDescent="0.3">
      <c r="A1683" s="33"/>
      <c r="B1683" s="33"/>
      <c r="C1683" s="33"/>
      <c r="D1683" s="33"/>
      <c r="E1683" s="33"/>
      <c r="F1683" s="33"/>
      <c r="G1683" s="33"/>
      <c r="H1683" s="33"/>
      <c r="I1683" s="30"/>
    </row>
    <row r="1684" spans="1:9" ht="12.75" customHeight="1" x14ac:dyDescent="0.3">
      <c r="A1684" s="33"/>
      <c r="B1684" s="33"/>
      <c r="C1684" s="33"/>
      <c r="D1684" s="33"/>
      <c r="E1684" s="33"/>
      <c r="F1684" s="33"/>
      <c r="G1684" s="33"/>
      <c r="H1684" s="33"/>
      <c r="I1684" s="30"/>
    </row>
    <row r="1685" spans="1:9" ht="12.75" customHeight="1" x14ac:dyDescent="0.3">
      <c r="A1685" s="33"/>
      <c r="B1685" s="33"/>
      <c r="C1685" s="33"/>
      <c r="D1685" s="33"/>
      <c r="E1685" s="33"/>
      <c r="F1685" s="33"/>
      <c r="G1685" s="33"/>
      <c r="H1685" s="33"/>
      <c r="I1685" s="30"/>
    </row>
    <row r="1686" spans="1:9" ht="12.75" customHeight="1" x14ac:dyDescent="0.3">
      <c r="A1686" s="33"/>
      <c r="B1686" s="33"/>
      <c r="C1686" s="33"/>
      <c r="D1686" s="33"/>
      <c r="E1686" s="33"/>
      <c r="F1686" s="33"/>
      <c r="G1686" s="33"/>
      <c r="H1686" s="33"/>
      <c r="I1686" s="30"/>
    </row>
    <row r="1687" spans="1:9" ht="12.75" customHeight="1" x14ac:dyDescent="0.3">
      <c r="A1687" s="33"/>
      <c r="B1687" s="33"/>
      <c r="C1687" s="33"/>
      <c r="D1687" s="33"/>
      <c r="E1687" s="33"/>
      <c r="F1687" s="33"/>
      <c r="G1687" s="33"/>
      <c r="H1687" s="33"/>
      <c r="I1687" s="30"/>
    </row>
    <row r="1688" spans="1:9" ht="12.75" customHeight="1" x14ac:dyDescent="0.3">
      <c r="A1688" s="33"/>
      <c r="B1688" s="33"/>
      <c r="C1688" s="33"/>
      <c r="D1688" s="33"/>
      <c r="E1688" s="33"/>
      <c r="F1688" s="33"/>
      <c r="G1688" s="33"/>
      <c r="H1688" s="33"/>
      <c r="I1688" s="30"/>
    </row>
    <row r="1689" spans="1:9" ht="12.75" customHeight="1" x14ac:dyDescent="0.3">
      <c r="A1689" s="33"/>
      <c r="B1689" s="33"/>
      <c r="C1689" s="33"/>
      <c r="D1689" s="33"/>
      <c r="E1689" s="33"/>
      <c r="F1689" s="33"/>
      <c r="G1689" s="33"/>
      <c r="H1689" s="33"/>
      <c r="I1689" s="30"/>
    </row>
    <row r="1690" spans="1:9" ht="12.75" customHeight="1" x14ac:dyDescent="0.3">
      <c r="A1690" s="33"/>
      <c r="B1690" s="33"/>
      <c r="C1690" s="33"/>
      <c r="D1690" s="33"/>
      <c r="E1690" s="33"/>
      <c r="F1690" s="33"/>
      <c r="G1690" s="33"/>
      <c r="H1690" s="33"/>
      <c r="I1690" s="30"/>
    </row>
    <row r="1691" spans="1:9" ht="12.75" customHeight="1" x14ac:dyDescent="0.3">
      <c r="A1691" s="33"/>
      <c r="B1691" s="33"/>
      <c r="C1691" s="33"/>
      <c r="D1691" s="33"/>
      <c r="E1691" s="33"/>
      <c r="F1691" s="33"/>
      <c r="G1691" s="33"/>
      <c r="H1691" s="33"/>
      <c r="I1691" s="30"/>
    </row>
    <row r="1692" spans="1:9" ht="12.75" customHeight="1" x14ac:dyDescent="0.3">
      <c r="A1692" s="33"/>
      <c r="B1692" s="33"/>
      <c r="C1692" s="33"/>
      <c r="D1692" s="33"/>
      <c r="E1692" s="33"/>
      <c r="F1692" s="33"/>
      <c r="G1692" s="33"/>
      <c r="H1692" s="33"/>
      <c r="I1692" s="30"/>
    </row>
    <row r="1693" spans="1:9" ht="12.75" customHeight="1" x14ac:dyDescent="0.3">
      <c r="A1693" s="33"/>
      <c r="B1693" s="33"/>
      <c r="C1693" s="33"/>
      <c r="D1693" s="33"/>
      <c r="E1693" s="33"/>
      <c r="F1693" s="33"/>
      <c r="G1693" s="33"/>
      <c r="H1693" s="33"/>
      <c r="I1693" s="30"/>
    </row>
    <row r="1694" spans="1:9" ht="12.75" customHeight="1" x14ac:dyDescent="0.3">
      <c r="A1694" s="33"/>
      <c r="B1694" s="33"/>
      <c r="C1694" s="33"/>
      <c r="D1694" s="33"/>
      <c r="E1694" s="33"/>
      <c r="F1694" s="33"/>
      <c r="G1694" s="33"/>
      <c r="H1694" s="33"/>
      <c r="I1694" s="30"/>
    </row>
    <row r="1695" spans="1:9" ht="12.75" customHeight="1" x14ac:dyDescent="0.3">
      <c r="A1695" s="33"/>
      <c r="B1695" s="33"/>
      <c r="C1695" s="33"/>
      <c r="D1695" s="33"/>
      <c r="E1695" s="33"/>
      <c r="F1695" s="33"/>
      <c r="G1695" s="33"/>
      <c r="H1695" s="33"/>
      <c r="I1695" s="30"/>
    </row>
    <row r="1696" spans="1:9" ht="12.75" customHeight="1" x14ac:dyDescent="0.3">
      <c r="A1696" s="33"/>
      <c r="B1696" s="33"/>
      <c r="C1696" s="33"/>
      <c r="D1696" s="33"/>
      <c r="E1696" s="33"/>
      <c r="F1696" s="33"/>
      <c r="G1696" s="33"/>
      <c r="H1696" s="33"/>
      <c r="I1696" s="30"/>
    </row>
    <row r="1697" spans="1:9" ht="12.75" customHeight="1" x14ac:dyDescent="0.3">
      <c r="A1697" s="33"/>
      <c r="B1697" s="33"/>
      <c r="C1697" s="33"/>
      <c r="D1697" s="33"/>
      <c r="E1697" s="33"/>
      <c r="F1697" s="33"/>
      <c r="G1697" s="33"/>
      <c r="H1697" s="33"/>
      <c r="I1697" s="30"/>
    </row>
    <row r="1698" spans="1:9" ht="12.75" customHeight="1" x14ac:dyDescent="0.3">
      <c r="A1698" s="33"/>
      <c r="B1698" s="33"/>
      <c r="C1698" s="33"/>
      <c r="D1698" s="33"/>
      <c r="E1698" s="33"/>
      <c r="F1698" s="33"/>
      <c r="G1698" s="33"/>
      <c r="H1698" s="33"/>
      <c r="I1698" s="30"/>
    </row>
    <row r="1699" spans="1:9" ht="12.75" customHeight="1" x14ac:dyDescent="0.3">
      <c r="A1699" s="33"/>
      <c r="B1699" s="33"/>
      <c r="C1699" s="33"/>
      <c r="D1699" s="33"/>
      <c r="E1699" s="33"/>
      <c r="F1699" s="33"/>
      <c r="G1699" s="33"/>
      <c r="H1699" s="33"/>
      <c r="I1699" s="30"/>
    </row>
    <row r="1700" spans="1:9" ht="12.75" customHeight="1" x14ac:dyDescent="0.3">
      <c r="A1700" s="33"/>
      <c r="B1700" s="33"/>
      <c r="C1700" s="33"/>
      <c r="D1700" s="33"/>
      <c r="E1700" s="33"/>
      <c r="F1700" s="33"/>
      <c r="G1700" s="33"/>
      <c r="H1700" s="33"/>
      <c r="I1700" s="30"/>
    </row>
    <row r="1701" spans="1:9" ht="12.75" customHeight="1" x14ac:dyDescent="0.3">
      <c r="A1701" s="33"/>
      <c r="B1701" s="33"/>
      <c r="C1701" s="33"/>
      <c r="D1701" s="33"/>
      <c r="E1701" s="33"/>
      <c r="F1701" s="33"/>
      <c r="G1701" s="33"/>
      <c r="H1701" s="33"/>
      <c r="I1701" s="30"/>
    </row>
    <row r="1702" spans="1:9" ht="12.75" customHeight="1" x14ac:dyDescent="0.3">
      <c r="A1702" s="33"/>
      <c r="B1702" s="33"/>
      <c r="C1702" s="33"/>
      <c r="D1702" s="33"/>
      <c r="E1702" s="33"/>
      <c r="F1702" s="33"/>
      <c r="G1702" s="33"/>
      <c r="H1702" s="33"/>
      <c r="I1702" s="30"/>
    </row>
    <row r="1703" spans="1:9" ht="12.75" customHeight="1" x14ac:dyDescent="0.3">
      <c r="A1703" s="33"/>
      <c r="B1703" s="33"/>
      <c r="C1703" s="33"/>
      <c r="D1703" s="33"/>
      <c r="E1703" s="33"/>
      <c r="F1703" s="33"/>
      <c r="G1703" s="33"/>
      <c r="H1703" s="33"/>
      <c r="I1703" s="30"/>
    </row>
    <row r="1704" spans="1:9" ht="12.75" customHeight="1" x14ac:dyDescent="0.3">
      <c r="A1704" s="33"/>
      <c r="B1704" s="33"/>
      <c r="C1704" s="33"/>
      <c r="D1704" s="33"/>
      <c r="E1704" s="33"/>
      <c r="F1704" s="33"/>
      <c r="G1704" s="33"/>
      <c r="H1704" s="33"/>
      <c r="I1704" s="30"/>
    </row>
    <row r="1705" spans="1:9" ht="12.75" customHeight="1" x14ac:dyDescent="0.3">
      <c r="A1705" s="33"/>
      <c r="B1705" s="33"/>
      <c r="C1705" s="33"/>
      <c r="D1705" s="33"/>
      <c r="E1705" s="33"/>
      <c r="F1705" s="33"/>
      <c r="G1705" s="33"/>
      <c r="H1705" s="33"/>
      <c r="I1705" s="30"/>
    </row>
    <row r="1706" spans="1:9" ht="12.75" customHeight="1" x14ac:dyDescent="0.3">
      <c r="A1706" s="33"/>
      <c r="B1706" s="33"/>
      <c r="C1706" s="33"/>
      <c r="D1706" s="33"/>
      <c r="E1706" s="33"/>
      <c r="F1706" s="33"/>
      <c r="G1706" s="33"/>
      <c r="H1706" s="33"/>
      <c r="I1706" s="30"/>
    </row>
    <row r="1707" spans="1:9" ht="12.75" customHeight="1" x14ac:dyDescent="0.3">
      <c r="A1707" s="33"/>
      <c r="B1707" s="33"/>
      <c r="C1707" s="33"/>
      <c r="D1707" s="33"/>
      <c r="E1707" s="33"/>
      <c r="F1707" s="33"/>
      <c r="G1707" s="33"/>
      <c r="H1707" s="33"/>
      <c r="I1707" s="30"/>
    </row>
    <row r="1708" spans="1:9" ht="12.75" customHeight="1" x14ac:dyDescent="0.3">
      <c r="A1708" s="33"/>
      <c r="B1708" s="33"/>
      <c r="C1708" s="33"/>
      <c r="D1708" s="33"/>
      <c r="E1708" s="33"/>
      <c r="F1708" s="33"/>
      <c r="G1708" s="33"/>
      <c r="H1708" s="33"/>
      <c r="I1708" s="30"/>
    </row>
    <row r="1709" spans="1:9" ht="12.75" customHeight="1" x14ac:dyDescent="0.3">
      <c r="A1709" s="33"/>
      <c r="B1709" s="33"/>
      <c r="C1709" s="33"/>
      <c r="D1709" s="33"/>
      <c r="E1709" s="33"/>
      <c r="F1709" s="33"/>
      <c r="G1709" s="33"/>
      <c r="H1709" s="33"/>
      <c r="I1709" s="30"/>
    </row>
    <row r="1710" spans="1:9" ht="12.75" customHeight="1" x14ac:dyDescent="0.3">
      <c r="A1710" s="33"/>
      <c r="B1710" s="33"/>
      <c r="C1710" s="33"/>
      <c r="D1710" s="33"/>
      <c r="E1710" s="33"/>
      <c r="F1710" s="33"/>
      <c r="G1710" s="33"/>
      <c r="H1710" s="33"/>
      <c r="I1710" s="30"/>
    </row>
    <row r="1711" spans="1:9" ht="12.75" customHeight="1" x14ac:dyDescent="0.3">
      <c r="A1711" s="33"/>
      <c r="B1711" s="33"/>
      <c r="C1711" s="33"/>
      <c r="D1711" s="33"/>
      <c r="E1711" s="33"/>
      <c r="F1711" s="33"/>
      <c r="G1711" s="33"/>
      <c r="H1711" s="33"/>
      <c r="I1711" s="30"/>
    </row>
    <row r="1712" spans="1:9" ht="12.75" customHeight="1" x14ac:dyDescent="0.3">
      <c r="A1712" s="33"/>
      <c r="B1712" s="33"/>
      <c r="C1712" s="33"/>
      <c r="D1712" s="33"/>
      <c r="E1712" s="33"/>
      <c r="F1712" s="33"/>
      <c r="G1712" s="33"/>
      <c r="H1712" s="33"/>
      <c r="I1712" s="30"/>
    </row>
    <row r="1713" spans="1:9" ht="12.75" customHeight="1" x14ac:dyDescent="0.3">
      <c r="A1713" s="33"/>
      <c r="B1713" s="33"/>
      <c r="C1713" s="33"/>
      <c r="D1713" s="33"/>
      <c r="E1713" s="33"/>
      <c r="F1713" s="33"/>
      <c r="G1713" s="33"/>
      <c r="H1713" s="33"/>
      <c r="I1713" s="30"/>
    </row>
    <row r="1714" spans="1:9" ht="12.75" customHeight="1" x14ac:dyDescent="0.3">
      <c r="A1714" s="33"/>
      <c r="B1714" s="33"/>
      <c r="C1714" s="33"/>
      <c r="D1714" s="33"/>
      <c r="E1714" s="33"/>
      <c r="F1714" s="33"/>
      <c r="G1714" s="33"/>
      <c r="H1714" s="33"/>
      <c r="I1714" s="30"/>
    </row>
    <row r="1715" spans="1:9" ht="12.75" customHeight="1" x14ac:dyDescent="0.3">
      <c r="A1715" s="33"/>
      <c r="B1715" s="33"/>
      <c r="C1715" s="33"/>
      <c r="D1715" s="33"/>
      <c r="E1715" s="33"/>
      <c r="F1715" s="33"/>
      <c r="G1715" s="33"/>
      <c r="H1715" s="33"/>
      <c r="I1715" s="30"/>
    </row>
    <row r="1716" spans="1:9" ht="12.75" customHeight="1" x14ac:dyDescent="0.3">
      <c r="A1716" s="33"/>
      <c r="B1716" s="33"/>
      <c r="C1716" s="33"/>
      <c r="D1716" s="33"/>
      <c r="E1716" s="33"/>
      <c r="F1716" s="33"/>
      <c r="G1716" s="33"/>
      <c r="H1716" s="33"/>
      <c r="I1716" s="30"/>
    </row>
    <row r="1717" spans="1:9" ht="12.75" customHeight="1" x14ac:dyDescent="0.3">
      <c r="A1717" s="33"/>
      <c r="B1717" s="33"/>
      <c r="C1717" s="33"/>
      <c r="D1717" s="33"/>
      <c r="E1717" s="33"/>
      <c r="F1717" s="33"/>
      <c r="G1717" s="33"/>
      <c r="H1717" s="33"/>
      <c r="I1717" s="30"/>
    </row>
    <row r="1718" spans="1:9" ht="12.75" customHeight="1" x14ac:dyDescent="0.3">
      <c r="A1718" s="33"/>
      <c r="B1718" s="33"/>
      <c r="C1718" s="33"/>
      <c r="D1718" s="33"/>
      <c r="E1718" s="33"/>
      <c r="F1718" s="33"/>
      <c r="G1718" s="33"/>
      <c r="H1718" s="33"/>
      <c r="I1718" s="30"/>
    </row>
    <row r="1719" spans="1:9" ht="12.75" customHeight="1" x14ac:dyDescent="0.3">
      <c r="A1719" s="33"/>
      <c r="B1719" s="33"/>
      <c r="C1719" s="33"/>
      <c r="D1719" s="33"/>
      <c r="E1719" s="33"/>
      <c r="F1719" s="33"/>
      <c r="G1719" s="33"/>
      <c r="H1719" s="33"/>
      <c r="I1719" s="30"/>
    </row>
    <row r="1720" spans="1:9" ht="12.75" customHeight="1" x14ac:dyDescent="0.3">
      <c r="A1720" s="33"/>
      <c r="B1720" s="33"/>
      <c r="C1720" s="33"/>
      <c r="D1720" s="33"/>
      <c r="E1720" s="33"/>
      <c r="F1720" s="33"/>
      <c r="G1720" s="33"/>
      <c r="H1720" s="33"/>
      <c r="I1720" s="30"/>
    </row>
    <row r="1721" spans="1:9" ht="12.75" customHeight="1" x14ac:dyDescent="0.3">
      <c r="A1721" s="33"/>
      <c r="B1721" s="33"/>
      <c r="C1721" s="33"/>
      <c r="D1721" s="33"/>
      <c r="E1721" s="33"/>
      <c r="F1721" s="33"/>
      <c r="G1721" s="33"/>
      <c r="H1721" s="33"/>
      <c r="I1721" s="30"/>
    </row>
    <row r="1722" spans="1:9" ht="12.75" customHeight="1" x14ac:dyDescent="0.3">
      <c r="A1722" s="33"/>
      <c r="B1722" s="33"/>
      <c r="C1722" s="33"/>
      <c r="D1722" s="33"/>
      <c r="E1722" s="33"/>
      <c r="F1722" s="33"/>
      <c r="G1722" s="33"/>
      <c r="H1722" s="33"/>
      <c r="I1722" s="30"/>
    </row>
    <row r="1723" spans="1:9" ht="12.75" customHeight="1" x14ac:dyDescent="0.3">
      <c r="A1723" s="33"/>
      <c r="B1723" s="33"/>
      <c r="C1723" s="33"/>
      <c r="D1723" s="33"/>
      <c r="E1723" s="33"/>
      <c r="F1723" s="33"/>
      <c r="G1723" s="33"/>
      <c r="H1723" s="33"/>
      <c r="I1723" s="30"/>
    </row>
    <row r="1724" spans="1:9" ht="12.75" customHeight="1" x14ac:dyDescent="0.3">
      <c r="A1724" s="33"/>
      <c r="B1724" s="33"/>
      <c r="C1724" s="33"/>
      <c r="D1724" s="33"/>
      <c r="E1724" s="33"/>
      <c r="F1724" s="33"/>
      <c r="G1724" s="33"/>
      <c r="H1724" s="33"/>
      <c r="I1724" s="30"/>
    </row>
    <row r="1725" spans="1:9" ht="12.75" customHeight="1" x14ac:dyDescent="0.3">
      <c r="A1725" s="33"/>
      <c r="B1725" s="33"/>
      <c r="C1725" s="33"/>
      <c r="D1725" s="33"/>
      <c r="E1725" s="33"/>
      <c r="F1725" s="33"/>
      <c r="G1725" s="33"/>
      <c r="H1725" s="33"/>
      <c r="I1725" s="30"/>
    </row>
    <row r="1726" spans="1:9" ht="12.75" customHeight="1" x14ac:dyDescent="0.3">
      <c r="A1726" s="33"/>
      <c r="B1726" s="33"/>
      <c r="C1726" s="33"/>
      <c r="D1726" s="33"/>
      <c r="E1726" s="33"/>
      <c r="F1726" s="33"/>
      <c r="G1726" s="33"/>
      <c r="H1726" s="33"/>
      <c r="I1726" s="30"/>
    </row>
    <row r="1727" spans="1:9" ht="12.75" customHeight="1" x14ac:dyDescent="0.3">
      <c r="A1727" s="33"/>
      <c r="B1727" s="33"/>
      <c r="C1727" s="33"/>
      <c r="D1727" s="33"/>
      <c r="E1727" s="33"/>
      <c r="F1727" s="33"/>
      <c r="G1727" s="33"/>
      <c r="H1727" s="33"/>
      <c r="I1727" s="30"/>
    </row>
    <row r="1728" spans="1:9" ht="12.75" customHeight="1" x14ac:dyDescent="0.3">
      <c r="A1728" s="33"/>
      <c r="B1728" s="33"/>
      <c r="C1728" s="33"/>
      <c r="D1728" s="33"/>
      <c r="E1728" s="33"/>
      <c r="F1728" s="33"/>
      <c r="G1728" s="33"/>
      <c r="H1728" s="33"/>
      <c r="I1728" s="30"/>
    </row>
    <row r="1729" spans="1:9" ht="12.75" customHeight="1" x14ac:dyDescent="0.3">
      <c r="A1729" s="33"/>
      <c r="B1729" s="33"/>
      <c r="C1729" s="33"/>
      <c r="D1729" s="33"/>
      <c r="E1729" s="33"/>
      <c r="F1729" s="33"/>
      <c r="G1729" s="33"/>
      <c r="H1729" s="33"/>
      <c r="I1729" s="30"/>
    </row>
    <row r="1730" spans="1:9" ht="12.75" customHeight="1" x14ac:dyDescent="0.3">
      <c r="A1730" s="33"/>
      <c r="B1730" s="33"/>
      <c r="C1730" s="33"/>
      <c r="D1730" s="33"/>
      <c r="E1730" s="33"/>
      <c r="F1730" s="33"/>
      <c r="G1730" s="33"/>
      <c r="H1730" s="33"/>
      <c r="I1730" s="30"/>
    </row>
    <row r="1731" spans="1:9" ht="12.75" customHeight="1" x14ac:dyDescent="0.3">
      <c r="A1731" s="33"/>
      <c r="B1731" s="33"/>
      <c r="C1731" s="33"/>
      <c r="D1731" s="33"/>
      <c r="E1731" s="33"/>
      <c r="F1731" s="33"/>
      <c r="G1731" s="33"/>
      <c r="H1731" s="33"/>
      <c r="I1731" s="30"/>
    </row>
    <row r="1732" spans="1:9" ht="12.75" customHeight="1" x14ac:dyDescent="0.3">
      <c r="A1732" s="33"/>
      <c r="B1732" s="33"/>
      <c r="C1732" s="33"/>
      <c r="D1732" s="33"/>
      <c r="E1732" s="33"/>
      <c r="F1732" s="33"/>
      <c r="G1732" s="33"/>
      <c r="H1732" s="33"/>
      <c r="I1732" s="30"/>
    </row>
    <row r="1733" spans="1:9" ht="12.75" customHeight="1" x14ac:dyDescent="0.3">
      <c r="A1733" s="33"/>
      <c r="B1733" s="33"/>
      <c r="C1733" s="33"/>
      <c r="D1733" s="33"/>
      <c r="E1733" s="33"/>
      <c r="F1733" s="33"/>
      <c r="G1733" s="33"/>
      <c r="H1733" s="33"/>
      <c r="I1733" s="30"/>
    </row>
    <row r="1734" spans="1:9" ht="12.75" customHeight="1" x14ac:dyDescent="0.3">
      <c r="A1734" s="33"/>
      <c r="B1734" s="33"/>
      <c r="C1734" s="33"/>
      <c r="D1734" s="33"/>
      <c r="E1734" s="33"/>
      <c r="F1734" s="33"/>
      <c r="G1734" s="33"/>
      <c r="H1734" s="33"/>
      <c r="I1734" s="30"/>
    </row>
    <row r="1735" spans="1:9" ht="12.75" customHeight="1" x14ac:dyDescent="0.3">
      <c r="A1735" s="33"/>
      <c r="B1735" s="33"/>
      <c r="C1735" s="33"/>
      <c r="D1735" s="33"/>
      <c r="E1735" s="33"/>
      <c r="F1735" s="33"/>
      <c r="G1735" s="33"/>
      <c r="H1735" s="33"/>
      <c r="I1735" s="30"/>
    </row>
    <row r="1736" spans="1:9" ht="12.75" customHeight="1" x14ac:dyDescent="0.3">
      <c r="A1736" s="33"/>
      <c r="B1736" s="33"/>
      <c r="C1736" s="33"/>
      <c r="D1736" s="33"/>
      <c r="E1736" s="33"/>
      <c r="F1736" s="33"/>
      <c r="G1736" s="33"/>
      <c r="H1736" s="33"/>
      <c r="I1736" s="30"/>
    </row>
    <row r="1737" spans="1:9" ht="12.75" customHeight="1" x14ac:dyDescent="0.3">
      <c r="A1737" s="33"/>
      <c r="B1737" s="33"/>
      <c r="C1737" s="33"/>
      <c r="D1737" s="33"/>
      <c r="E1737" s="33"/>
      <c r="F1737" s="33"/>
      <c r="G1737" s="33"/>
      <c r="H1737" s="33"/>
      <c r="I1737" s="30"/>
    </row>
    <row r="1738" spans="1:9" ht="12.75" customHeight="1" x14ac:dyDescent="0.3">
      <c r="A1738" s="33"/>
      <c r="B1738" s="33"/>
      <c r="C1738" s="33"/>
      <c r="D1738" s="33"/>
      <c r="E1738" s="33"/>
      <c r="F1738" s="33"/>
      <c r="G1738" s="33"/>
      <c r="H1738" s="33"/>
      <c r="I1738" s="30"/>
    </row>
    <row r="1739" spans="1:9" ht="12.75" customHeight="1" x14ac:dyDescent="0.3">
      <c r="A1739" s="33"/>
      <c r="B1739" s="33"/>
      <c r="C1739" s="33"/>
      <c r="D1739" s="33"/>
      <c r="E1739" s="33"/>
      <c r="F1739" s="33"/>
      <c r="G1739" s="33"/>
      <c r="H1739" s="33"/>
      <c r="I1739" s="30"/>
    </row>
    <row r="1740" spans="1:9" ht="12.75" customHeight="1" x14ac:dyDescent="0.3">
      <c r="A1740" s="33"/>
      <c r="B1740" s="33"/>
      <c r="C1740" s="33"/>
      <c r="D1740" s="33"/>
      <c r="E1740" s="33"/>
      <c r="F1740" s="33"/>
      <c r="G1740" s="33"/>
      <c r="H1740" s="33"/>
      <c r="I1740" s="30"/>
    </row>
    <row r="1741" spans="1:9" ht="12.75" customHeight="1" x14ac:dyDescent="0.3">
      <c r="A1741" s="33"/>
      <c r="B1741" s="33"/>
      <c r="C1741" s="33"/>
      <c r="D1741" s="33"/>
      <c r="E1741" s="33"/>
      <c r="F1741" s="33"/>
      <c r="G1741" s="33"/>
      <c r="H1741" s="33"/>
      <c r="I1741" s="30"/>
    </row>
    <row r="1742" spans="1:9" ht="12.75" customHeight="1" x14ac:dyDescent="0.3">
      <c r="A1742" s="33"/>
      <c r="B1742" s="33"/>
      <c r="C1742" s="33"/>
      <c r="D1742" s="33"/>
      <c r="E1742" s="33"/>
      <c r="F1742" s="33"/>
      <c r="G1742" s="33"/>
      <c r="H1742" s="33"/>
      <c r="I1742" s="30"/>
    </row>
    <row r="1743" spans="1:9" ht="12.75" customHeight="1" x14ac:dyDescent="0.3">
      <c r="A1743" s="33"/>
      <c r="B1743" s="33"/>
      <c r="C1743" s="33"/>
      <c r="D1743" s="33"/>
      <c r="E1743" s="33"/>
      <c r="F1743" s="33"/>
      <c r="G1743" s="33"/>
      <c r="H1743" s="33"/>
      <c r="I1743" s="30"/>
    </row>
    <row r="1744" spans="1:9" ht="12.75" customHeight="1" x14ac:dyDescent="0.3">
      <c r="A1744" s="33"/>
      <c r="B1744" s="33"/>
      <c r="C1744" s="33"/>
      <c r="D1744" s="33"/>
      <c r="E1744" s="33"/>
      <c r="F1744" s="33"/>
      <c r="G1744" s="33"/>
      <c r="H1744" s="33"/>
      <c r="I1744" s="30"/>
    </row>
    <row r="1745" spans="1:9" ht="12.75" customHeight="1" x14ac:dyDescent="0.3">
      <c r="A1745" s="33"/>
      <c r="B1745" s="33"/>
      <c r="C1745" s="33"/>
      <c r="D1745" s="33"/>
      <c r="E1745" s="33"/>
      <c r="F1745" s="33"/>
      <c r="G1745" s="33"/>
      <c r="H1745" s="33"/>
      <c r="I1745" s="30"/>
    </row>
    <row r="1746" spans="1:9" ht="12.75" customHeight="1" x14ac:dyDescent="0.3">
      <c r="A1746" s="33"/>
      <c r="B1746" s="33"/>
      <c r="C1746" s="33"/>
      <c r="D1746" s="33"/>
      <c r="E1746" s="33"/>
      <c r="F1746" s="33"/>
      <c r="G1746" s="33"/>
      <c r="H1746" s="33"/>
      <c r="I1746" s="30"/>
    </row>
    <row r="1747" spans="1:9" ht="12.75" customHeight="1" x14ac:dyDescent="0.3">
      <c r="A1747" s="33"/>
      <c r="B1747" s="33"/>
      <c r="C1747" s="33"/>
      <c r="D1747" s="33"/>
      <c r="E1747" s="33"/>
      <c r="F1747" s="33"/>
      <c r="G1747" s="33"/>
      <c r="H1747" s="33"/>
      <c r="I1747" s="30"/>
    </row>
    <row r="1748" spans="1:9" ht="12.75" customHeight="1" x14ac:dyDescent="0.3">
      <c r="A1748" s="33"/>
      <c r="B1748" s="33"/>
      <c r="C1748" s="33"/>
      <c r="D1748" s="33"/>
      <c r="E1748" s="33"/>
      <c r="F1748" s="33"/>
      <c r="G1748" s="33"/>
      <c r="H1748" s="33"/>
      <c r="I1748" s="30"/>
    </row>
    <row r="1749" spans="1:9" ht="12.75" customHeight="1" x14ac:dyDescent="0.3">
      <c r="A1749" s="33"/>
      <c r="B1749" s="33"/>
      <c r="C1749" s="33"/>
      <c r="D1749" s="33"/>
      <c r="E1749" s="33"/>
      <c r="F1749" s="33"/>
      <c r="G1749" s="33"/>
      <c r="H1749" s="33"/>
      <c r="I1749" s="30"/>
    </row>
    <row r="1750" spans="1:9" ht="12.75" customHeight="1" x14ac:dyDescent="0.3">
      <c r="A1750" s="33"/>
      <c r="B1750" s="33"/>
      <c r="C1750" s="33"/>
      <c r="D1750" s="33"/>
      <c r="E1750" s="33"/>
      <c r="F1750" s="33"/>
      <c r="G1750" s="33"/>
      <c r="H1750" s="33"/>
      <c r="I1750" s="30"/>
    </row>
    <row r="1751" spans="1:9" ht="12.75" customHeight="1" x14ac:dyDescent="0.3">
      <c r="A1751" s="33"/>
      <c r="B1751" s="33"/>
      <c r="C1751" s="33"/>
      <c r="D1751" s="33"/>
      <c r="E1751" s="33"/>
      <c r="F1751" s="33"/>
      <c r="G1751" s="33"/>
      <c r="H1751" s="33"/>
      <c r="I1751" s="30"/>
    </row>
    <row r="1752" spans="1:9" ht="12.75" customHeight="1" x14ac:dyDescent="0.3">
      <c r="A1752" s="33"/>
      <c r="B1752" s="33"/>
      <c r="C1752" s="33"/>
      <c r="D1752" s="33"/>
      <c r="E1752" s="33"/>
      <c r="F1752" s="33"/>
      <c r="G1752" s="33"/>
      <c r="H1752" s="33"/>
      <c r="I1752" s="30"/>
    </row>
    <row r="1753" spans="1:9" ht="12.75" customHeight="1" x14ac:dyDescent="0.3">
      <c r="A1753" s="33"/>
      <c r="B1753" s="33"/>
      <c r="C1753" s="33"/>
      <c r="D1753" s="33"/>
      <c r="E1753" s="33"/>
      <c r="F1753" s="33"/>
      <c r="G1753" s="33"/>
      <c r="H1753" s="33"/>
      <c r="I1753" s="30"/>
    </row>
    <row r="1754" spans="1:9" ht="12.75" customHeight="1" x14ac:dyDescent="0.3">
      <c r="A1754" s="33"/>
      <c r="B1754" s="33"/>
      <c r="C1754" s="33"/>
      <c r="D1754" s="33"/>
      <c r="E1754" s="33"/>
      <c r="F1754" s="33"/>
      <c r="G1754" s="33"/>
      <c r="H1754" s="33"/>
      <c r="I1754" s="30"/>
    </row>
    <row r="1755" spans="1:9" ht="12.75" customHeight="1" x14ac:dyDescent="0.3">
      <c r="A1755" s="33"/>
      <c r="B1755" s="33"/>
      <c r="C1755" s="33"/>
      <c r="D1755" s="33"/>
      <c r="E1755" s="33"/>
      <c r="F1755" s="33"/>
      <c r="G1755" s="33"/>
      <c r="H1755" s="33"/>
      <c r="I1755" s="30"/>
    </row>
    <row r="1756" spans="1:9" ht="12.75" customHeight="1" x14ac:dyDescent="0.3">
      <c r="A1756" s="33"/>
      <c r="B1756" s="33"/>
      <c r="C1756" s="33"/>
      <c r="D1756" s="33"/>
      <c r="E1756" s="33"/>
      <c r="F1756" s="33"/>
      <c r="G1756" s="33"/>
      <c r="H1756" s="33"/>
      <c r="I1756" s="30"/>
    </row>
    <row r="1757" spans="1:9" ht="12.75" customHeight="1" x14ac:dyDescent="0.3">
      <c r="A1757" s="33"/>
      <c r="B1757" s="33"/>
      <c r="C1757" s="33"/>
      <c r="D1757" s="33"/>
      <c r="E1757" s="33"/>
      <c r="F1757" s="33"/>
      <c r="G1757" s="33"/>
      <c r="H1757" s="33"/>
      <c r="I1757" s="30"/>
    </row>
    <row r="1758" spans="1:9" ht="12.75" customHeight="1" x14ac:dyDescent="0.3">
      <c r="A1758" s="33"/>
      <c r="B1758" s="33"/>
      <c r="C1758" s="33"/>
      <c r="D1758" s="33"/>
      <c r="E1758" s="33"/>
      <c r="F1758" s="33"/>
      <c r="G1758" s="33"/>
      <c r="H1758" s="33"/>
      <c r="I1758" s="30"/>
    </row>
    <row r="1759" spans="1:9" ht="12.75" customHeight="1" x14ac:dyDescent="0.3">
      <c r="A1759" s="33"/>
      <c r="B1759" s="33"/>
      <c r="C1759" s="33"/>
      <c r="D1759" s="33"/>
      <c r="E1759" s="33"/>
      <c r="F1759" s="33"/>
      <c r="G1759" s="33"/>
      <c r="H1759" s="33"/>
      <c r="I1759" s="30"/>
    </row>
    <row r="1760" spans="1:9" ht="12.75" customHeight="1" x14ac:dyDescent="0.3">
      <c r="A1760" s="33"/>
      <c r="B1760" s="33"/>
      <c r="C1760" s="33"/>
      <c r="D1760" s="33"/>
      <c r="E1760" s="33"/>
      <c r="F1760" s="33"/>
      <c r="G1760" s="33"/>
      <c r="H1760" s="33"/>
      <c r="I1760" s="30"/>
    </row>
    <row r="1761" spans="1:9" ht="12.75" customHeight="1" x14ac:dyDescent="0.3">
      <c r="A1761" s="33"/>
      <c r="B1761" s="33"/>
      <c r="C1761" s="33"/>
      <c r="D1761" s="33"/>
      <c r="E1761" s="33"/>
      <c r="F1761" s="33"/>
      <c r="G1761" s="33"/>
      <c r="H1761" s="33"/>
      <c r="I1761" s="30"/>
    </row>
    <row r="1762" spans="1:9" ht="12.75" customHeight="1" x14ac:dyDescent="0.3">
      <c r="A1762" s="33"/>
      <c r="B1762" s="33"/>
      <c r="C1762" s="33"/>
      <c r="D1762" s="33"/>
      <c r="E1762" s="33"/>
      <c r="F1762" s="33"/>
      <c r="G1762" s="33"/>
      <c r="H1762" s="33"/>
      <c r="I1762" s="30"/>
    </row>
    <row r="1763" spans="1:9" ht="12.75" customHeight="1" x14ac:dyDescent="0.3">
      <c r="A1763" s="33"/>
      <c r="B1763" s="33"/>
      <c r="C1763" s="33"/>
      <c r="D1763" s="33"/>
      <c r="E1763" s="33"/>
      <c r="F1763" s="33"/>
      <c r="G1763" s="33"/>
      <c r="H1763" s="33"/>
      <c r="I1763" s="30"/>
    </row>
    <row r="1764" spans="1:9" ht="12.75" customHeight="1" x14ac:dyDescent="0.3">
      <c r="A1764" s="33"/>
      <c r="B1764" s="33"/>
      <c r="C1764" s="33"/>
      <c r="D1764" s="33"/>
      <c r="E1764" s="33"/>
      <c r="F1764" s="33"/>
      <c r="G1764" s="33"/>
      <c r="H1764" s="33"/>
      <c r="I1764" s="30"/>
    </row>
    <row r="1765" spans="1:9" ht="12.75" customHeight="1" x14ac:dyDescent="0.3">
      <c r="A1765" s="33"/>
      <c r="B1765" s="33"/>
      <c r="C1765" s="33"/>
      <c r="D1765" s="33"/>
      <c r="E1765" s="33"/>
      <c r="F1765" s="33"/>
      <c r="G1765" s="33"/>
      <c r="H1765" s="33"/>
      <c r="I1765" s="30"/>
    </row>
    <row r="1766" spans="1:9" ht="12.75" customHeight="1" x14ac:dyDescent="0.3">
      <c r="A1766" s="33"/>
      <c r="B1766" s="33"/>
      <c r="C1766" s="33"/>
      <c r="D1766" s="33"/>
      <c r="E1766" s="33"/>
      <c r="F1766" s="33"/>
      <c r="G1766" s="33"/>
      <c r="H1766" s="33"/>
      <c r="I1766" s="30"/>
    </row>
    <row r="1767" spans="1:9" ht="12.75" customHeight="1" x14ac:dyDescent="0.3">
      <c r="A1767" s="33"/>
      <c r="B1767" s="33"/>
      <c r="C1767" s="33"/>
      <c r="D1767" s="33"/>
      <c r="E1767" s="33"/>
      <c r="F1767" s="33"/>
      <c r="G1767" s="33"/>
      <c r="H1767" s="33"/>
      <c r="I1767" s="30"/>
    </row>
    <row r="1768" spans="1:9" ht="12.75" customHeight="1" x14ac:dyDescent="0.3">
      <c r="A1768" s="33"/>
      <c r="B1768" s="33"/>
      <c r="C1768" s="33"/>
      <c r="D1768" s="33"/>
      <c r="E1768" s="33"/>
      <c r="F1768" s="33"/>
      <c r="G1768" s="33"/>
      <c r="H1768" s="33"/>
      <c r="I1768" s="30"/>
    </row>
    <row r="1769" spans="1:9" ht="12.75" customHeight="1" x14ac:dyDescent="0.3">
      <c r="A1769" s="33"/>
      <c r="B1769" s="33"/>
      <c r="C1769" s="33"/>
      <c r="D1769" s="33"/>
      <c r="E1769" s="33"/>
      <c r="F1769" s="33"/>
      <c r="G1769" s="33"/>
      <c r="H1769" s="33"/>
      <c r="I1769" s="30"/>
    </row>
    <row r="1770" spans="1:9" ht="12.75" customHeight="1" x14ac:dyDescent="0.3">
      <c r="A1770" s="33"/>
      <c r="B1770" s="33"/>
      <c r="C1770" s="33"/>
      <c r="D1770" s="33"/>
      <c r="E1770" s="33"/>
      <c r="F1770" s="33"/>
      <c r="G1770" s="33"/>
      <c r="H1770" s="33"/>
      <c r="I1770" s="30"/>
    </row>
    <row r="1771" spans="1:9" ht="12.75" customHeight="1" x14ac:dyDescent="0.3">
      <c r="A1771" s="33"/>
      <c r="B1771" s="33"/>
      <c r="C1771" s="33"/>
      <c r="D1771" s="33"/>
      <c r="E1771" s="33"/>
      <c r="F1771" s="33"/>
      <c r="G1771" s="33"/>
      <c r="H1771" s="33"/>
      <c r="I1771" s="30"/>
    </row>
    <row r="1772" spans="1:9" ht="12.75" customHeight="1" x14ac:dyDescent="0.3">
      <c r="A1772" s="33"/>
      <c r="B1772" s="33"/>
      <c r="C1772" s="33"/>
      <c r="D1772" s="33"/>
      <c r="E1772" s="33"/>
      <c r="F1772" s="33"/>
      <c r="G1772" s="33"/>
      <c r="H1772" s="33"/>
      <c r="I1772" s="30"/>
    </row>
    <row r="1773" spans="1:9" ht="12.75" customHeight="1" x14ac:dyDescent="0.3">
      <c r="A1773" s="33"/>
      <c r="B1773" s="33"/>
      <c r="C1773" s="33"/>
      <c r="D1773" s="33"/>
      <c r="E1773" s="33"/>
      <c r="F1773" s="33"/>
      <c r="G1773" s="33"/>
      <c r="H1773" s="33"/>
      <c r="I1773" s="30"/>
    </row>
    <row r="1774" spans="1:9" ht="12.75" customHeight="1" x14ac:dyDescent="0.3">
      <c r="A1774" s="33"/>
      <c r="B1774" s="33"/>
      <c r="C1774" s="33"/>
      <c r="D1774" s="33"/>
      <c r="E1774" s="33"/>
      <c r="F1774" s="33"/>
      <c r="G1774" s="33"/>
      <c r="H1774" s="33"/>
      <c r="I1774" s="30"/>
    </row>
    <row r="1775" spans="1:9" ht="12.75" customHeight="1" x14ac:dyDescent="0.3">
      <c r="A1775" s="33"/>
      <c r="B1775" s="33"/>
      <c r="C1775" s="33"/>
      <c r="D1775" s="33"/>
      <c r="E1775" s="33"/>
      <c r="F1775" s="33"/>
      <c r="G1775" s="33"/>
      <c r="H1775" s="33"/>
      <c r="I1775" s="30"/>
    </row>
    <row r="1776" spans="1:9" ht="12.75" customHeight="1" x14ac:dyDescent="0.3">
      <c r="A1776" s="33"/>
      <c r="B1776" s="33"/>
      <c r="C1776" s="33"/>
      <c r="D1776" s="33"/>
      <c r="E1776" s="33"/>
      <c r="F1776" s="33"/>
      <c r="G1776" s="33"/>
      <c r="H1776" s="33"/>
      <c r="I1776" s="30"/>
    </row>
    <row r="1777" spans="1:9" ht="12.75" customHeight="1" x14ac:dyDescent="0.3">
      <c r="A1777" s="33"/>
      <c r="B1777" s="33"/>
      <c r="C1777" s="33"/>
      <c r="D1777" s="33"/>
      <c r="E1777" s="33"/>
      <c r="F1777" s="33"/>
      <c r="G1777" s="33"/>
      <c r="H1777" s="33"/>
      <c r="I1777" s="30"/>
    </row>
    <row r="1778" spans="1:9" ht="12.75" customHeight="1" x14ac:dyDescent="0.3">
      <c r="A1778" s="33"/>
      <c r="B1778" s="33"/>
      <c r="C1778" s="33"/>
      <c r="D1778" s="33"/>
      <c r="E1778" s="33"/>
      <c r="F1778" s="33"/>
      <c r="G1778" s="33"/>
      <c r="H1778" s="33"/>
      <c r="I1778" s="30"/>
    </row>
    <row r="1779" spans="1:9" ht="12.75" customHeight="1" x14ac:dyDescent="0.3">
      <c r="A1779" s="33"/>
      <c r="B1779" s="33"/>
      <c r="C1779" s="33"/>
      <c r="D1779" s="33"/>
      <c r="E1779" s="33"/>
      <c r="F1779" s="33"/>
      <c r="G1779" s="33"/>
      <c r="H1779" s="33"/>
      <c r="I1779" s="30"/>
    </row>
    <row r="1780" spans="1:9" ht="12.75" customHeight="1" x14ac:dyDescent="0.3">
      <c r="A1780" s="33"/>
      <c r="B1780" s="33"/>
      <c r="C1780" s="33"/>
      <c r="D1780" s="33"/>
      <c r="E1780" s="33"/>
      <c r="F1780" s="33"/>
      <c r="G1780" s="33"/>
      <c r="H1780" s="33"/>
      <c r="I1780" s="30"/>
    </row>
    <row r="1781" spans="1:9" ht="12.75" customHeight="1" x14ac:dyDescent="0.3">
      <c r="A1781" s="33"/>
      <c r="B1781" s="33"/>
      <c r="C1781" s="33"/>
      <c r="D1781" s="33"/>
      <c r="E1781" s="33"/>
      <c r="F1781" s="33"/>
      <c r="G1781" s="33"/>
      <c r="H1781" s="33"/>
      <c r="I1781" s="30"/>
    </row>
    <row r="1782" spans="1:9" ht="12.75" customHeight="1" x14ac:dyDescent="0.3">
      <c r="A1782" s="33"/>
      <c r="B1782" s="33"/>
      <c r="C1782" s="33"/>
      <c r="D1782" s="33"/>
      <c r="E1782" s="33"/>
      <c r="F1782" s="33"/>
      <c r="G1782" s="33"/>
      <c r="H1782" s="33"/>
      <c r="I1782" s="30"/>
    </row>
    <row r="1783" spans="1:9" ht="12.75" customHeight="1" x14ac:dyDescent="0.3">
      <c r="A1783" s="33"/>
      <c r="B1783" s="33"/>
      <c r="C1783" s="33"/>
      <c r="D1783" s="33"/>
      <c r="E1783" s="33"/>
      <c r="F1783" s="33"/>
      <c r="G1783" s="33"/>
      <c r="H1783" s="33"/>
      <c r="I1783" s="30"/>
    </row>
    <row r="1784" spans="1:9" ht="12.75" customHeight="1" x14ac:dyDescent="0.3">
      <c r="A1784" s="33"/>
      <c r="B1784" s="33"/>
      <c r="C1784" s="33"/>
      <c r="D1784" s="33"/>
      <c r="E1784" s="33"/>
      <c r="F1784" s="33"/>
      <c r="G1784" s="33"/>
      <c r="H1784" s="33"/>
      <c r="I1784" s="30"/>
    </row>
    <row r="1785" spans="1:9" ht="12.75" customHeight="1" x14ac:dyDescent="0.3">
      <c r="A1785" s="33"/>
      <c r="B1785" s="33"/>
      <c r="C1785" s="33"/>
      <c r="D1785" s="33"/>
      <c r="E1785" s="33"/>
      <c r="F1785" s="33"/>
      <c r="G1785" s="33"/>
      <c r="H1785" s="33"/>
      <c r="I1785" s="30"/>
    </row>
    <row r="1786" spans="1:9" ht="12.75" customHeight="1" x14ac:dyDescent="0.3">
      <c r="A1786" s="33"/>
      <c r="B1786" s="33"/>
      <c r="C1786" s="33"/>
      <c r="D1786" s="33"/>
      <c r="E1786" s="33"/>
      <c r="F1786" s="33"/>
      <c r="G1786" s="33"/>
      <c r="H1786" s="33"/>
      <c r="I1786" s="30"/>
    </row>
    <row r="1787" spans="1:9" ht="12.75" customHeight="1" x14ac:dyDescent="0.3">
      <c r="A1787" s="33"/>
      <c r="B1787" s="33"/>
      <c r="C1787" s="33"/>
      <c r="D1787" s="33"/>
      <c r="E1787" s="33"/>
      <c r="F1787" s="33"/>
      <c r="G1787" s="33"/>
      <c r="H1787" s="33"/>
      <c r="I1787" s="30"/>
    </row>
    <row r="1788" spans="1:9" ht="12.75" customHeight="1" x14ac:dyDescent="0.3">
      <c r="A1788" s="33"/>
      <c r="B1788" s="33"/>
      <c r="C1788" s="33"/>
      <c r="D1788" s="33"/>
      <c r="E1788" s="33"/>
      <c r="F1788" s="33"/>
      <c r="G1788" s="33"/>
      <c r="H1788" s="33"/>
      <c r="I1788" s="30"/>
    </row>
    <row r="1789" spans="1:9" ht="12.75" customHeight="1" x14ac:dyDescent="0.3">
      <c r="A1789" s="33"/>
      <c r="B1789" s="33"/>
      <c r="C1789" s="33"/>
      <c r="D1789" s="33"/>
      <c r="E1789" s="33"/>
      <c r="F1789" s="33"/>
      <c r="G1789" s="33"/>
      <c r="H1789" s="33"/>
      <c r="I1789" s="30"/>
    </row>
    <row r="1790" spans="1:9" ht="12.75" customHeight="1" x14ac:dyDescent="0.3">
      <c r="A1790" s="33"/>
      <c r="B1790" s="33"/>
      <c r="C1790" s="33"/>
      <c r="D1790" s="33"/>
      <c r="E1790" s="33"/>
      <c r="F1790" s="33"/>
      <c r="G1790" s="33"/>
      <c r="H1790" s="33"/>
      <c r="I1790" s="30"/>
    </row>
    <row r="1791" spans="1:9" ht="12.75" customHeight="1" x14ac:dyDescent="0.3">
      <c r="A1791" s="33"/>
      <c r="B1791" s="33"/>
      <c r="C1791" s="33"/>
      <c r="D1791" s="33"/>
      <c r="E1791" s="33"/>
      <c r="F1791" s="33"/>
      <c r="G1791" s="33"/>
      <c r="H1791" s="33"/>
      <c r="I1791" s="30"/>
    </row>
    <row r="1792" spans="1:9" ht="12.75" customHeight="1" x14ac:dyDescent="0.3">
      <c r="A1792" s="33"/>
      <c r="B1792" s="33"/>
      <c r="C1792" s="33"/>
      <c r="D1792" s="33"/>
      <c r="E1792" s="33"/>
      <c r="F1792" s="33"/>
      <c r="G1792" s="33"/>
      <c r="H1792" s="33"/>
      <c r="I1792" s="30"/>
    </row>
    <row r="1793" spans="1:9" ht="12.75" customHeight="1" x14ac:dyDescent="0.3">
      <c r="A1793" s="33"/>
      <c r="B1793" s="33"/>
      <c r="C1793" s="33"/>
      <c r="D1793" s="33"/>
      <c r="E1793" s="33"/>
      <c r="F1793" s="33"/>
      <c r="G1793" s="33"/>
      <c r="H1793" s="33"/>
      <c r="I1793" s="30"/>
    </row>
    <row r="1794" spans="1:9" ht="12.75" customHeight="1" x14ac:dyDescent="0.3">
      <c r="A1794" s="33"/>
      <c r="B1794" s="33"/>
      <c r="C1794" s="33"/>
      <c r="D1794" s="33"/>
      <c r="E1794" s="33"/>
      <c r="F1794" s="33"/>
      <c r="G1794" s="33"/>
      <c r="H1794" s="33"/>
      <c r="I1794" s="30"/>
    </row>
    <row r="1795" spans="1:9" ht="12.75" customHeight="1" x14ac:dyDescent="0.3">
      <c r="A1795" s="33"/>
      <c r="B1795" s="33"/>
      <c r="C1795" s="33"/>
      <c r="D1795" s="33"/>
      <c r="E1795" s="33"/>
      <c r="F1795" s="33"/>
      <c r="G1795" s="33"/>
      <c r="H1795" s="33"/>
      <c r="I1795" s="30"/>
    </row>
    <row r="1796" spans="1:9" ht="12.75" customHeight="1" x14ac:dyDescent="0.3">
      <c r="A1796" s="33"/>
      <c r="B1796" s="33"/>
      <c r="C1796" s="33"/>
      <c r="D1796" s="33"/>
      <c r="E1796" s="33"/>
      <c r="F1796" s="33"/>
      <c r="G1796" s="33"/>
      <c r="H1796" s="33"/>
      <c r="I1796" s="30"/>
    </row>
    <row r="1797" spans="1:9" ht="12.75" customHeight="1" x14ac:dyDescent="0.3">
      <c r="A1797" s="33"/>
      <c r="B1797" s="33"/>
      <c r="C1797" s="33"/>
      <c r="D1797" s="33"/>
      <c r="E1797" s="33"/>
      <c r="F1797" s="33"/>
      <c r="G1797" s="33"/>
      <c r="H1797" s="33"/>
      <c r="I1797" s="30"/>
    </row>
    <row r="1798" spans="1:9" ht="12.75" customHeight="1" x14ac:dyDescent="0.3">
      <c r="A1798" s="33"/>
      <c r="B1798" s="33"/>
      <c r="C1798" s="33"/>
      <c r="D1798" s="33"/>
      <c r="E1798" s="33"/>
      <c r="F1798" s="33"/>
      <c r="G1798" s="33"/>
      <c r="H1798" s="33"/>
      <c r="I1798" s="30"/>
    </row>
    <row r="1799" spans="1:9" ht="12.75" customHeight="1" x14ac:dyDescent="0.3">
      <c r="A1799" s="33"/>
      <c r="B1799" s="33"/>
      <c r="C1799" s="33"/>
      <c r="D1799" s="33"/>
      <c r="E1799" s="33"/>
      <c r="F1799" s="33"/>
      <c r="G1799" s="33"/>
      <c r="H1799" s="33"/>
      <c r="I1799" s="30"/>
    </row>
    <row r="1800" spans="1:9" ht="12.75" customHeight="1" x14ac:dyDescent="0.3">
      <c r="A1800" s="33"/>
      <c r="B1800" s="33"/>
      <c r="C1800" s="33"/>
      <c r="D1800" s="33"/>
      <c r="E1800" s="33"/>
      <c r="F1800" s="33"/>
      <c r="G1800" s="33"/>
      <c r="H1800" s="33"/>
      <c r="I1800" s="30"/>
    </row>
    <row r="1801" spans="1:9" ht="12.75" customHeight="1" x14ac:dyDescent="0.3">
      <c r="A1801" s="33"/>
      <c r="B1801" s="33"/>
      <c r="C1801" s="33"/>
      <c r="D1801" s="33"/>
      <c r="E1801" s="33"/>
      <c r="F1801" s="33"/>
      <c r="G1801" s="33"/>
      <c r="H1801" s="33"/>
      <c r="I1801" s="30"/>
    </row>
    <row r="1802" spans="1:9" ht="12.75" customHeight="1" x14ac:dyDescent="0.3">
      <c r="A1802" s="33"/>
      <c r="B1802" s="33"/>
      <c r="C1802" s="33"/>
      <c r="D1802" s="33"/>
      <c r="E1802" s="33"/>
      <c r="F1802" s="33"/>
      <c r="G1802" s="33"/>
      <c r="H1802" s="33"/>
      <c r="I1802" s="30"/>
    </row>
    <row r="1803" spans="1:9" ht="12.75" customHeight="1" x14ac:dyDescent="0.3">
      <c r="A1803" s="33"/>
      <c r="B1803" s="33"/>
      <c r="C1803" s="33"/>
      <c r="D1803" s="33"/>
      <c r="E1803" s="33"/>
      <c r="F1803" s="33"/>
      <c r="G1803" s="33"/>
      <c r="H1803" s="33"/>
      <c r="I1803" s="30"/>
    </row>
    <row r="1804" spans="1:9" ht="12.75" customHeight="1" x14ac:dyDescent="0.3">
      <c r="A1804" s="33"/>
      <c r="B1804" s="33"/>
      <c r="C1804" s="33"/>
      <c r="D1804" s="33"/>
      <c r="E1804" s="33"/>
      <c r="F1804" s="33"/>
      <c r="G1804" s="33"/>
      <c r="H1804" s="33"/>
      <c r="I1804" s="30"/>
    </row>
    <row r="1805" spans="1:9" ht="12.75" customHeight="1" x14ac:dyDescent="0.3">
      <c r="A1805" s="33"/>
      <c r="B1805" s="33"/>
      <c r="C1805" s="33"/>
      <c r="D1805" s="33"/>
      <c r="E1805" s="33"/>
      <c r="F1805" s="33"/>
      <c r="G1805" s="33"/>
      <c r="H1805" s="33"/>
      <c r="I1805" s="30"/>
    </row>
    <row r="1806" spans="1:9" ht="12.75" customHeight="1" x14ac:dyDescent="0.3">
      <c r="A1806" s="33"/>
      <c r="B1806" s="33"/>
      <c r="C1806" s="33"/>
      <c r="D1806" s="33"/>
      <c r="E1806" s="33"/>
      <c r="F1806" s="33"/>
      <c r="G1806" s="33"/>
      <c r="H1806" s="33"/>
      <c r="I1806" s="30"/>
    </row>
    <row r="1807" spans="1:9" ht="12.75" customHeight="1" x14ac:dyDescent="0.3">
      <c r="A1807" s="33"/>
      <c r="B1807" s="33"/>
      <c r="C1807" s="33"/>
      <c r="D1807" s="33"/>
      <c r="E1807" s="33"/>
      <c r="F1807" s="33"/>
      <c r="G1807" s="33"/>
      <c r="H1807" s="33"/>
      <c r="I1807" s="30"/>
    </row>
    <row r="1808" spans="1:9" ht="12.75" customHeight="1" x14ac:dyDescent="0.3">
      <c r="A1808" s="33"/>
      <c r="B1808" s="33"/>
      <c r="C1808" s="33"/>
      <c r="D1808" s="33"/>
      <c r="E1808" s="33"/>
      <c r="F1808" s="33"/>
      <c r="G1808" s="33"/>
      <c r="H1808" s="33"/>
      <c r="I1808" s="30"/>
    </row>
    <row r="1809" spans="1:9" ht="12.75" customHeight="1" x14ac:dyDescent="0.3">
      <c r="A1809" s="33"/>
      <c r="B1809" s="33"/>
      <c r="C1809" s="33"/>
      <c r="D1809" s="33"/>
      <c r="E1809" s="33"/>
      <c r="F1809" s="33"/>
      <c r="G1809" s="33"/>
      <c r="H1809" s="33"/>
      <c r="I1809" s="30"/>
    </row>
    <row r="1810" spans="1:9" ht="12.75" customHeight="1" x14ac:dyDescent="0.3">
      <c r="A1810" s="33"/>
      <c r="B1810" s="33"/>
      <c r="C1810" s="33"/>
      <c r="D1810" s="33"/>
      <c r="E1810" s="33"/>
      <c r="F1810" s="33"/>
      <c r="G1810" s="33"/>
      <c r="H1810" s="33"/>
      <c r="I1810" s="30"/>
    </row>
    <row r="1811" spans="1:9" ht="12.75" customHeight="1" x14ac:dyDescent="0.3">
      <c r="A1811" s="33"/>
      <c r="B1811" s="33"/>
      <c r="C1811" s="33"/>
      <c r="D1811" s="33"/>
      <c r="E1811" s="33"/>
      <c r="F1811" s="33"/>
      <c r="G1811" s="33"/>
      <c r="H1811" s="33"/>
      <c r="I1811" s="30"/>
    </row>
    <row r="1812" spans="1:9" ht="12.75" customHeight="1" x14ac:dyDescent="0.3">
      <c r="A1812" s="33"/>
      <c r="B1812" s="33"/>
      <c r="C1812" s="33"/>
      <c r="D1812" s="33"/>
      <c r="E1812" s="33"/>
      <c r="F1812" s="33"/>
      <c r="G1812" s="33"/>
      <c r="H1812" s="33"/>
      <c r="I1812" s="30"/>
    </row>
    <row r="1813" spans="1:9" ht="12.75" customHeight="1" x14ac:dyDescent="0.3">
      <c r="A1813" s="33"/>
      <c r="B1813" s="33"/>
      <c r="C1813" s="33"/>
      <c r="D1813" s="33"/>
      <c r="E1813" s="33"/>
      <c r="F1813" s="33"/>
      <c r="G1813" s="33"/>
      <c r="H1813" s="33"/>
      <c r="I1813" s="30"/>
    </row>
    <row r="1814" spans="1:9" ht="12.75" customHeight="1" x14ac:dyDescent="0.3">
      <c r="A1814" s="33"/>
      <c r="B1814" s="33"/>
      <c r="C1814" s="33"/>
      <c r="D1814" s="33"/>
      <c r="E1814" s="33"/>
      <c r="F1814" s="33"/>
      <c r="G1814" s="33"/>
      <c r="H1814" s="33"/>
      <c r="I1814" s="30"/>
    </row>
    <row r="1815" spans="1:9" ht="12.75" customHeight="1" x14ac:dyDescent="0.3">
      <c r="A1815" s="33"/>
      <c r="B1815" s="33"/>
      <c r="C1815" s="33"/>
      <c r="D1815" s="33"/>
      <c r="E1815" s="33"/>
      <c r="F1815" s="33"/>
      <c r="G1815" s="33"/>
      <c r="H1815" s="33"/>
      <c r="I1815" s="30"/>
    </row>
    <row r="1816" spans="1:9" ht="12.75" customHeight="1" x14ac:dyDescent="0.3">
      <c r="A1816" s="33"/>
      <c r="B1816" s="33"/>
      <c r="C1816" s="33"/>
      <c r="D1816" s="33"/>
      <c r="E1816" s="33"/>
      <c r="F1816" s="33"/>
      <c r="G1816" s="33"/>
      <c r="H1816" s="33"/>
      <c r="I1816" s="30"/>
    </row>
    <row r="1817" spans="1:9" ht="12.75" customHeight="1" x14ac:dyDescent="0.3">
      <c r="A1817" s="33"/>
      <c r="B1817" s="33"/>
      <c r="C1817" s="33"/>
      <c r="D1817" s="33"/>
      <c r="E1817" s="33"/>
      <c r="F1817" s="33"/>
      <c r="G1817" s="33"/>
      <c r="H1817" s="33"/>
      <c r="I1817" s="30"/>
    </row>
    <row r="1818" spans="1:9" ht="12.75" customHeight="1" x14ac:dyDescent="0.3">
      <c r="A1818" s="33"/>
      <c r="B1818" s="33"/>
      <c r="C1818" s="33"/>
      <c r="D1818" s="33"/>
      <c r="E1818" s="33"/>
      <c r="F1818" s="33"/>
      <c r="G1818" s="33"/>
      <c r="H1818" s="33"/>
      <c r="I1818" s="30"/>
    </row>
    <row r="1819" spans="1:9" ht="12.75" customHeight="1" x14ac:dyDescent="0.3">
      <c r="A1819" s="33"/>
      <c r="B1819" s="33"/>
      <c r="C1819" s="33"/>
      <c r="D1819" s="33"/>
      <c r="E1819" s="33"/>
      <c r="F1819" s="33"/>
      <c r="G1819" s="33"/>
      <c r="H1819" s="33"/>
      <c r="I1819" s="30"/>
    </row>
    <row r="1820" spans="1:9" ht="12.75" customHeight="1" x14ac:dyDescent="0.3">
      <c r="A1820" s="33"/>
      <c r="B1820" s="33"/>
      <c r="C1820" s="33"/>
      <c r="D1820" s="33"/>
      <c r="E1820" s="33"/>
      <c r="F1820" s="33"/>
      <c r="G1820" s="33"/>
      <c r="H1820" s="33"/>
      <c r="I1820" s="30"/>
    </row>
    <row r="1821" spans="1:9" ht="12.75" customHeight="1" x14ac:dyDescent="0.3">
      <c r="A1821" s="33"/>
      <c r="B1821" s="33"/>
      <c r="C1821" s="33"/>
      <c r="D1821" s="33"/>
      <c r="E1821" s="33"/>
      <c r="F1821" s="33"/>
      <c r="G1821" s="33"/>
      <c r="H1821" s="33"/>
      <c r="I1821" s="30"/>
    </row>
    <row r="1822" spans="1:9" ht="12.75" customHeight="1" x14ac:dyDescent="0.3">
      <c r="A1822" s="33"/>
      <c r="B1822" s="33"/>
      <c r="C1822" s="33"/>
      <c r="D1822" s="33"/>
      <c r="E1822" s="33"/>
      <c r="F1822" s="33"/>
      <c r="G1822" s="33"/>
      <c r="H1822" s="33"/>
      <c r="I1822" s="30"/>
    </row>
    <row r="1823" spans="1:9" ht="12.75" customHeight="1" x14ac:dyDescent="0.3">
      <c r="A1823" s="33"/>
      <c r="B1823" s="33"/>
      <c r="C1823" s="33"/>
      <c r="D1823" s="33"/>
      <c r="E1823" s="33"/>
      <c r="F1823" s="33"/>
      <c r="G1823" s="33"/>
      <c r="H1823" s="33"/>
      <c r="I1823" s="30"/>
    </row>
    <row r="1824" spans="1:9" ht="12.75" customHeight="1" x14ac:dyDescent="0.3">
      <c r="A1824" s="33"/>
      <c r="B1824" s="33"/>
      <c r="C1824" s="33"/>
      <c r="D1824" s="33"/>
      <c r="E1824" s="33"/>
      <c r="F1824" s="33"/>
      <c r="G1824" s="33"/>
      <c r="H1824" s="33"/>
      <c r="I1824" s="30"/>
    </row>
    <row r="1825" spans="1:9" ht="12.75" customHeight="1" x14ac:dyDescent="0.3">
      <c r="A1825" s="33"/>
      <c r="B1825" s="33"/>
      <c r="C1825" s="33"/>
      <c r="D1825" s="33"/>
      <c r="E1825" s="33"/>
      <c r="F1825" s="33"/>
      <c r="G1825" s="33"/>
      <c r="H1825" s="33"/>
      <c r="I1825" s="30"/>
    </row>
    <row r="1826" spans="1:9" ht="12.75" customHeight="1" x14ac:dyDescent="0.3">
      <c r="A1826" s="33"/>
      <c r="B1826" s="33"/>
      <c r="C1826" s="33"/>
      <c r="D1826" s="33"/>
      <c r="E1826" s="33"/>
      <c r="F1826" s="33"/>
      <c r="G1826" s="33"/>
      <c r="H1826" s="33"/>
      <c r="I1826" s="30"/>
    </row>
    <row r="1827" spans="1:9" ht="12.75" customHeight="1" x14ac:dyDescent="0.3">
      <c r="A1827" s="33"/>
      <c r="B1827" s="33"/>
      <c r="C1827" s="33"/>
      <c r="D1827" s="33"/>
      <c r="E1827" s="33"/>
      <c r="F1827" s="33"/>
      <c r="G1827" s="33"/>
      <c r="H1827" s="33"/>
      <c r="I1827" s="30"/>
    </row>
    <row r="1828" spans="1:9" ht="12.75" customHeight="1" x14ac:dyDescent="0.3">
      <c r="A1828" s="33"/>
      <c r="B1828" s="33"/>
      <c r="C1828" s="33"/>
      <c r="D1828" s="33"/>
      <c r="E1828" s="33"/>
      <c r="F1828" s="33"/>
      <c r="G1828" s="33"/>
      <c r="H1828" s="33"/>
      <c r="I1828" s="30"/>
    </row>
    <row r="1829" spans="1:9" ht="12.75" customHeight="1" x14ac:dyDescent="0.3">
      <c r="A1829" s="33"/>
      <c r="B1829" s="33"/>
      <c r="C1829" s="33"/>
      <c r="D1829" s="33"/>
      <c r="E1829" s="33"/>
      <c r="F1829" s="33"/>
      <c r="G1829" s="33"/>
      <c r="H1829" s="33"/>
      <c r="I1829" s="30"/>
    </row>
    <row r="1830" spans="1:9" ht="12.75" customHeight="1" x14ac:dyDescent="0.3">
      <c r="A1830" s="33"/>
      <c r="B1830" s="33"/>
      <c r="C1830" s="33"/>
      <c r="D1830" s="33"/>
      <c r="E1830" s="33"/>
      <c r="F1830" s="33"/>
      <c r="G1830" s="33"/>
      <c r="H1830" s="33"/>
      <c r="I1830" s="30"/>
    </row>
    <row r="1831" spans="1:9" ht="12.75" customHeight="1" x14ac:dyDescent="0.3">
      <c r="A1831" s="33"/>
      <c r="B1831" s="33"/>
      <c r="C1831" s="33"/>
      <c r="D1831" s="33"/>
      <c r="E1831" s="33"/>
      <c r="F1831" s="33"/>
      <c r="G1831" s="33"/>
      <c r="H1831" s="33"/>
      <c r="I1831" s="30"/>
    </row>
    <row r="1832" spans="1:9" ht="12.75" customHeight="1" x14ac:dyDescent="0.3">
      <c r="A1832" s="33"/>
      <c r="B1832" s="33"/>
      <c r="C1832" s="33"/>
      <c r="D1832" s="33"/>
      <c r="E1832" s="33"/>
      <c r="F1832" s="33"/>
      <c r="G1832" s="33"/>
      <c r="H1832" s="33"/>
      <c r="I1832" s="30"/>
    </row>
    <row r="1833" spans="1:9" ht="12.75" customHeight="1" x14ac:dyDescent="0.3">
      <c r="A1833" s="33"/>
      <c r="B1833" s="33"/>
      <c r="C1833" s="33"/>
      <c r="D1833" s="33"/>
      <c r="E1833" s="33"/>
      <c r="F1833" s="33"/>
      <c r="G1833" s="33"/>
      <c r="H1833" s="33"/>
      <c r="I1833" s="30"/>
    </row>
    <row r="1834" spans="1:9" ht="12.75" customHeight="1" x14ac:dyDescent="0.3">
      <c r="A1834" s="33"/>
      <c r="B1834" s="33"/>
      <c r="C1834" s="33"/>
      <c r="D1834" s="33"/>
      <c r="E1834" s="33"/>
      <c r="F1834" s="33"/>
      <c r="G1834" s="33"/>
      <c r="H1834" s="33"/>
      <c r="I1834" s="30"/>
    </row>
    <row r="1835" spans="1:9" ht="12.75" customHeight="1" x14ac:dyDescent="0.3">
      <c r="A1835" s="33"/>
      <c r="B1835" s="33"/>
      <c r="C1835" s="33"/>
      <c r="D1835" s="33"/>
      <c r="E1835" s="33"/>
      <c r="F1835" s="33"/>
      <c r="G1835" s="33"/>
      <c r="H1835" s="33"/>
      <c r="I1835" s="30"/>
    </row>
    <row r="1836" spans="1:9" ht="12.75" customHeight="1" x14ac:dyDescent="0.3">
      <c r="A1836" s="33"/>
      <c r="B1836" s="33"/>
      <c r="C1836" s="33"/>
      <c r="D1836" s="33"/>
      <c r="E1836" s="33"/>
      <c r="F1836" s="33"/>
      <c r="G1836" s="33"/>
      <c r="H1836" s="33"/>
      <c r="I1836" s="30"/>
    </row>
    <row r="1837" spans="1:9" ht="12.75" customHeight="1" x14ac:dyDescent="0.3">
      <c r="A1837" s="33"/>
      <c r="B1837" s="33"/>
      <c r="C1837" s="33"/>
      <c r="D1837" s="33"/>
      <c r="E1837" s="33"/>
      <c r="F1837" s="33"/>
      <c r="G1837" s="33"/>
      <c r="H1837" s="33"/>
      <c r="I1837" s="30"/>
    </row>
    <row r="1838" spans="1:9" ht="12.75" customHeight="1" x14ac:dyDescent="0.3">
      <c r="A1838" s="33"/>
      <c r="B1838" s="33"/>
      <c r="C1838" s="33"/>
      <c r="D1838" s="33"/>
      <c r="E1838" s="33"/>
      <c r="F1838" s="33"/>
      <c r="G1838" s="33"/>
      <c r="H1838" s="33"/>
      <c r="I1838" s="30"/>
    </row>
    <row r="1839" spans="1:9" ht="12.75" customHeight="1" x14ac:dyDescent="0.3">
      <c r="A1839" s="33"/>
      <c r="B1839" s="33"/>
      <c r="C1839" s="33"/>
      <c r="D1839" s="33"/>
      <c r="E1839" s="33"/>
      <c r="F1839" s="33"/>
      <c r="G1839" s="33"/>
      <c r="H1839" s="33"/>
      <c r="I1839" s="30"/>
    </row>
    <row r="1840" spans="1:9" ht="12.75" customHeight="1" x14ac:dyDescent="0.3">
      <c r="A1840" s="33"/>
      <c r="B1840" s="33"/>
      <c r="C1840" s="33"/>
      <c r="D1840" s="33"/>
      <c r="E1840" s="33"/>
      <c r="F1840" s="33"/>
      <c r="G1840" s="33"/>
      <c r="H1840" s="33"/>
      <c r="I1840" s="30"/>
    </row>
    <row r="1841" spans="1:9" ht="12.75" customHeight="1" x14ac:dyDescent="0.3">
      <c r="A1841" s="33"/>
      <c r="B1841" s="33"/>
      <c r="C1841" s="33"/>
      <c r="D1841" s="33"/>
      <c r="E1841" s="33"/>
      <c r="F1841" s="33"/>
      <c r="G1841" s="33"/>
      <c r="H1841" s="33"/>
      <c r="I1841" s="30"/>
    </row>
    <row r="1842" spans="1:9" ht="12.75" customHeight="1" x14ac:dyDescent="0.3">
      <c r="A1842" s="33"/>
      <c r="B1842" s="33"/>
      <c r="C1842" s="33"/>
      <c r="D1842" s="33"/>
      <c r="E1842" s="33"/>
      <c r="F1842" s="33"/>
      <c r="G1842" s="33"/>
      <c r="H1842" s="33"/>
      <c r="I1842" s="30"/>
    </row>
    <row r="1843" spans="1:9" ht="12.75" customHeight="1" x14ac:dyDescent="0.3">
      <c r="A1843" s="33"/>
      <c r="B1843" s="33"/>
      <c r="C1843" s="33"/>
      <c r="D1843" s="33"/>
      <c r="E1843" s="33"/>
      <c r="F1843" s="33"/>
      <c r="G1843" s="33"/>
      <c r="H1843" s="33"/>
      <c r="I1843" s="30"/>
    </row>
    <row r="1844" spans="1:9" ht="12.75" customHeight="1" x14ac:dyDescent="0.3">
      <c r="A1844" s="33"/>
      <c r="B1844" s="33"/>
      <c r="C1844" s="33"/>
      <c r="D1844" s="33"/>
      <c r="E1844" s="33"/>
      <c r="F1844" s="33"/>
      <c r="G1844" s="33"/>
      <c r="H1844" s="33"/>
      <c r="I1844" s="30"/>
    </row>
    <row r="1845" spans="1:9" ht="12.75" customHeight="1" x14ac:dyDescent="0.3">
      <c r="A1845" s="33"/>
      <c r="B1845" s="33"/>
      <c r="C1845" s="33"/>
      <c r="D1845" s="33"/>
      <c r="E1845" s="33"/>
      <c r="F1845" s="33"/>
      <c r="G1845" s="33"/>
      <c r="H1845" s="33"/>
      <c r="I1845" s="30"/>
    </row>
    <row r="1846" spans="1:9" ht="12.75" customHeight="1" x14ac:dyDescent="0.3">
      <c r="A1846" s="33"/>
      <c r="B1846" s="33"/>
      <c r="C1846" s="33"/>
      <c r="D1846" s="33"/>
      <c r="E1846" s="33"/>
      <c r="F1846" s="33"/>
      <c r="G1846" s="33"/>
      <c r="H1846" s="33"/>
      <c r="I1846" s="30"/>
    </row>
    <row r="1847" spans="1:9" ht="12.75" customHeight="1" x14ac:dyDescent="0.3">
      <c r="A1847" s="33"/>
      <c r="B1847" s="33"/>
      <c r="C1847" s="33"/>
      <c r="D1847" s="33"/>
      <c r="E1847" s="33"/>
      <c r="F1847" s="33"/>
      <c r="G1847" s="33"/>
      <c r="H1847" s="33"/>
      <c r="I1847" s="30"/>
    </row>
    <row r="1848" spans="1:9" ht="12.75" customHeight="1" x14ac:dyDescent="0.3">
      <c r="A1848" s="33"/>
      <c r="B1848" s="33"/>
      <c r="C1848" s="33"/>
      <c r="D1848" s="33"/>
      <c r="E1848" s="33"/>
      <c r="F1848" s="33"/>
      <c r="G1848" s="33"/>
      <c r="H1848" s="33"/>
      <c r="I1848" s="30"/>
    </row>
    <row r="1849" spans="1:9" ht="12.75" customHeight="1" x14ac:dyDescent="0.3">
      <c r="A1849" s="33"/>
      <c r="B1849" s="33"/>
      <c r="C1849" s="33"/>
      <c r="D1849" s="33"/>
      <c r="E1849" s="33"/>
      <c r="F1849" s="33"/>
      <c r="G1849" s="33"/>
      <c r="H1849" s="33"/>
      <c r="I1849" s="30"/>
    </row>
    <row r="1850" spans="1:9" ht="12.75" customHeight="1" x14ac:dyDescent="0.3">
      <c r="A1850" s="33"/>
      <c r="B1850" s="33"/>
      <c r="C1850" s="33"/>
      <c r="D1850" s="33"/>
      <c r="E1850" s="33"/>
      <c r="F1850" s="33"/>
      <c r="G1850" s="33"/>
      <c r="H1850" s="33"/>
      <c r="I1850" s="30"/>
    </row>
    <row r="1851" spans="1:9" ht="12.75" customHeight="1" x14ac:dyDescent="0.3">
      <c r="A1851" s="33"/>
      <c r="B1851" s="33"/>
      <c r="C1851" s="33"/>
      <c r="D1851" s="33"/>
      <c r="E1851" s="33"/>
      <c r="F1851" s="33"/>
      <c r="G1851" s="33"/>
      <c r="H1851" s="33"/>
      <c r="I1851" s="30"/>
    </row>
    <row r="1852" spans="1:9" ht="12.75" customHeight="1" x14ac:dyDescent="0.3">
      <c r="A1852" s="33"/>
      <c r="B1852" s="33"/>
      <c r="C1852" s="33"/>
      <c r="D1852" s="33"/>
      <c r="E1852" s="33"/>
      <c r="F1852" s="33"/>
      <c r="G1852" s="33"/>
      <c r="H1852" s="33"/>
      <c r="I1852" s="30"/>
    </row>
    <row r="1853" spans="1:9" ht="12.75" customHeight="1" x14ac:dyDescent="0.3">
      <c r="A1853" s="33"/>
      <c r="B1853" s="33"/>
      <c r="C1853" s="33"/>
      <c r="D1853" s="33"/>
      <c r="E1853" s="33"/>
      <c r="F1853" s="33"/>
      <c r="G1853" s="33"/>
      <c r="H1853" s="33"/>
      <c r="I1853" s="30"/>
    </row>
    <row r="1854" spans="1:9" ht="12.75" customHeight="1" x14ac:dyDescent="0.3">
      <c r="A1854" s="33"/>
      <c r="B1854" s="33"/>
      <c r="C1854" s="33"/>
      <c r="D1854" s="33"/>
      <c r="E1854" s="33"/>
      <c r="F1854" s="33"/>
      <c r="G1854" s="33"/>
      <c r="H1854" s="33"/>
      <c r="I1854" s="30"/>
    </row>
    <row r="1855" spans="1:9" ht="12.75" customHeight="1" x14ac:dyDescent="0.3">
      <c r="A1855" s="33"/>
      <c r="B1855" s="33"/>
      <c r="C1855" s="33"/>
      <c r="D1855" s="33"/>
      <c r="E1855" s="33"/>
      <c r="F1855" s="33"/>
      <c r="G1855" s="33"/>
      <c r="H1855" s="33"/>
      <c r="I1855" s="30"/>
    </row>
    <row r="1856" spans="1:9" ht="12.75" customHeight="1" x14ac:dyDescent="0.3">
      <c r="A1856" s="33"/>
      <c r="B1856" s="33"/>
      <c r="C1856" s="33"/>
      <c r="D1856" s="33"/>
      <c r="E1856" s="33"/>
      <c r="F1856" s="33"/>
      <c r="G1856" s="33"/>
      <c r="H1856" s="33"/>
      <c r="I1856" s="30"/>
    </row>
    <row r="1857" spans="1:9" ht="12.75" customHeight="1" x14ac:dyDescent="0.3">
      <c r="A1857" s="33"/>
      <c r="B1857" s="33"/>
      <c r="C1857" s="33"/>
      <c r="D1857" s="33"/>
      <c r="E1857" s="33"/>
      <c r="F1857" s="33"/>
      <c r="G1857" s="33"/>
      <c r="H1857" s="33"/>
      <c r="I1857" s="30"/>
    </row>
    <row r="1858" spans="1:9" ht="12.75" customHeight="1" x14ac:dyDescent="0.3">
      <c r="A1858" s="33"/>
      <c r="B1858" s="33"/>
      <c r="C1858" s="33"/>
      <c r="D1858" s="33"/>
      <c r="E1858" s="33"/>
      <c r="F1858" s="33"/>
      <c r="G1858" s="33"/>
      <c r="H1858" s="33"/>
      <c r="I1858" s="30"/>
    </row>
    <row r="1859" spans="1:9" ht="12.75" customHeight="1" x14ac:dyDescent="0.3">
      <c r="A1859" s="33"/>
      <c r="B1859" s="33"/>
      <c r="C1859" s="33"/>
      <c r="D1859" s="33"/>
      <c r="E1859" s="33"/>
      <c r="F1859" s="33"/>
      <c r="G1859" s="33"/>
      <c r="H1859" s="33"/>
      <c r="I1859" s="30"/>
    </row>
    <row r="1860" spans="1:9" ht="12.75" customHeight="1" x14ac:dyDescent="0.3">
      <c r="A1860" s="33"/>
      <c r="B1860" s="33"/>
      <c r="C1860" s="33"/>
      <c r="D1860" s="33"/>
      <c r="E1860" s="33"/>
      <c r="F1860" s="33"/>
      <c r="G1860" s="33"/>
      <c r="H1860" s="33"/>
      <c r="I1860" s="30"/>
    </row>
    <row r="1861" spans="1:9" ht="12.75" customHeight="1" x14ac:dyDescent="0.3">
      <c r="A1861" s="33"/>
      <c r="B1861" s="33"/>
      <c r="C1861" s="33"/>
      <c r="D1861" s="33"/>
      <c r="E1861" s="33"/>
      <c r="F1861" s="33"/>
      <c r="G1861" s="33"/>
      <c r="H1861" s="33"/>
      <c r="I1861" s="30"/>
    </row>
    <row r="1862" spans="1:9" ht="12.75" customHeight="1" x14ac:dyDescent="0.3">
      <c r="A1862" s="33"/>
      <c r="B1862" s="33"/>
      <c r="C1862" s="33"/>
      <c r="D1862" s="33"/>
      <c r="E1862" s="33"/>
      <c r="F1862" s="33"/>
      <c r="G1862" s="33"/>
      <c r="H1862" s="33"/>
      <c r="I1862" s="30"/>
    </row>
    <row r="1863" spans="1:9" ht="12.75" customHeight="1" x14ac:dyDescent="0.3">
      <c r="A1863" s="33"/>
      <c r="B1863" s="33"/>
      <c r="C1863" s="33"/>
      <c r="D1863" s="33"/>
      <c r="E1863" s="33"/>
      <c r="F1863" s="33"/>
      <c r="G1863" s="33"/>
      <c r="H1863" s="33"/>
      <c r="I1863" s="30"/>
    </row>
    <row r="1864" spans="1:9" ht="12.75" customHeight="1" x14ac:dyDescent="0.3">
      <c r="A1864" s="33"/>
      <c r="B1864" s="33"/>
      <c r="C1864" s="33"/>
      <c r="D1864" s="33"/>
      <c r="E1864" s="33"/>
      <c r="F1864" s="33"/>
      <c r="G1864" s="33"/>
      <c r="H1864" s="33"/>
      <c r="I1864" s="30"/>
    </row>
    <row r="1865" spans="1:9" ht="12.75" customHeight="1" x14ac:dyDescent="0.3">
      <c r="A1865" s="33"/>
      <c r="B1865" s="33"/>
      <c r="C1865" s="33"/>
      <c r="D1865" s="33"/>
      <c r="E1865" s="33"/>
      <c r="F1865" s="33"/>
      <c r="G1865" s="33"/>
      <c r="H1865" s="33"/>
      <c r="I1865" s="30"/>
    </row>
    <row r="1866" spans="1:9" ht="12.75" customHeight="1" x14ac:dyDescent="0.3">
      <c r="A1866" s="33"/>
      <c r="B1866" s="33"/>
      <c r="C1866" s="33"/>
      <c r="D1866" s="33"/>
      <c r="E1866" s="33"/>
      <c r="F1866" s="33"/>
      <c r="G1866" s="33"/>
      <c r="H1866" s="33"/>
      <c r="I1866" s="30"/>
    </row>
    <row r="1867" spans="1:9" ht="12.75" customHeight="1" x14ac:dyDescent="0.3">
      <c r="A1867" s="33"/>
      <c r="B1867" s="33"/>
      <c r="C1867" s="33"/>
      <c r="D1867" s="33"/>
      <c r="E1867" s="33"/>
      <c r="F1867" s="33"/>
      <c r="G1867" s="33"/>
      <c r="H1867" s="33"/>
      <c r="I1867" s="30"/>
    </row>
    <row r="1868" spans="1:9" ht="12.75" customHeight="1" x14ac:dyDescent="0.3">
      <c r="A1868" s="33"/>
      <c r="B1868" s="33"/>
      <c r="C1868" s="33"/>
      <c r="D1868" s="33"/>
      <c r="E1868" s="33"/>
      <c r="F1868" s="33"/>
      <c r="G1868" s="33"/>
      <c r="H1868" s="33"/>
      <c r="I1868" s="30"/>
    </row>
    <row r="1869" spans="1:9" ht="12.75" customHeight="1" x14ac:dyDescent="0.3">
      <c r="A1869" s="33"/>
      <c r="B1869" s="33"/>
      <c r="C1869" s="33"/>
      <c r="D1869" s="33"/>
      <c r="E1869" s="33"/>
      <c r="F1869" s="33"/>
      <c r="G1869" s="33"/>
      <c r="H1869" s="33"/>
      <c r="I1869" s="30"/>
    </row>
    <row r="1870" spans="1:9" ht="12.75" customHeight="1" x14ac:dyDescent="0.3">
      <c r="A1870" s="33"/>
      <c r="B1870" s="33"/>
      <c r="C1870" s="33"/>
      <c r="D1870" s="33"/>
      <c r="E1870" s="33"/>
      <c r="F1870" s="33"/>
      <c r="G1870" s="33"/>
      <c r="H1870" s="33"/>
      <c r="I1870" s="30"/>
    </row>
    <row r="1871" spans="1:9" ht="12.75" customHeight="1" x14ac:dyDescent="0.3">
      <c r="A1871" s="33"/>
      <c r="B1871" s="33"/>
      <c r="C1871" s="33"/>
      <c r="D1871" s="33"/>
      <c r="E1871" s="33"/>
      <c r="F1871" s="33"/>
      <c r="G1871" s="33"/>
      <c r="H1871" s="33"/>
      <c r="I1871" s="30"/>
    </row>
    <row r="1872" spans="1:9" ht="12.75" customHeight="1" x14ac:dyDescent="0.3">
      <c r="A1872" s="33"/>
      <c r="B1872" s="33"/>
      <c r="C1872" s="33"/>
      <c r="D1872" s="33"/>
      <c r="E1872" s="33"/>
      <c r="F1872" s="33"/>
      <c r="G1872" s="33"/>
      <c r="H1872" s="33"/>
      <c r="I1872" s="30"/>
    </row>
    <row r="1873" spans="1:9" ht="12.75" customHeight="1" x14ac:dyDescent="0.3">
      <c r="A1873" s="33"/>
      <c r="B1873" s="33"/>
      <c r="C1873" s="33"/>
      <c r="D1873" s="33"/>
      <c r="E1873" s="33"/>
      <c r="F1873" s="33"/>
      <c r="G1873" s="33"/>
      <c r="H1873" s="33"/>
      <c r="I1873" s="30"/>
    </row>
    <row r="1874" spans="1:9" ht="12.75" customHeight="1" x14ac:dyDescent="0.3">
      <c r="A1874" s="33"/>
      <c r="B1874" s="33"/>
      <c r="C1874" s="33"/>
      <c r="D1874" s="33"/>
      <c r="E1874" s="33"/>
      <c r="F1874" s="33"/>
      <c r="G1874" s="33"/>
      <c r="H1874" s="33"/>
      <c r="I1874" s="30"/>
    </row>
    <row r="1875" spans="1:9" ht="12.75" customHeight="1" x14ac:dyDescent="0.3">
      <c r="A1875" s="33"/>
      <c r="B1875" s="33"/>
      <c r="C1875" s="33"/>
      <c r="D1875" s="33"/>
      <c r="E1875" s="33"/>
      <c r="F1875" s="33"/>
      <c r="G1875" s="33"/>
      <c r="H1875" s="33"/>
      <c r="I1875" s="30"/>
    </row>
    <row r="1876" spans="1:9" ht="12.75" customHeight="1" x14ac:dyDescent="0.3">
      <c r="A1876" s="33"/>
      <c r="B1876" s="33"/>
      <c r="C1876" s="33"/>
      <c r="D1876" s="33"/>
      <c r="E1876" s="33"/>
      <c r="F1876" s="33"/>
      <c r="G1876" s="33"/>
      <c r="H1876" s="33"/>
      <c r="I1876" s="30"/>
    </row>
    <row r="1877" spans="1:9" ht="12.75" customHeight="1" x14ac:dyDescent="0.3">
      <c r="A1877" s="33"/>
      <c r="B1877" s="33"/>
      <c r="C1877" s="33"/>
      <c r="D1877" s="33"/>
      <c r="E1877" s="33"/>
      <c r="F1877" s="33"/>
      <c r="G1877" s="33"/>
      <c r="H1877" s="33"/>
      <c r="I1877" s="30"/>
    </row>
    <row r="1878" spans="1:9" ht="12.75" customHeight="1" x14ac:dyDescent="0.3">
      <c r="A1878" s="33"/>
      <c r="B1878" s="33"/>
      <c r="C1878" s="33"/>
      <c r="D1878" s="33"/>
      <c r="E1878" s="33"/>
      <c r="F1878" s="33"/>
      <c r="G1878" s="33"/>
      <c r="H1878" s="33"/>
      <c r="I1878" s="30"/>
    </row>
    <row r="1879" spans="1:9" ht="12.75" customHeight="1" x14ac:dyDescent="0.3">
      <c r="A1879" s="33"/>
      <c r="B1879" s="33"/>
      <c r="C1879" s="33"/>
      <c r="D1879" s="33"/>
      <c r="E1879" s="33"/>
      <c r="F1879" s="33"/>
      <c r="G1879" s="33"/>
      <c r="H1879" s="33"/>
      <c r="I1879" s="30"/>
    </row>
    <row r="1880" spans="1:9" ht="12.75" customHeight="1" x14ac:dyDescent="0.3">
      <c r="A1880" s="33"/>
      <c r="B1880" s="33"/>
      <c r="C1880" s="33"/>
      <c r="D1880" s="33"/>
      <c r="E1880" s="33"/>
      <c r="F1880" s="33"/>
      <c r="G1880" s="33"/>
      <c r="H1880" s="33"/>
      <c r="I1880" s="30"/>
    </row>
    <row r="1881" spans="1:9" ht="12.75" customHeight="1" x14ac:dyDescent="0.3">
      <c r="A1881" s="33"/>
      <c r="B1881" s="33"/>
      <c r="C1881" s="33"/>
      <c r="D1881" s="33"/>
      <c r="E1881" s="33"/>
      <c r="F1881" s="33"/>
      <c r="G1881" s="33"/>
      <c r="H1881" s="33"/>
      <c r="I1881" s="30"/>
    </row>
    <row r="1882" spans="1:9" ht="12.75" customHeight="1" x14ac:dyDescent="0.3">
      <c r="A1882" s="33"/>
      <c r="B1882" s="33"/>
      <c r="C1882" s="33"/>
      <c r="D1882" s="33"/>
      <c r="E1882" s="33"/>
      <c r="F1882" s="33"/>
      <c r="G1882" s="33"/>
      <c r="H1882" s="33"/>
      <c r="I1882" s="30"/>
    </row>
    <row r="1883" spans="1:9" ht="12.75" customHeight="1" x14ac:dyDescent="0.3">
      <c r="A1883" s="33"/>
      <c r="B1883" s="33"/>
      <c r="C1883" s="33"/>
      <c r="D1883" s="33"/>
      <c r="E1883" s="33"/>
      <c r="F1883" s="33"/>
      <c r="G1883" s="33"/>
      <c r="H1883" s="33"/>
      <c r="I1883" s="30"/>
    </row>
    <row r="1884" spans="1:9" ht="12.75" customHeight="1" x14ac:dyDescent="0.3">
      <c r="A1884" s="33"/>
      <c r="B1884" s="33"/>
      <c r="C1884" s="33"/>
      <c r="D1884" s="33"/>
      <c r="E1884" s="33"/>
      <c r="F1884" s="33"/>
      <c r="G1884" s="33"/>
      <c r="H1884" s="33"/>
      <c r="I1884" s="30"/>
    </row>
    <row r="1885" spans="1:9" ht="12.75" customHeight="1" x14ac:dyDescent="0.3">
      <c r="A1885" s="33"/>
      <c r="B1885" s="33"/>
      <c r="C1885" s="33"/>
      <c r="D1885" s="33"/>
      <c r="E1885" s="33"/>
      <c r="F1885" s="33"/>
      <c r="G1885" s="33"/>
      <c r="H1885" s="33"/>
      <c r="I1885" s="30"/>
    </row>
    <row r="1886" spans="1:9" ht="12.75" customHeight="1" x14ac:dyDescent="0.3">
      <c r="A1886" s="33"/>
      <c r="B1886" s="33"/>
      <c r="C1886" s="33"/>
      <c r="D1886" s="33"/>
      <c r="E1886" s="33"/>
      <c r="F1886" s="33"/>
      <c r="G1886" s="33"/>
      <c r="H1886" s="33"/>
      <c r="I1886" s="30"/>
    </row>
    <row r="1887" spans="1:9" ht="12.75" customHeight="1" x14ac:dyDescent="0.3">
      <c r="A1887" s="33"/>
      <c r="B1887" s="33"/>
      <c r="C1887" s="33"/>
      <c r="D1887" s="33"/>
      <c r="E1887" s="33"/>
      <c r="F1887" s="33"/>
      <c r="G1887" s="33"/>
      <c r="H1887" s="33"/>
      <c r="I1887" s="30"/>
    </row>
    <row r="1888" spans="1:9" ht="12.75" customHeight="1" x14ac:dyDescent="0.3">
      <c r="A1888" s="33"/>
      <c r="B1888" s="33"/>
      <c r="C1888" s="33"/>
      <c r="D1888" s="33"/>
      <c r="E1888" s="33"/>
      <c r="F1888" s="33"/>
      <c r="G1888" s="33"/>
      <c r="H1888" s="33"/>
      <c r="I1888" s="30"/>
    </row>
    <row r="1889" spans="1:9" ht="12.75" customHeight="1" x14ac:dyDescent="0.3">
      <c r="A1889" s="33"/>
      <c r="B1889" s="33"/>
      <c r="C1889" s="33"/>
      <c r="D1889" s="33"/>
      <c r="E1889" s="33"/>
      <c r="F1889" s="33"/>
      <c r="G1889" s="33"/>
      <c r="H1889" s="33"/>
      <c r="I1889" s="30"/>
    </row>
    <row r="1890" spans="1:9" ht="12.75" customHeight="1" x14ac:dyDescent="0.3">
      <c r="A1890" s="33"/>
      <c r="B1890" s="33"/>
      <c r="C1890" s="33"/>
      <c r="D1890" s="33"/>
      <c r="E1890" s="33"/>
      <c r="F1890" s="33"/>
      <c r="G1890" s="33"/>
      <c r="H1890" s="33"/>
      <c r="I1890" s="30"/>
    </row>
    <row r="1891" spans="1:9" ht="12.75" customHeight="1" x14ac:dyDescent="0.3">
      <c r="A1891" s="33"/>
      <c r="B1891" s="33"/>
      <c r="C1891" s="33"/>
      <c r="D1891" s="33"/>
      <c r="E1891" s="33"/>
      <c r="F1891" s="33"/>
      <c r="G1891" s="33"/>
      <c r="H1891" s="33"/>
      <c r="I1891" s="30"/>
    </row>
    <row r="1892" spans="1:9" ht="12.75" customHeight="1" x14ac:dyDescent="0.3">
      <c r="A1892" s="33"/>
      <c r="B1892" s="33"/>
      <c r="C1892" s="33"/>
      <c r="D1892" s="33"/>
      <c r="E1892" s="33"/>
      <c r="F1892" s="33"/>
      <c r="G1892" s="33"/>
      <c r="H1892" s="33"/>
      <c r="I1892" s="30"/>
    </row>
    <row r="1893" spans="1:9" ht="12.75" customHeight="1" x14ac:dyDescent="0.3">
      <c r="A1893" s="33"/>
      <c r="B1893" s="33"/>
      <c r="C1893" s="33"/>
      <c r="D1893" s="33"/>
      <c r="E1893" s="33"/>
      <c r="F1893" s="33"/>
      <c r="G1893" s="33"/>
      <c r="H1893" s="33"/>
      <c r="I1893" s="30"/>
    </row>
    <row r="1894" spans="1:9" ht="12.75" customHeight="1" x14ac:dyDescent="0.3">
      <c r="A1894" s="33"/>
      <c r="B1894" s="33"/>
      <c r="C1894" s="33"/>
      <c r="D1894" s="33"/>
      <c r="E1894" s="33"/>
      <c r="F1894" s="33"/>
      <c r="G1894" s="33"/>
      <c r="H1894" s="33"/>
      <c r="I1894" s="30"/>
    </row>
    <row r="1895" spans="1:9" ht="12.75" customHeight="1" x14ac:dyDescent="0.3">
      <c r="A1895" s="33"/>
      <c r="B1895" s="33"/>
      <c r="C1895" s="33"/>
      <c r="D1895" s="33"/>
      <c r="E1895" s="33"/>
      <c r="F1895" s="33"/>
      <c r="G1895" s="33"/>
      <c r="H1895" s="33"/>
      <c r="I1895" s="30"/>
    </row>
    <row r="1896" spans="1:9" ht="12.75" customHeight="1" x14ac:dyDescent="0.3">
      <c r="A1896" s="33"/>
      <c r="B1896" s="33"/>
      <c r="C1896" s="33"/>
      <c r="D1896" s="33"/>
      <c r="E1896" s="33"/>
      <c r="F1896" s="33"/>
      <c r="G1896" s="33"/>
      <c r="H1896" s="33"/>
      <c r="I1896" s="30"/>
    </row>
    <row r="1897" spans="1:9" ht="12.75" customHeight="1" x14ac:dyDescent="0.3">
      <c r="A1897" s="33"/>
      <c r="B1897" s="33"/>
      <c r="C1897" s="33"/>
      <c r="D1897" s="33"/>
      <c r="E1897" s="33"/>
      <c r="F1897" s="33"/>
      <c r="G1897" s="33"/>
      <c r="H1897" s="33"/>
      <c r="I1897" s="30"/>
    </row>
    <row r="1898" spans="1:9" ht="12.75" customHeight="1" x14ac:dyDescent="0.3">
      <c r="A1898" s="33"/>
      <c r="B1898" s="33"/>
      <c r="C1898" s="33"/>
      <c r="D1898" s="33"/>
      <c r="E1898" s="33"/>
      <c r="F1898" s="33"/>
      <c r="G1898" s="33"/>
      <c r="H1898" s="33"/>
      <c r="I1898" s="30"/>
    </row>
    <row r="1899" spans="1:9" ht="12.75" customHeight="1" x14ac:dyDescent="0.3">
      <c r="A1899" s="33"/>
      <c r="B1899" s="33"/>
      <c r="C1899" s="33"/>
      <c r="D1899" s="33"/>
      <c r="E1899" s="33"/>
      <c r="F1899" s="33"/>
      <c r="G1899" s="33"/>
      <c r="H1899" s="33"/>
      <c r="I1899" s="30"/>
    </row>
    <row r="1900" spans="1:9" ht="12.75" customHeight="1" x14ac:dyDescent="0.3">
      <c r="A1900" s="33"/>
      <c r="B1900" s="33"/>
      <c r="C1900" s="33"/>
      <c r="D1900" s="33"/>
      <c r="E1900" s="33"/>
      <c r="F1900" s="33"/>
      <c r="G1900" s="33"/>
      <c r="H1900" s="33"/>
      <c r="I1900" s="30"/>
    </row>
    <row r="1901" spans="1:9" ht="12.75" customHeight="1" x14ac:dyDescent="0.3">
      <c r="A1901" s="33"/>
      <c r="B1901" s="33"/>
      <c r="C1901" s="33"/>
      <c r="D1901" s="33"/>
      <c r="E1901" s="33"/>
      <c r="F1901" s="33"/>
      <c r="G1901" s="33"/>
      <c r="H1901" s="33"/>
      <c r="I1901" s="30"/>
    </row>
    <row r="1902" spans="1:9" ht="12.75" customHeight="1" x14ac:dyDescent="0.3">
      <c r="A1902" s="33"/>
      <c r="B1902" s="33"/>
      <c r="C1902" s="33"/>
      <c r="D1902" s="33"/>
      <c r="E1902" s="33"/>
      <c r="F1902" s="33"/>
      <c r="G1902" s="33"/>
      <c r="H1902" s="33"/>
      <c r="I1902" s="30"/>
    </row>
    <row r="1903" spans="1:9" ht="12.75" customHeight="1" x14ac:dyDescent="0.3">
      <c r="A1903" s="33"/>
      <c r="B1903" s="33"/>
      <c r="C1903" s="33"/>
      <c r="D1903" s="33"/>
      <c r="E1903" s="33"/>
      <c r="F1903" s="33"/>
      <c r="G1903" s="33"/>
      <c r="H1903" s="33"/>
      <c r="I1903" s="30"/>
    </row>
    <row r="1904" spans="1:9" ht="12.75" customHeight="1" x14ac:dyDescent="0.3">
      <c r="A1904" s="33"/>
      <c r="B1904" s="33"/>
      <c r="C1904" s="33"/>
      <c r="D1904" s="33"/>
      <c r="E1904" s="33"/>
      <c r="F1904" s="33"/>
      <c r="G1904" s="33"/>
      <c r="H1904" s="33"/>
      <c r="I1904" s="30"/>
    </row>
    <row r="1905" spans="1:9" ht="12.75" customHeight="1" x14ac:dyDescent="0.3">
      <c r="A1905" s="33"/>
      <c r="B1905" s="33"/>
      <c r="C1905" s="33"/>
      <c r="D1905" s="33"/>
      <c r="E1905" s="33"/>
      <c r="F1905" s="33"/>
      <c r="G1905" s="33"/>
      <c r="H1905" s="33"/>
      <c r="I1905" s="30"/>
    </row>
    <row r="1906" spans="1:9" ht="12.75" customHeight="1" x14ac:dyDescent="0.3">
      <c r="A1906" s="33"/>
      <c r="B1906" s="33"/>
      <c r="C1906" s="33"/>
      <c r="D1906" s="33"/>
      <c r="E1906" s="33"/>
      <c r="F1906" s="33"/>
      <c r="G1906" s="33"/>
      <c r="H1906" s="33"/>
      <c r="I1906" s="30"/>
    </row>
    <row r="1907" spans="1:9" ht="12.75" customHeight="1" x14ac:dyDescent="0.3">
      <c r="A1907" s="33"/>
      <c r="B1907" s="33"/>
      <c r="C1907" s="33"/>
      <c r="D1907" s="33"/>
      <c r="E1907" s="33"/>
      <c r="F1907" s="33"/>
      <c r="G1907" s="33"/>
      <c r="H1907" s="33"/>
      <c r="I1907" s="30"/>
    </row>
    <row r="1908" spans="1:9" ht="12.75" customHeight="1" x14ac:dyDescent="0.3">
      <c r="A1908" s="33"/>
      <c r="B1908" s="33"/>
      <c r="C1908" s="33"/>
      <c r="D1908" s="33"/>
      <c r="E1908" s="33"/>
      <c r="F1908" s="33"/>
      <c r="G1908" s="33"/>
      <c r="H1908" s="33"/>
      <c r="I1908" s="30"/>
    </row>
    <row r="1909" spans="1:9" ht="12.75" customHeight="1" x14ac:dyDescent="0.3">
      <c r="A1909" s="33"/>
      <c r="B1909" s="33"/>
      <c r="C1909" s="33"/>
      <c r="D1909" s="33"/>
      <c r="E1909" s="33"/>
      <c r="F1909" s="33"/>
      <c r="G1909" s="33"/>
      <c r="H1909" s="33"/>
      <c r="I1909" s="30"/>
    </row>
    <row r="1910" spans="1:9" ht="12.75" customHeight="1" x14ac:dyDescent="0.3">
      <c r="A1910" s="33"/>
      <c r="B1910" s="33"/>
      <c r="C1910" s="33"/>
      <c r="D1910" s="33"/>
      <c r="E1910" s="33"/>
      <c r="F1910" s="33"/>
      <c r="G1910" s="33"/>
      <c r="H1910" s="33"/>
      <c r="I1910" s="30"/>
    </row>
    <row r="1911" spans="1:9" ht="12.75" customHeight="1" x14ac:dyDescent="0.3">
      <c r="A1911" s="33"/>
      <c r="B1911" s="33"/>
      <c r="C1911" s="33"/>
      <c r="D1911" s="33"/>
      <c r="E1911" s="33"/>
      <c r="F1911" s="33"/>
      <c r="G1911" s="33"/>
      <c r="H1911" s="33"/>
      <c r="I1911" s="30"/>
    </row>
    <row r="1912" spans="1:9" ht="12.75" customHeight="1" x14ac:dyDescent="0.3">
      <c r="A1912" s="33"/>
      <c r="B1912" s="33"/>
      <c r="C1912" s="33"/>
      <c r="D1912" s="33"/>
      <c r="E1912" s="33"/>
      <c r="F1912" s="33"/>
      <c r="G1912" s="33"/>
      <c r="H1912" s="33"/>
      <c r="I1912" s="30"/>
    </row>
    <row r="1913" spans="1:9" ht="12.75" customHeight="1" x14ac:dyDescent="0.3">
      <c r="A1913" s="33"/>
      <c r="B1913" s="33"/>
      <c r="C1913" s="33"/>
      <c r="D1913" s="33"/>
      <c r="E1913" s="33"/>
      <c r="F1913" s="33"/>
      <c r="G1913" s="33"/>
      <c r="H1913" s="33"/>
      <c r="I1913" s="30"/>
    </row>
    <row r="1914" spans="1:9" ht="12.75" customHeight="1" x14ac:dyDescent="0.3">
      <c r="A1914" s="33"/>
      <c r="B1914" s="33"/>
      <c r="C1914" s="33"/>
      <c r="D1914" s="33"/>
      <c r="E1914" s="33"/>
      <c r="F1914" s="33"/>
      <c r="G1914" s="33"/>
      <c r="H1914" s="33"/>
      <c r="I1914" s="30"/>
    </row>
    <row r="1915" spans="1:9" ht="12.75" customHeight="1" x14ac:dyDescent="0.3">
      <c r="A1915" s="33"/>
      <c r="B1915" s="33"/>
      <c r="C1915" s="33"/>
      <c r="D1915" s="33"/>
      <c r="E1915" s="33"/>
      <c r="F1915" s="33"/>
      <c r="G1915" s="33"/>
      <c r="H1915" s="33"/>
      <c r="I1915" s="30"/>
    </row>
    <row r="1916" spans="1:9" ht="12.75" customHeight="1" x14ac:dyDescent="0.3">
      <c r="A1916" s="33"/>
      <c r="B1916" s="33"/>
      <c r="C1916" s="33"/>
      <c r="D1916" s="33"/>
      <c r="E1916" s="33"/>
      <c r="F1916" s="33"/>
      <c r="G1916" s="33"/>
      <c r="H1916" s="33"/>
      <c r="I1916" s="30"/>
    </row>
    <row r="1917" spans="1:9" ht="12.75" customHeight="1" x14ac:dyDescent="0.3">
      <c r="A1917" s="33"/>
      <c r="B1917" s="33"/>
      <c r="C1917" s="33"/>
      <c r="D1917" s="33"/>
      <c r="E1917" s="33"/>
      <c r="F1917" s="33"/>
      <c r="G1917" s="33"/>
      <c r="H1917" s="33"/>
      <c r="I1917" s="30"/>
    </row>
    <row r="1918" spans="1:9" ht="12.75" customHeight="1" x14ac:dyDescent="0.3">
      <c r="A1918" s="33"/>
      <c r="B1918" s="33"/>
      <c r="C1918" s="33"/>
      <c r="D1918" s="33"/>
      <c r="E1918" s="33"/>
      <c r="F1918" s="33"/>
      <c r="G1918" s="33"/>
      <c r="H1918" s="33"/>
      <c r="I1918" s="30"/>
    </row>
    <row r="1919" spans="1:9" ht="12.75" customHeight="1" x14ac:dyDescent="0.3">
      <c r="A1919" s="33"/>
      <c r="B1919" s="33"/>
      <c r="C1919" s="33"/>
      <c r="D1919" s="33"/>
      <c r="E1919" s="33"/>
      <c r="F1919" s="33"/>
      <c r="G1919" s="33"/>
      <c r="H1919" s="33"/>
      <c r="I1919" s="30"/>
    </row>
    <row r="1920" spans="1:9" ht="12.75" customHeight="1" x14ac:dyDescent="0.3">
      <c r="A1920" s="33"/>
      <c r="B1920" s="33"/>
      <c r="C1920" s="33"/>
      <c r="D1920" s="33"/>
      <c r="E1920" s="33"/>
      <c r="F1920" s="33"/>
      <c r="G1920" s="33"/>
      <c r="H1920" s="33"/>
      <c r="I1920" s="30"/>
    </row>
    <row r="1921" spans="1:9" ht="12.75" customHeight="1" x14ac:dyDescent="0.3">
      <c r="A1921" s="33"/>
      <c r="B1921" s="33"/>
      <c r="C1921" s="33"/>
      <c r="D1921" s="33"/>
      <c r="E1921" s="33"/>
      <c r="F1921" s="33"/>
      <c r="G1921" s="33"/>
      <c r="H1921" s="33"/>
      <c r="I1921" s="30"/>
    </row>
    <row r="1922" spans="1:9" ht="12.75" customHeight="1" x14ac:dyDescent="0.3">
      <c r="A1922" s="33"/>
      <c r="B1922" s="33"/>
      <c r="C1922" s="33"/>
      <c r="D1922" s="33"/>
      <c r="E1922" s="33"/>
      <c r="F1922" s="33"/>
      <c r="G1922" s="33"/>
      <c r="H1922" s="33"/>
      <c r="I1922" s="30"/>
    </row>
    <row r="1923" spans="1:9" ht="12.75" customHeight="1" x14ac:dyDescent="0.3">
      <c r="A1923" s="33"/>
      <c r="B1923" s="33"/>
      <c r="C1923" s="33"/>
      <c r="D1923" s="33"/>
      <c r="E1923" s="33"/>
      <c r="F1923" s="33"/>
      <c r="G1923" s="33"/>
      <c r="H1923" s="33"/>
      <c r="I1923" s="30"/>
    </row>
    <row r="1924" spans="1:9" ht="12.75" customHeight="1" x14ac:dyDescent="0.3">
      <c r="A1924" s="33"/>
      <c r="B1924" s="33"/>
      <c r="C1924" s="33"/>
      <c r="D1924" s="33"/>
      <c r="E1924" s="33"/>
      <c r="F1924" s="33"/>
      <c r="G1924" s="33"/>
      <c r="H1924" s="33"/>
      <c r="I1924" s="30"/>
    </row>
    <row r="1925" spans="1:9" ht="12.75" customHeight="1" x14ac:dyDescent="0.3">
      <c r="A1925" s="33"/>
      <c r="B1925" s="33"/>
      <c r="C1925" s="33"/>
      <c r="D1925" s="33"/>
      <c r="E1925" s="33"/>
      <c r="F1925" s="33"/>
      <c r="G1925" s="33"/>
      <c r="H1925" s="33"/>
      <c r="I1925" s="30"/>
    </row>
    <row r="1926" spans="1:9" ht="12.75" customHeight="1" x14ac:dyDescent="0.3">
      <c r="A1926" s="33"/>
      <c r="B1926" s="33"/>
      <c r="C1926" s="33"/>
      <c r="D1926" s="33"/>
      <c r="E1926" s="33"/>
      <c r="F1926" s="33"/>
      <c r="G1926" s="33"/>
      <c r="H1926" s="33"/>
      <c r="I1926" s="30"/>
    </row>
    <row r="1927" spans="1:9" ht="12.75" customHeight="1" x14ac:dyDescent="0.3">
      <c r="A1927" s="33"/>
      <c r="B1927" s="33"/>
      <c r="C1927" s="33"/>
      <c r="D1927" s="33"/>
      <c r="E1927" s="33"/>
      <c r="F1927" s="33"/>
      <c r="G1927" s="33"/>
      <c r="H1927" s="33"/>
      <c r="I1927" s="30"/>
    </row>
    <row r="1928" spans="1:9" ht="12.75" customHeight="1" x14ac:dyDescent="0.3">
      <c r="A1928" s="33"/>
      <c r="B1928" s="33"/>
      <c r="C1928" s="33"/>
      <c r="D1928" s="33"/>
      <c r="E1928" s="33"/>
      <c r="F1928" s="33"/>
      <c r="G1928" s="33"/>
      <c r="H1928" s="33"/>
      <c r="I1928" s="30"/>
    </row>
    <row r="1929" spans="1:9" ht="12.75" customHeight="1" x14ac:dyDescent="0.3">
      <c r="A1929" s="33"/>
      <c r="B1929" s="33"/>
      <c r="C1929" s="33"/>
      <c r="D1929" s="33"/>
      <c r="E1929" s="33"/>
      <c r="F1929" s="33"/>
      <c r="G1929" s="33"/>
      <c r="H1929" s="33"/>
      <c r="I1929" s="30"/>
    </row>
    <row r="1930" spans="1:9" ht="12.75" customHeight="1" x14ac:dyDescent="0.3">
      <c r="A1930" s="33"/>
      <c r="B1930" s="33"/>
      <c r="C1930" s="33"/>
      <c r="D1930" s="33"/>
      <c r="E1930" s="33"/>
      <c r="F1930" s="33"/>
      <c r="G1930" s="33"/>
      <c r="H1930" s="33"/>
      <c r="I1930" s="30"/>
    </row>
    <row r="1931" spans="1:9" ht="12.75" customHeight="1" x14ac:dyDescent="0.3">
      <c r="A1931" s="33"/>
      <c r="B1931" s="33"/>
      <c r="C1931" s="33"/>
      <c r="D1931" s="33"/>
      <c r="E1931" s="33"/>
      <c r="F1931" s="33"/>
      <c r="G1931" s="33"/>
      <c r="H1931" s="33"/>
      <c r="I1931" s="30"/>
    </row>
    <row r="1932" spans="1:9" ht="12.75" customHeight="1" x14ac:dyDescent="0.3">
      <c r="A1932" s="33"/>
      <c r="B1932" s="33"/>
      <c r="C1932" s="33"/>
      <c r="D1932" s="33"/>
      <c r="E1932" s="33"/>
      <c r="F1932" s="33"/>
      <c r="G1932" s="33"/>
      <c r="H1932" s="33"/>
      <c r="I1932" s="30"/>
    </row>
    <row r="1933" spans="1:9" ht="12.75" customHeight="1" x14ac:dyDescent="0.3">
      <c r="A1933" s="33"/>
      <c r="B1933" s="33"/>
      <c r="C1933" s="33"/>
      <c r="D1933" s="33"/>
      <c r="E1933" s="33"/>
      <c r="F1933" s="33"/>
      <c r="G1933" s="33"/>
      <c r="H1933" s="33"/>
      <c r="I1933" s="30"/>
    </row>
    <row r="1934" spans="1:9" ht="12.75" customHeight="1" x14ac:dyDescent="0.3">
      <c r="A1934" s="33"/>
      <c r="B1934" s="33"/>
      <c r="C1934" s="33"/>
      <c r="D1934" s="33"/>
      <c r="E1934" s="33"/>
      <c r="F1934" s="33"/>
      <c r="G1934" s="33"/>
      <c r="H1934" s="33"/>
      <c r="I1934" s="30"/>
    </row>
    <row r="1935" spans="1:9" ht="12.75" customHeight="1" x14ac:dyDescent="0.3">
      <c r="A1935" s="33"/>
      <c r="B1935" s="33"/>
      <c r="C1935" s="33"/>
      <c r="D1935" s="33"/>
      <c r="E1935" s="33"/>
      <c r="F1935" s="33"/>
      <c r="G1935" s="33"/>
      <c r="H1935" s="33"/>
      <c r="I1935" s="30"/>
    </row>
    <row r="1936" spans="1:9" ht="12.75" customHeight="1" x14ac:dyDescent="0.3">
      <c r="A1936" s="33"/>
      <c r="B1936" s="33"/>
      <c r="C1936" s="33"/>
      <c r="D1936" s="33"/>
      <c r="E1936" s="33"/>
      <c r="F1936" s="33"/>
      <c r="G1936" s="33"/>
      <c r="H1936" s="33"/>
      <c r="I1936" s="30"/>
    </row>
    <row r="1937" spans="1:9" ht="12.75" customHeight="1" x14ac:dyDescent="0.3">
      <c r="A1937" s="33"/>
      <c r="B1937" s="33"/>
      <c r="C1937" s="33"/>
      <c r="D1937" s="33"/>
      <c r="E1937" s="33"/>
      <c r="F1937" s="33"/>
      <c r="G1937" s="33"/>
      <c r="H1937" s="33"/>
      <c r="I1937" s="30"/>
    </row>
    <row r="1938" spans="1:9" ht="12.75" customHeight="1" x14ac:dyDescent="0.3">
      <c r="A1938" s="33"/>
      <c r="B1938" s="33"/>
      <c r="C1938" s="33"/>
      <c r="D1938" s="33"/>
      <c r="E1938" s="33"/>
      <c r="F1938" s="33"/>
      <c r="G1938" s="33"/>
      <c r="H1938" s="33"/>
      <c r="I1938" s="30"/>
    </row>
    <row r="1939" spans="1:9" ht="12.75" customHeight="1" x14ac:dyDescent="0.3">
      <c r="A1939" s="33"/>
      <c r="B1939" s="33"/>
      <c r="C1939" s="33"/>
      <c r="D1939" s="33"/>
      <c r="E1939" s="33"/>
      <c r="F1939" s="33"/>
      <c r="G1939" s="33"/>
      <c r="H1939" s="33"/>
      <c r="I1939" s="30"/>
    </row>
    <row r="1940" spans="1:9" ht="12.75" customHeight="1" x14ac:dyDescent="0.3">
      <c r="A1940" s="33"/>
      <c r="B1940" s="33"/>
      <c r="C1940" s="33"/>
      <c r="D1940" s="33"/>
      <c r="E1940" s="33"/>
      <c r="F1940" s="33"/>
      <c r="G1940" s="33"/>
      <c r="H1940" s="33"/>
      <c r="I1940" s="30"/>
    </row>
    <row r="1941" spans="1:9" ht="12.75" customHeight="1" x14ac:dyDescent="0.3">
      <c r="A1941" s="33"/>
      <c r="B1941" s="33"/>
      <c r="C1941" s="33"/>
      <c r="D1941" s="33"/>
      <c r="E1941" s="33"/>
      <c r="F1941" s="33"/>
      <c r="G1941" s="33"/>
      <c r="H1941" s="33"/>
      <c r="I1941" s="30"/>
    </row>
    <row r="1942" spans="1:9" ht="12.75" customHeight="1" x14ac:dyDescent="0.3">
      <c r="A1942" s="33"/>
      <c r="B1942" s="33"/>
      <c r="C1942" s="33"/>
      <c r="D1942" s="33"/>
      <c r="E1942" s="33"/>
      <c r="F1942" s="33"/>
      <c r="G1942" s="33"/>
      <c r="H1942" s="33"/>
      <c r="I1942" s="30"/>
    </row>
    <row r="1943" spans="1:9" ht="12.75" customHeight="1" x14ac:dyDescent="0.3">
      <c r="A1943" s="33"/>
      <c r="B1943" s="33"/>
      <c r="C1943" s="33"/>
      <c r="D1943" s="33"/>
      <c r="E1943" s="33"/>
      <c r="F1943" s="33"/>
      <c r="G1943" s="33"/>
      <c r="H1943" s="33"/>
      <c r="I1943" s="30"/>
    </row>
    <row r="1944" spans="1:9" ht="12.75" customHeight="1" x14ac:dyDescent="0.3">
      <c r="A1944" s="33"/>
      <c r="B1944" s="33"/>
      <c r="C1944" s="33"/>
      <c r="D1944" s="33"/>
      <c r="E1944" s="33"/>
      <c r="F1944" s="33"/>
      <c r="G1944" s="33"/>
      <c r="H1944" s="33"/>
      <c r="I1944" s="30"/>
    </row>
    <row r="1945" spans="1:9" ht="12.75" customHeight="1" x14ac:dyDescent="0.3">
      <c r="A1945" s="33"/>
      <c r="B1945" s="33"/>
      <c r="C1945" s="33"/>
      <c r="D1945" s="33"/>
      <c r="E1945" s="33"/>
      <c r="F1945" s="33"/>
      <c r="G1945" s="33"/>
      <c r="H1945" s="33"/>
      <c r="I1945" s="30"/>
    </row>
    <row r="1946" spans="1:9" ht="12.75" customHeight="1" x14ac:dyDescent="0.3">
      <c r="A1946" s="33"/>
      <c r="B1946" s="33"/>
      <c r="C1946" s="33"/>
      <c r="D1946" s="33"/>
      <c r="E1946" s="33"/>
      <c r="F1946" s="33"/>
      <c r="G1946" s="33"/>
      <c r="H1946" s="33"/>
      <c r="I1946" s="30"/>
    </row>
    <row r="1947" spans="1:9" ht="12.75" customHeight="1" x14ac:dyDescent="0.3">
      <c r="A1947" s="33"/>
      <c r="B1947" s="33"/>
      <c r="C1947" s="33"/>
      <c r="D1947" s="33"/>
      <c r="E1947" s="33"/>
      <c r="F1947" s="33"/>
      <c r="G1947" s="33"/>
      <c r="H1947" s="33"/>
      <c r="I1947" s="30"/>
    </row>
    <row r="1948" spans="1:9" ht="12.75" customHeight="1" x14ac:dyDescent="0.3">
      <c r="A1948" s="33"/>
      <c r="B1948" s="33"/>
      <c r="C1948" s="33"/>
      <c r="D1948" s="33"/>
      <c r="E1948" s="33"/>
      <c r="F1948" s="33"/>
      <c r="G1948" s="33"/>
      <c r="H1948" s="33"/>
      <c r="I1948" s="30"/>
    </row>
    <row r="1949" spans="1:9" ht="12.75" customHeight="1" x14ac:dyDescent="0.3">
      <c r="A1949" s="33"/>
      <c r="B1949" s="33"/>
      <c r="C1949" s="33"/>
      <c r="D1949" s="33"/>
      <c r="E1949" s="33"/>
      <c r="F1949" s="33"/>
      <c r="G1949" s="33"/>
      <c r="H1949" s="33"/>
      <c r="I1949" s="30"/>
    </row>
    <row r="1950" spans="1:9" ht="12.75" customHeight="1" x14ac:dyDescent="0.3">
      <c r="A1950" s="33"/>
      <c r="B1950" s="33"/>
      <c r="C1950" s="33"/>
      <c r="D1950" s="33"/>
      <c r="E1950" s="33"/>
      <c r="F1950" s="33"/>
      <c r="G1950" s="33"/>
      <c r="H1950" s="33"/>
      <c r="I1950" s="30"/>
    </row>
    <row r="1951" spans="1:9" ht="12.75" customHeight="1" x14ac:dyDescent="0.3">
      <c r="A1951" s="33"/>
      <c r="B1951" s="33"/>
      <c r="C1951" s="33"/>
      <c r="D1951" s="33"/>
      <c r="E1951" s="33"/>
      <c r="F1951" s="33"/>
      <c r="G1951" s="33"/>
      <c r="H1951" s="33"/>
      <c r="I1951" s="30"/>
    </row>
    <row r="1952" spans="1:9" ht="12.75" customHeight="1" x14ac:dyDescent="0.3">
      <c r="A1952" s="33"/>
      <c r="B1952" s="33"/>
      <c r="C1952" s="33"/>
      <c r="D1952" s="33"/>
      <c r="E1952" s="33"/>
      <c r="F1952" s="33"/>
      <c r="G1952" s="33"/>
      <c r="H1952" s="33"/>
      <c r="I1952" s="30"/>
    </row>
    <row r="1953" spans="1:9" ht="12.75" customHeight="1" x14ac:dyDescent="0.3">
      <c r="A1953" s="33"/>
      <c r="B1953" s="33"/>
      <c r="C1953" s="33"/>
      <c r="D1953" s="33"/>
      <c r="E1953" s="33"/>
      <c r="F1953" s="33"/>
      <c r="G1953" s="33"/>
      <c r="H1953" s="33"/>
      <c r="I1953" s="30"/>
    </row>
    <row r="1954" spans="1:9" ht="12.75" customHeight="1" x14ac:dyDescent="0.3">
      <c r="A1954" s="33"/>
      <c r="B1954" s="33"/>
      <c r="C1954" s="33"/>
      <c r="D1954" s="33"/>
      <c r="E1954" s="33"/>
      <c r="F1954" s="33"/>
      <c r="G1954" s="33"/>
      <c r="H1954" s="33"/>
      <c r="I1954" s="30"/>
    </row>
    <row r="1955" spans="1:9" ht="12.75" customHeight="1" x14ac:dyDescent="0.3">
      <c r="A1955" s="33"/>
      <c r="B1955" s="33"/>
      <c r="C1955" s="33"/>
      <c r="D1955" s="33"/>
      <c r="E1955" s="33"/>
      <c r="F1955" s="33"/>
      <c r="G1955" s="33"/>
      <c r="H1955" s="33"/>
      <c r="I1955" s="30"/>
    </row>
    <row r="1956" spans="1:9" ht="12.75" customHeight="1" x14ac:dyDescent="0.3">
      <c r="A1956" s="33"/>
      <c r="B1956" s="33"/>
      <c r="C1956" s="33"/>
      <c r="D1956" s="33"/>
      <c r="E1956" s="33"/>
      <c r="F1956" s="33"/>
      <c r="G1956" s="33"/>
      <c r="H1956" s="33"/>
      <c r="I1956" s="30"/>
    </row>
    <row r="1957" spans="1:9" ht="12.75" customHeight="1" x14ac:dyDescent="0.3">
      <c r="A1957" s="33"/>
      <c r="B1957" s="33"/>
      <c r="C1957" s="33"/>
      <c r="D1957" s="33"/>
      <c r="E1957" s="33"/>
      <c r="F1957" s="33"/>
      <c r="G1957" s="33"/>
      <c r="H1957" s="33"/>
      <c r="I1957" s="30"/>
    </row>
    <row r="1958" spans="1:9" ht="12.75" customHeight="1" x14ac:dyDescent="0.3">
      <c r="A1958" s="33"/>
      <c r="B1958" s="33"/>
      <c r="C1958" s="33"/>
      <c r="D1958" s="33"/>
      <c r="E1958" s="33"/>
      <c r="F1958" s="33"/>
      <c r="G1958" s="33"/>
      <c r="H1958" s="33"/>
      <c r="I1958" s="30"/>
    </row>
    <row r="1959" spans="1:9" ht="12.75" customHeight="1" x14ac:dyDescent="0.3">
      <c r="A1959" s="33"/>
      <c r="B1959" s="33"/>
      <c r="C1959" s="33"/>
      <c r="D1959" s="33"/>
      <c r="E1959" s="33"/>
      <c r="F1959" s="33"/>
      <c r="G1959" s="33"/>
      <c r="H1959" s="33"/>
      <c r="I1959" s="30"/>
    </row>
    <row r="1960" spans="1:9" ht="12.75" customHeight="1" x14ac:dyDescent="0.3">
      <c r="A1960" s="33"/>
      <c r="B1960" s="33"/>
      <c r="C1960" s="33"/>
      <c r="D1960" s="33"/>
      <c r="E1960" s="33"/>
      <c r="F1960" s="33"/>
      <c r="G1960" s="33"/>
      <c r="H1960" s="33"/>
      <c r="I1960" s="30"/>
    </row>
    <row r="1961" spans="1:9" ht="12.75" customHeight="1" x14ac:dyDescent="0.3">
      <c r="A1961" s="33"/>
      <c r="B1961" s="33"/>
      <c r="C1961" s="33"/>
      <c r="D1961" s="33"/>
      <c r="E1961" s="33"/>
      <c r="F1961" s="33"/>
      <c r="G1961" s="33"/>
      <c r="H1961" s="33"/>
      <c r="I1961" s="30"/>
    </row>
    <row r="1962" spans="1:9" ht="12.75" customHeight="1" x14ac:dyDescent="0.3">
      <c r="A1962" s="33"/>
      <c r="B1962" s="33"/>
      <c r="C1962" s="33"/>
      <c r="D1962" s="33"/>
      <c r="E1962" s="33"/>
      <c r="F1962" s="33"/>
      <c r="G1962" s="33"/>
      <c r="H1962" s="33"/>
      <c r="I1962" s="30"/>
    </row>
    <row r="1963" spans="1:9" ht="12.75" customHeight="1" x14ac:dyDescent="0.3">
      <c r="A1963" s="33"/>
      <c r="B1963" s="33"/>
      <c r="C1963" s="33"/>
      <c r="D1963" s="33"/>
      <c r="E1963" s="33"/>
      <c r="F1963" s="33"/>
      <c r="G1963" s="33"/>
      <c r="H1963" s="33"/>
      <c r="I1963" s="30"/>
    </row>
    <row r="1964" spans="1:9" ht="12.75" customHeight="1" x14ac:dyDescent="0.3">
      <c r="A1964" s="33"/>
      <c r="B1964" s="33"/>
      <c r="C1964" s="33"/>
      <c r="D1964" s="33"/>
      <c r="E1964" s="33"/>
      <c r="F1964" s="33"/>
      <c r="G1964" s="33"/>
      <c r="H1964" s="33"/>
      <c r="I1964" s="30"/>
    </row>
    <row r="1965" spans="1:9" ht="12.75" customHeight="1" x14ac:dyDescent="0.3">
      <c r="A1965" s="33"/>
      <c r="B1965" s="33"/>
      <c r="C1965" s="33"/>
      <c r="D1965" s="33"/>
      <c r="E1965" s="33"/>
      <c r="F1965" s="33"/>
      <c r="G1965" s="33"/>
      <c r="H1965" s="33"/>
      <c r="I1965" s="30"/>
    </row>
    <row r="1966" spans="1:9" ht="12.75" customHeight="1" x14ac:dyDescent="0.3">
      <c r="A1966" s="33"/>
      <c r="B1966" s="33"/>
      <c r="C1966" s="33"/>
      <c r="D1966" s="33"/>
      <c r="E1966" s="33"/>
      <c r="F1966" s="33"/>
      <c r="G1966" s="33"/>
      <c r="H1966" s="33"/>
      <c r="I1966" s="30"/>
    </row>
    <row r="1967" spans="1:9" ht="12.75" customHeight="1" x14ac:dyDescent="0.3">
      <c r="A1967" s="33"/>
      <c r="B1967" s="33"/>
      <c r="C1967" s="33"/>
      <c r="D1967" s="33"/>
      <c r="E1967" s="33"/>
      <c r="F1967" s="33"/>
      <c r="G1967" s="33"/>
      <c r="H1967" s="33"/>
      <c r="I1967" s="30"/>
    </row>
    <row r="1968" spans="1:9" ht="12.75" customHeight="1" x14ac:dyDescent="0.3">
      <c r="A1968" s="33"/>
      <c r="B1968" s="33"/>
      <c r="C1968" s="33"/>
      <c r="D1968" s="33"/>
      <c r="E1968" s="33"/>
      <c r="F1968" s="33"/>
      <c r="G1968" s="33"/>
      <c r="H1968" s="33"/>
      <c r="I1968" s="30"/>
    </row>
    <row r="1969" spans="1:9" ht="12.75" customHeight="1" x14ac:dyDescent="0.3">
      <c r="A1969" s="33"/>
      <c r="B1969" s="33"/>
      <c r="C1969" s="33"/>
      <c r="D1969" s="33"/>
      <c r="E1969" s="33"/>
      <c r="F1969" s="33"/>
      <c r="G1969" s="33"/>
      <c r="H1969" s="33"/>
      <c r="I1969" s="30"/>
    </row>
    <row r="1970" spans="1:9" ht="12.75" customHeight="1" x14ac:dyDescent="0.3">
      <c r="A1970" s="33"/>
      <c r="B1970" s="33"/>
      <c r="C1970" s="33"/>
      <c r="D1970" s="33"/>
      <c r="E1970" s="33"/>
      <c r="F1970" s="33"/>
      <c r="G1970" s="33"/>
      <c r="H1970" s="33"/>
      <c r="I1970" s="30"/>
    </row>
    <row r="1971" spans="1:9" ht="12.75" customHeight="1" x14ac:dyDescent="0.3">
      <c r="A1971" s="33"/>
      <c r="B1971" s="33"/>
      <c r="C1971" s="33"/>
      <c r="D1971" s="33"/>
      <c r="E1971" s="33"/>
      <c r="F1971" s="33"/>
      <c r="G1971" s="33"/>
      <c r="H1971" s="33"/>
      <c r="I1971" s="30"/>
    </row>
    <row r="1972" spans="1:9" ht="12.75" customHeight="1" x14ac:dyDescent="0.3">
      <c r="A1972" s="33"/>
      <c r="B1972" s="33"/>
      <c r="C1972" s="33"/>
      <c r="D1972" s="33"/>
      <c r="E1972" s="33"/>
      <c r="F1972" s="33"/>
      <c r="G1972" s="33"/>
      <c r="H1972" s="33"/>
      <c r="I1972" s="30"/>
    </row>
    <row r="1973" spans="1:9" ht="12.75" customHeight="1" x14ac:dyDescent="0.3">
      <c r="A1973" s="33"/>
      <c r="B1973" s="33"/>
      <c r="C1973" s="33"/>
      <c r="D1973" s="33"/>
      <c r="E1973" s="33"/>
      <c r="F1973" s="33"/>
      <c r="G1973" s="33"/>
      <c r="H1973" s="33"/>
      <c r="I1973" s="30"/>
    </row>
    <row r="1974" spans="1:9" ht="12.75" customHeight="1" x14ac:dyDescent="0.3">
      <c r="A1974" s="33"/>
      <c r="B1974" s="33"/>
      <c r="C1974" s="33"/>
      <c r="D1974" s="33"/>
      <c r="E1974" s="33"/>
      <c r="F1974" s="33"/>
      <c r="G1974" s="33"/>
      <c r="H1974" s="33"/>
      <c r="I1974" s="30"/>
    </row>
    <row r="1975" spans="1:9" ht="12.75" customHeight="1" x14ac:dyDescent="0.3">
      <c r="A1975" s="33"/>
      <c r="B1975" s="33"/>
      <c r="C1975" s="33"/>
      <c r="D1975" s="33"/>
      <c r="E1975" s="33"/>
      <c r="F1975" s="33"/>
      <c r="G1975" s="33"/>
      <c r="H1975" s="33"/>
      <c r="I1975" s="30"/>
    </row>
    <row r="1976" spans="1:9" ht="12.75" customHeight="1" x14ac:dyDescent="0.3">
      <c r="A1976" s="33"/>
      <c r="B1976" s="33"/>
      <c r="C1976" s="33"/>
      <c r="D1976" s="33"/>
      <c r="E1976" s="33"/>
      <c r="F1976" s="33"/>
      <c r="G1976" s="33"/>
      <c r="H1976" s="33"/>
      <c r="I1976" s="30"/>
    </row>
    <row r="1977" spans="1:9" ht="12.75" customHeight="1" x14ac:dyDescent="0.3">
      <c r="A1977" s="33"/>
      <c r="B1977" s="33"/>
      <c r="C1977" s="33"/>
      <c r="D1977" s="33"/>
      <c r="E1977" s="33"/>
      <c r="F1977" s="33"/>
      <c r="G1977" s="33"/>
      <c r="H1977" s="33"/>
      <c r="I1977" s="30"/>
    </row>
    <row r="1978" spans="1:9" ht="12.75" customHeight="1" x14ac:dyDescent="0.3">
      <c r="A1978" s="33"/>
      <c r="B1978" s="33"/>
      <c r="C1978" s="33"/>
      <c r="D1978" s="33"/>
      <c r="E1978" s="33"/>
      <c r="F1978" s="33"/>
      <c r="G1978" s="33"/>
      <c r="H1978" s="33"/>
      <c r="I1978" s="30"/>
    </row>
    <row r="1979" spans="1:9" ht="12.75" customHeight="1" x14ac:dyDescent="0.3">
      <c r="A1979" s="33"/>
      <c r="B1979" s="33"/>
      <c r="C1979" s="33"/>
      <c r="D1979" s="33"/>
      <c r="E1979" s="33"/>
      <c r="F1979" s="33"/>
      <c r="G1979" s="33"/>
      <c r="H1979" s="33"/>
      <c r="I1979" s="30"/>
    </row>
    <row r="1980" spans="1:9" ht="12.75" customHeight="1" x14ac:dyDescent="0.3">
      <c r="A1980" s="33"/>
      <c r="B1980" s="33"/>
      <c r="C1980" s="33"/>
      <c r="D1980" s="33"/>
      <c r="E1980" s="33"/>
      <c r="F1980" s="33"/>
      <c r="G1980" s="33"/>
      <c r="H1980" s="33"/>
      <c r="I1980" s="30"/>
    </row>
    <row r="1981" spans="1:9" ht="12.75" customHeight="1" x14ac:dyDescent="0.3">
      <c r="A1981" s="33"/>
      <c r="B1981" s="33"/>
      <c r="C1981" s="33"/>
      <c r="D1981" s="33"/>
      <c r="E1981" s="33"/>
      <c r="F1981" s="33"/>
      <c r="G1981" s="33"/>
      <c r="H1981" s="33"/>
      <c r="I1981" s="30"/>
    </row>
    <row r="1982" spans="1:9" ht="12.75" customHeight="1" x14ac:dyDescent="0.3">
      <c r="A1982" s="33"/>
      <c r="B1982" s="33"/>
      <c r="C1982" s="33"/>
      <c r="D1982" s="33"/>
      <c r="E1982" s="33"/>
      <c r="F1982" s="33"/>
      <c r="G1982" s="33"/>
      <c r="H1982" s="33"/>
      <c r="I1982" s="30"/>
    </row>
    <row r="1983" spans="1:9" ht="12.75" customHeight="1" x14ac:dyDescent="0.3">
      <c r="A1983" s="33"/>
      <c r="B1983" s="33"/>
      <c r="C1983" s="33"/>
      <c r="D1983" s="33"/>
      <c r="E1983" s="33"/>
      <c r="F1983" s="33"/>
      <c r="G1983" s="33"/>
      <c r="H1983" s="33"/>
      <c r="I1983" s="30"/>
    </row>
    <row r="1984" spans="1:9" ht="12.75" customHeight="1" x14ac:dyDescent="0.3">
      <c r="A1984" s="33"/>
      <c r="B1984" s="33"/>
      <c r="C1984" s="33"/>
      <c r="D1984" s="33"/>
      <c r="E1984" s="33"/>
      <c r="F1984" s="33"/>
      <c r="G1984" s="33"/>
      <c r="H1984" s="33"/>
      <c r="I1984" s="30"/>
    </row>
    <row r="1985" spans="1:9" ht="12.75" customHeight="1" x14ac:dyDescent="0.3">
      <c r="A1985" s="33"/>
      <c r="B1985" s="33"/>
      <c r="C1985" s="33"/>
      <c r="D1985" s="33"/>
      <c r="E1985" s="33"/>
      <c r="F1985" s="33"/>
      <c r="G1985" s="33"/>
      <c r="H1985" s="33"/>
      <c r="I1985" s="30"/>
    </row>
    <row r="1986" spans="1:9" ht="12.75" customHeight="1" x14ac:dyDescent="0.3">
      <c r="A1986" s="33"/>
      <c r="B1986" s="33"/>
      <c r="C1986" s="33"/>
      <c r="D1986" s="33"/>
      <c r="E1986" s="33"/>
      <c r="F1986" s="33"/>
      <c r="G1986" s="33"/>
      <c r="H1986" s="33"/>
      <c r="I1986" s="30"/>
    </row>
    <row r="1987" spans="1:9" ht="12.75" customHeight="1" x14ac:dyDescent="0.3">
      <c r="A1987" s="33"/>
      <c r="B1987" s="33"/>
      <c r="C1987" s="33"/>
      <c r="D1987" s="33"/>
      <c r="E1987" s="33"/>
      <c r="F1987" s="33"/>
      <c r="G1987" s="33"/>
      <c r="H1987" s="33"/>
      <c r="I1987" s="30"/>
    </row>
    <row r="1988" spans="1:9" ht="12.75" customHeight="1" x14ac:dyDescent="0.3">
      <c r="A1988" s="33"/>
      <c r="B1988" s="33"/>
      <c r="C1988" s="33"/>
      <c r="D1988" s="33"/>
      <c r="E1988" s="33"/>
      <c r="F1988" s="33"/>
      <c r="G1988" s="33"/>
      <c r="H1988" s="33"/>
      <c r="I1988" s="30"/>
    </row>
    <row r="1989" spans="1:9" ht="12.75" customHeight="1" x14ac:dyDescent="0.3">
      <c r="A1989" s="33"/>
      <c r="B1989" s="33"/>
      <c r="C1989" s="33"/>
      <c r="D1989" s="33"/>
      <c r="E1989" s="33"/>
      <c r="F1989" s="33"/>
      <c r="G1989" s="33"/>
      <c r="H1989" s="33"/>
      <c r="I1989" s="30"/>
    </row>
    <row r="1990" spans="1:9" ht="12.75" customHeight="1" x14ac:dyDescent="0.3">
      <c r="A1990" s="33"/>
      <c r="B1990" s="33"/>
      <c r="C1990" s="33"/>
      <c r="D1990" s="33"/>
      <c r="E1990" s="33"/>
      <c r="F1990" s="33"/>
      <c r="G1990" s="33"/>
      <c r="H1990" s="33"/>
      <c r="I1990" s="30"/>
    </row>
    <row r="1991" spans="1:9" ht="12.75" customHeight="1" x14ac:dyDescent="0.3">
      <c r="A1991" s="33"/>
      <c r="B1991" s="33"/>
      <c r="C1991" s="33"/>
      <c r="D1991" s="33"/>
      <c r="E1991" s="33"/>
      <c r="F1991" s="33"/>
      <c r="G1991" s="33"/>
      <c r="H1991" s="33"/>
      <c r="I1991" s="30"/>
    </row>
    <row r="1992" spans="1:9" ht="12.75" customHeight="1" x14ac:dyDescent="0.3">
      <c r="A1992" s="33"/>
      <c r="B1992" s="33"/>
      <c r="C1992" s="33"/>
      <c r="D1992" s="33"/>
      <c r="E1992" s="33"/>
      <c r="F1992" s="33"/>
      <c r="G1992" s="33"/>
      <c r="H1992" s="33"/>
      <c r="I1992" s="30"/>
    </row>
    <row r="1993" spans="1:9" ht="12.75" customHeight="1" x14ac:dyDescent="0.3">
      <c r="A1993" s="33"/>
      <c r="B1993" s="33"/>
      <c r="C1993" s="33"/>
      <c r="D1993" s="33"/>
      <c r="E1993" s="33"/>
      <c r="F1993" s="33"/>
      <c r="G1993" s="33"/>
      <c r="H1993" s="33"/>
      <c r="I1993" s="30"/>
    </row>
    <row r="1994" spans="1:9" ht="12.75" customHeight="1" x14ac:dyDescent="0.3">
      <c r="A1994" s="33"/>
      <c r="B1994" s="33"/>
      <c r="C1994" s="33"/>
      <c r="D1994" s="33"/>
      <c r="E1994" s="33"/>
      <c r="F1994" s="33"/>
      <c r="G1994" s="33"/>
      <c r="H1994" s="33"/>
      <c r="I1994" s="30"/>
    </row>
    <row r="1995" spans="1:9" ht="12.75" customHeight="1" x14ac:dyDescent="0.3">
      <c r="A1995" s="33"/>
      <c r="B1995" s="33"/>
      <c r="C1995" s="33"/>
      <c r="D1995" s="33"/>
      <c r="E1995" s="33"/>
      <c r="F1995" s="33"/>
      <c r="G1995" s="33"/>
      <c r="H1995" s="33"/>
      <c r="I1995" s="30"/>
    </row>
    <row r="1996" spans="1:9" ht="12.75" customHeight="1" x14ac:dyDescent="0.3">
      <c r="A1996" s="33"/>
      <c r="B1996" s="33"/>
      <c r="C1996" s="33"/>
      <c r="D1996" s="33"/>
      <c r="E1996" s="33"/>
      <c r="F1996" s="33"/>
      <c r="G1996" s="33"/>
      <c r="H1996" s="33"/>
      <c r="I1996" s="30"/>
    </row>
    <row r="1997" spans="1:9" ht="12.75" customHeight="1" x14ac:dyDescent="0.3">
      <c r="A1997" s="33"/>
      <c r="B1997" s="33"/>
      <c r="C1997" s="33"/>
      <c r="D1997" s="33"/>
      <c r="E1997" s="33"/>
      <c r="F1997" s="33"/>
      <c r="G1997" s="33"/>
      <c r="H1997" s="33"/>
      <c r="I1997" s="30"/>
    </row>
    <row r="1998" spans="1:9" ht="12.75" customHeight="1" x14ac:dyDescent="0.3">
      <c r="A1998" s="33"/>
      <c r="B1998" s="33"/>
      <c r="C1998" s="33"/>
      <c r="D1998" s="33"/>
      <c r="E1998" s="33"/>
      <c r="F1998" s="33"/>
      <c r="G1998" s="33"/>
      <c r="H1998" s="33"/>
      <c r="I1998" s="30"/>
    </row>
    <row r="1999" spans="1:9" ht="12.75" customHeight="1" x14ac:dyDescent="0.3">
      <c r="A1999" s="33"/>
      <c r="B1999" s="33"/>
      <c r="C1999" s="33"/>
      <c r="D1999" s="33"/>
      <c r="E1999" s="33"/>
      <c r="F1999" s="33"/>
      <c r="G1999" s="33"/>
      <c r="H1999" s="33"/>
      <c r="I1999" s="30"/>
    </row>
    <row r="2000" spans="1:9" ht="12.75" customHeight="1" x14ac:dyDescent="0.3">
      <c r="A2000" s="33"/>
      <c r="B2000" s="33"/>
      <c r="C2000" s="33"/>
      <c r="D2000" s="33"/>
      <c r="E2000" s="33"/>
      <c r="F2000" s="33"/>
      <c r="G2000" s="33"/>
      <c r="H2000" s="33"/>
      <c r="I2000" s="30"/>
    </row>
    <row r="2001" spans="1:9" ht="12.75" customHeight="1" x14ac:dyDescent="0.3">
      <c r="A2001" s="33"/>
      <c r="B2001" s="33"/>
      <c r="C2001" s="33"/>
      <c r="D2001" s="33"/>
      <c r="E2001" s="33"/>
      <c r="F2001" s="33"/>
      <c r="G2001" s="33"/>
      <c r="H2001" s="33"/>
      <c r="I2001" s="30"/>
    </row>
    <row r="2002" spans="1:9" ht="12.75" customHeight="1" x14ac:dyDescent="0.3">
      <c r="A2002" s="33"/>
      <c r="B2002" s="33"/>
      <c r="C2002" s="33"/>
      <c r="D2002" s="33"/>
      <c r="E2002" s="33"/>
      <c r="F2002" s="33"/>
      <c r="G2002" s="33"/>
      <c r="H2002" s="33"/>
      <c r="I2002" s="30"/>
    </row>
    <row r="2003" spans="1:9" ht="12.75" customHeight="1" x14ac:dyDescent="0.3">
      <c r="A2003" s="33"/>
      <c r="B2003" s="33"/>
      <c r="C2003" s="33"/>
      <c r="D2003" s="33"/>
      <c r="E2003" s="33"/>
      <c r="F2003" s="33"/>
      <c r="G2003" s="33"/>
      <c r="H2003" s="33"/>
      <c r="I2003" s="30"/>
    </row>
    <row r="2004" spans="1:9" ht="12.75" customHeight="1" x14ac:dyDescent="0.3">
      <c r="A2004" s="33"/>
      <c r="B2004" s="33"/>
      <c r="C2004" s="33"/>
      <c r="D2004" s="33"/>
      <c r="E2004" s="33"/>
      <c r="F2004" s="33"/>
      <c r="G2004" s="33"/>
      <c r="H2004" s="33"/>
      <c r="I2004" s="30"/>
    </row>
    <row r="2005" spans="1:9" ht="12.75" customHeight="1" x14ac:dyDescent="0.3">
      <c r="A2005" s="33"/>
      <c r="B2005" s="33"/>
      <c r="C2005" s="33"/>
      <c r="D2005" s="33"/>
      <c r="E2005" s="33"/>
      <c r="F2005" s="33"/>
      <c r="G2005" s="33"/>
      <c r="H2005" s="33"/>
      <c r="I2005" s="30"/>
    </row>
    <row r="2006" spans="1:9" ht="12.75" customHeight="1" x14ac:dyDescent="0.3">
      <c r="A2006" s="33"/>
      <c r="B2006" s="33"/>
      <c r="C2006" s="33"/>
      <c r="D2006" s="33"/>
      <c r="E2006" s="33"/>
      <c r="F2006" s="33"/>
      <c r="G2006" s="33"/>
      <c r="H2006" s="33"/>
      <c r="I2006" s="30"/>
    </row>
    <row r="2007" spans="1:9" ht="12.75" customHeight="1" x14ac:dyDescent="0.3">
      <c r="A2007" s="33"/>
      <c r="B2007" s="33"/>
      <c r="C2007" s="33"/>
      <c r="D2007" s="33"/>
      <c r="E2007" s="33"/>
      <c r="F2007" s="33"/>
      <c r="G2007" s="33"/>
      <c r="H2007" s="33"/>
      <c r="I2007" s="30"/>
    </row>
    <row r="2008" spans="1:9" ht="12.75" customHeight="1" x14ac:dyDescent="0.3">
      <c r="A2008" s="33"/>
      <c r="B2008" s="33"/>
      <c r="C2008" s="33"/>
      <c r="D2008" s="33"/>
      <c r="E2008" s="33"/>
      <c r="F2008" s="33"/>
      <c r="G2008" s="33"/>
      <c r="H2008" s="33"/>
      <c r="I2008" s="30"/>
    </row>
    <row r="2009" spans="1:9" ht="12.75" customHeight="1" x14ac:dyDescent="0.3">
      <c r="A2009" s="33"/>
      <c r="B2009" s="33"/>
      <c r="C2009" s="33"/>
      <c r="D2009" s="33"/>
      <c r="E2009" s="33"/>
      <c r="F2009" s="33"/>
      <c r="G2009" s="33"/>
      <c r="H2009" s="33"/>
      <c r="I2009" s="30"/>
    </row>
    <row r="2010" spans="1:9" ht="12.75" customHeight="1" x14ac:dyDescent="0.3">
      <c r="A2010" s="33"/>
      <c r="B2010" s="33"/>
      <c r="C2010" s="33"/>
      <c r="D2010" s="33"/>
      <c r="E2010" s="33"/>
      <c r="F2010" s="33"/>
      <c r="G2010" s="33"/>
      <c r="H2010" s="33"/>
      <c r="I2010" s="30"/>
    </row>
    <row r="2011" spans="1:9" ht="12.75" customHeight="1" x14ac:dyDescent="0.3">
      <c r="A2011" s="33"/>
      <c r="B2011" s="33"/>
      <c r="C2011" s="33"/>
      <c r="D2011" s="33"/>
      <c r="E2011" s="33"/>
      <c r="F2011" s="33"/>
      <c r="G2011" s="33"/>
      <c r="H2011" s="33"/>
      <c r="I2011" s="30"/>
    </row>
    <row r="2012" spans="1:9" ht="12.75" customHeight="1" x14ac:dyDescent="0.3">
      <c r="A2012" s="33"/>
      <c r="B2012" s="33"/>
      <c r="C2012" s="33"/>
      <c r="D2012" s="33"/>
      <c r="E2012" s="33"/>
      <c r="F2012" s="33"/>
      <c r="G2012" s="33"/>
      <c r="H2012" s="33"/>
      <c r="I2012" s="30"/>
    </row>
    <row r="2013" spans="1:9" ht="12.75" customHeight="1" x14ac:dyDescent="0.3">
      <c r="A2013" s="33"/>
      <c r="B2013" s="33"/>
      <c r="C2013" s="33"/>
      <c r="D2013" s="33"/>
      <c r="E2013" s="33"/>
      <c r="F2013" s="33"/>
      <c r="G2013" s="33"/>
      <c r="H2013" s="33"/>
      <c r="I2013" s="30"/>
    </row>
    <row r="2014" spans="1:9" ht="12.75" customHeight="1" x14ac:dyDescent="0.3">
      <c r="A2014" s="33"/>
      <c r="B2014" s="33"/>
      <c r="C2014" s="33"/>
      <c r="D2014" s="33"/>
      <c r="E2014" s="33"/>
      <c r="F2014" s="33"/>
      <c r="G2014" s="33"/>
      <c r="H2014" s="33"/>
      <c r="I2014" s="30"/>
    </row>
    <row r="2015" spans="1:9" ht="12.75" customHeight="1" x14ac:dyDescent="0.3">
      <c r="A2015" s="33"/>
      <c r="B2015" s="33"/>
      <c r="C2015" s="33"/>
      <c r="D2015" s="33"/>
      <c r="E2015" s="33"/>
      <c r="F2015" s="33"/>
      <c r="G2015" s="33"/>
      <c r="H2015" s="33"/>
      <c r="I2015" s="30"/>
    </row>
    <row r="2016" spans="1:9" ht="12.75" customHeight="1" x14ac:dyDescent="0.3">
      <c r="A2016" s="33"/>
      <c r="B2016" s="33"/>
      <c r="C2016" s="33"/>
      <c r="D2016" s="33"/>
      <c r="E2016" s="33"/>
      <c r="F2016" s="33"/>
      <c r="G2016" s="33"/>
      <c r="H2016" s="33"/>
      <c r="I2016" s="30"/>
    </row>
    <row r="2017" spans="1:9" ht="12.75" customHeight="1" x14ac:dyDescent="0.3">
      <c r="A2017" s="33"/>
      <c r="B2017" s="33"/>
      <c r="C2017" s="33"/>
      <c r="D2017" s="33"/>
      <c r="E2017" s="33"/>
      <c r="F2017" s="33"/>
      <c r="G2017" s="33"/>
      <c r="H2017" s="33"/>
      <c r="I2017" s="30"/>
    </row>
    <row r="2018" spans="1:9" ht="12.75" customHeight="1" x14ac:dyDescent="0.3">
      <c r="A2018" s="33"/>
      <c r="B2018" s="33"/>
      <c r="C2018" s="33"/>
      <c r="D2018" s="33"/>
      <c r="E2018" s="33"/>
      <c r="F2018" s="33"/>
      <c r="G2018" s="33"/>
      <c r="H2018" s="33"/>
      <c r="I2018" s="30"/>
    </row>
    <row r="2019" spans="1:9" ht="12.75" customHeight="1" x14ac:dyDescent="0.3">
      <c r="A2019" s="33"/>
      <c r="B2019" s="33"/>
      <c r="C2019" s="33"/>
      <c r="D2019" s="33"/>
      <c r="E2019" s="33"/>
      <c r="F2019" s="33"/>
      <c r="G2019" s="33"/>
      <c r="H2019" s="33"/>
      <c r="I2019" s="30"/>
    </row>
    <row r="2020" spans="1:9" ht="12.75" customHeight="1" x14ac:dyDescent="0.3">
      <c r="A2020" s="33"/>
      <c r="B2020" s="33"/>
      <c r="C2020" s="33"/>
      <c r="D2020" s="33"/>
      <c r="E2020" s="33"/>
      <c r="F2020" s="33"/>
      <c r="G2020" s="33"/>
      <c r="H2020" s="33"/>
      <c r="I2020" s="30"/>
    </row>
    <row r="2021" spans="1:9" ht="12.75" customHeight="1" x14ac:dyDescent="0.3">
      <c r="A2021" s="33"/>
      <c r="B2021" s="33"/>
      <c r="C2021" s="33"/>
      <c r="D2021" s="33"/>
      <c r="E2021" s="33"/>
      <c r="F2021" s="33"/>
      <c r="G2021" s="33"/>
      <c r="H2021" s="33"/>
      <c r="I2021" s="30"/>
    </row>
    <row r="2022" spans="1:9" ht="12.75" customHeight="1" x14ac:dyDescent="0.3">
      <c r="A2022" s="33"/>
      <c r="B2022" s="33"/>
      <c r="C2022" s="33"/>
      <c r="D2022" s="33"/>
      <c r="E2022" s="33"/>
      <c r="F2022" s="33"/>
      <c r="G2022" s="33"/>
      <c r="H2022" s="33"/>
      <c r="I2022" s="30"/>
    </row>
    <row r="2023" spans="1:9" ht="12.75" customHeight="1" x14ac:dyDescent="0.3">
      <c r="A2023" s="33"/>
      <c r="B2023" s="33"/>
      <c r="C2023" s="33"/>
      <c r="D2023" s="33"/>
      <c r="E2023" s="33"/>
      <c r="F2023" s="33"/>
      <c r="G2023" s="33"/>
      <c r="H2023" s="33"/>
      <c r="I2023" s="30"/>
    </row>
    <row r="2024" spans="1:9" ht="12.75" customHeight="1" x14ac:dyDescent="0.3">
      <c r="A2024" s="33"/>
      <c r="B2024" s="33"/>
      <c r="C2024" s="33"/>
      <c r="D2024" s="33"/>
      <c r="E2024" s="33"/>
      <c r="F2024" s="33"/>
      <c r="G2024" s="33"/>
      <c r="H2024" s="33"/>
      <c r="I2024" s="30"/>
    </row>
    <row r="2025" spans="1:9" ht="12.75" customHeight="1" x14ac:dyDescent="0.3">
      <c r="A2025" s="33"/>
      <c r="B2025" s="33"/>
      <c r="C2025" s="33"/>
      <c r="D2025" s="33"/>
      <c r="E2025" s="33"/>
      <c r="F2025" s="33"/>
      <c r="G2025" s="33"/>
      <c r="H2025" s="33"/>
      <c r="I2025" s="30"/>
    </row>
    <row r="2026" spans="1:9" ht="12.75" customHeight="1" x14ac:dyDescent="0.3">
      <c r="A2026" s="33"/>
      <c r="B2026" s="33"/>
      <c r="C2026" s="33"/>
      <c r="D2026" s="33"/>
      <c r="E2026" s="33"/>
      <c r="F2026" s="33"/>
      <c r="G2026" s="33"/>
      <c r="H2026" s="33"/>
      <c r="I2026" s="30"/>
    </row>
    <row r="2027" spans="1:9" ht="12.75" customHeight="1" x14ac:dyDescent="0.3">
      <c r="A2027" s="33"/>
      <c r="B2027" s="33"/>
      <c r="C2027" s="33"/>
      <c r="D2027" s="33"/>
      <c r="E2027" s="33"/>
      <c r="F2027" s="33"/>
      <c r="G2027" s="33"/>
      <c r="H2027" s="33"/>
      <c r="I2027" s="30"/>
    </row>
    <row r="2028" spans="1:9" ht="12.75" customHeight="1" x14ac:dyDescent="0.3">
      <c r="A2028" s="33"/>
      <c r="B2028" s="33"/>
      <c r="C2028" s="33"/>
      <c r="D2028" s="33"/>
      <c r="E2028" s="33"/>
      <c r="F2028" s="33"/>
      <c r="G2028" s="33"/>
      <c r="H2028" s="33"/>
      <c r="I2028" s="30"/>
    </row>
    <row r="2029" spans="1:9" ht="12.75" customHeight="1" x14ac:dyDescent="0.3">
      <c r="A2029" s="33"/>
      <c r="B2029" s="33"/>
      <c r="C2029" s="33"/>
      <c r="D2029" s="33"/>
      <c r="E2029" s="33"/>
      <c r="F2029" s="33"/>
      <c r="G2029" s="33"/>
      <c r="H2029" s="33"/>
      <c r="I2029" s="30"/>
    </row>
    <row r="2030" spans="1:9" ht="12.75" customHeight="1" x14ac:dyDescent="0.3">
      <c r="A2030" s="33"/>
      <c r="B2030" s="33"/>
      <c r="C2030" s="33"/>
      <c r="D2030" s="33"/>
      <c r="E2030" s="33"/>
      <c r="F2030" s="33"/>
      <c r="G2030" s="33"/>
      <c r="H2030" s="33"/>
      <c r="I2030" s="30"/>
    </row>
    <row r="2031" spans="1:9" ht="12.75" customHeight="1" x14ac:dyDescent="0.3">
      <c r="A2031" s="33"/>
      <c r="B2031" s="33"/>
      <c r="C2031" s="33"/>
      <c r="D2031" s="33"/>
      <c r="E2031" s="33"/>
      <c r="F2031" s="33"/>
      <c r="G2031" s="33"/>
      <c r="H2031" s="33"/>
      <c r="I2031" s="30"/>
    </row>
    <row r="2032" spans="1:9" ht="12.75" customHeight="1" x14ac:dyDescent="0.3">
      <c r="A2032" s="33"/>
      <c r="B2032" s="33"/>
      <c r="C2032" s="33"/>
      <c r="D2032" s="33"/>
      <c r="E2032" s="33"/>
      <c r="F2032" s="33"/>
      <c r="G2032" s="33"/>
      <c r="H2032" s="33"/>
      <c r="I2032" s="30"/>
    </row>
    <row r="2033" spans="1:9" ht="12.75" customHeight="1" x14ac:dyDescent="0.3">
      <c r="A2033" s="33"/>
      <c r="B2033" s="33"/>
      <c r="C2033" s="33"/>
      <c r="D2033" s="33"/>
      <c r="E2033" s="33"/>
      <c r="F2033" s="33"/>
      <c r="G2033" s="33"/>
      <c r="H2033" s="33"/>
      <c r="I2033" s="30"/>
    </row>
    <row r="2034" spans="1:9" ht="12.75" customHeight="1" x14ac:dyDescent="0.3">
      <c r="A2034" s="33"/>
      <c r="B2034" s="33"/>
      <c r="C2034" s="33"/>
      <c r="D2034" s="33"/>
      <c r="E2034" s="33"/>
      <c r="F2034" s="33"/>
      <c r="G2034" s="33"/>
      <c r="H2034" s="33"/>
      <c r="I2034" s="30"/>
    </row>
    <row r="2035" spans="1:9" ht="12.75" customHeight="1" x14ac:dyDescent="0.3">
      <c r="A2035" s="33"/>
      <c r="B2035" s="33"/>
      <c r="C2035" s="33"/>
      <c r="D2035" s="33"/>
      <c r="E2035" s="33"/>
      <c r="F2035" s="33"/>
      <c r="G2035" s="33"/>
      <c r="H2035" s="33"/>
      <c r="I2035" s="30"/>
    </row>
    <row r="2036" spans="1:9" ht="12.75" customHeight="1" x14ac:dyDescent="0.3">
      <c r="A2036" s="33"/>
      <c r="B2036" s="33"/>
      <c r="C2036" s="33"/>
      <c r="D2036" s="33"/>
      <c r="E2036" s="33"/>
      <c r="F2036" s="33"/>
      <c r="G2036" s="33"/>
      <c r="H2036" s="33"/>
      <c r="I2036" s="30"/>
    </row>
    <row r="2037" spans="1:9" ht="12.75" customHeight="1" x14ac:dyDescent="0.3">
      <c r="A2037" s="33"/>
      <c r="B2037" s="33"/>
      <c r="C2037" s="33"/>
      <c r="D2037" s="33"/>
      <c r="E2037" s="33"/>
      <c r="F2037" s="33"/>
      <c r="G2037" s="33"/>
      <c r="H2037" s="33"/>
      <c r="I2037" s="30"/>
    </row>
    <row r="2038" spans="1:9" ht="12.75" customHeight="1" x14ac:dyDescent="0.3">
      <c r="A2038" s="33"/>
      <c r="B2038" s="33"/>
      <c r="C2038" s="33"/>
      <c r="D2038" s="33"/>
      <c r="E2038" s="33"/>
      <c r="F2038" s="33"/>
      <c r="G2038" s="33"/>
      <c r="H2038" s="33"/>
      <c r="I2038" s="30"/>
    </row>
    <row r="2039" spans="1:9" ht="12.75" customHeight="1" x14ac:dyDescent="0.3">
      <c r="A2039" s="33"/>
      <c r="B2039" s="33"/>
      <c r="C2039" s="33"/>
      <c r="D2039" s="33"/>
      <c r="E2039" s="33"/>
      <c r="F2039" s="33"/>
      <c r="G2039" s="33"/>
      <c r="H2039" s="33"/>
      <c r="I2039" s="30"/>
    </row>
    <row r="2040" spans="1:9" ht="12.75" customHeight="1" x14ac:dyDescent="0.3">
      <c r="A2040" s="33"/>
      <c r="B2040" s="33"/>
      <c r="C2040" s="33"/>
      <c r="D2040" s="33"/>
      <c r="E2040" s="33"/>
      <c r="F2040" s="33"/>
      <c r="G2040" s="33"/>
      <c r="H2040" s="33"/>
      <c r="I2040" s="30"/>
    </row>
    <row r="2041" spans="1:9" ht="12.75" customHeight="1" x14ac:dyDescent="0.3">
      <c r="A2041" s="33"/>
      <c r="B2041" s="33"/>
      <c r="C2041" s="33"/>
      <c r="D2041" s="33"/>
      <c r="E2041" s="33"/>
      <c r="F2041" s="33"/>
      <c r="G2041" s="33"/>
      <c r="H2041" s="33"/>
      <c r="I2041" s="30"/>
    </row>
    <row r="2042" spans="1:9" ht="12.75" customHeight="1" x14ac:dyDescent="0.3">
      <c r="A2042" s="33"/>
      <c r="B2042" s="33"/>
      <c r="C2042" s="33"/>
      <c r="D2042" s="33"/>
      <c r="E2042" s="33"/>
      <c r="F2042" s="33"/>
      <c r="G2042" s="33"/>
      <c r="H2042" s="33"/>
      <c r="I2042" s="30"/>
    </row>
    <row r="2043" spans="1:9" ht="12.75" customHeight="1" x14ac:dyDescent="0.3">
      <c r="A2043" s="33"/>
      <c r="B2043" s="33"/>
      <c r="C2043" s="33"/>
      <c r="D2043" s="33"/>
      <c r="E2043" s="33"/>
      <c r="F2043" s="33"/>
      <c r="G2043" s="33"/>
      <c r="H2043" s="33"/>
      <c r="I2043" s="30"/>
    </row>
    <row r="2044" spans="1:9" ht="12.75" customHeight="1" x14ac:dyDescent="0.3">
      <c r="A2044" s="33"/>
      <c r="B2044" s="33"/>
      <c r="C2044" s="33"/>
      <c r="D2044" s="33"/>
      <c r="E2044" s="33"/>
      <c r="F2044" s="33"/>
      <c r="G2044" s="33"/>
      <c r="H2044" s="33"/>
      <c r="I2044" s="30"/>
    </row>
    <row r="2045" spans="1:9" ht="12.75" customHeight="1" x14ac:dyDescent="0.3">
      <c r="A2045" s="33"/>
      <c r="B2045" s="33"/>
      <c r="C2045" s="33"/>
      <c r="D2045" s="33"/>
      <c r="E2045" s="33"/>
      <c r="F2045" s="33"/>
      <c r="G2045" s="33"/>
      <c r="H2045" s="33"/>
      <c r="I2045" s="30"/>
    </row>
    <row r="2046" spans="1:9" ht="12.75" customHeight="1" x14ac:dyDescent="0.3">
      <c r="A2046" s="33"/>
      <c r="B2046" s="33"/>
      <c r="C2046" s="33"/>
      <c r="D2046" s="33"/>
      <c r="E2046" s="33"/>
      <c r="F2046" s="33"/>
      <c r="G2046" s="33"/>
      <c r="H2046" s="33"/>
      <c r="I2046" s="30"/>
    </row>
    <row r="2047" spans="1:9" ht="12.75" customHeight="1" x14ac:dyDescent="0.3">
      <c r="A2047" s="33"/>
      <c r="B2047" s="33"/>
      <c r="C2047" s="33"/>
      <c r="D2047" s="33"/>
      <c r="E2047" s="33"/>
      <c r="F2047" s="33"/>
      <c r="G2047" s="33"/>
      <c r="H2047" s="33"/>
      <c r="I2047" s="30"/>
    </row>
    <row r="2048" spans="1:9" ht="12.75" customHeight="1" x14ac:dyDescent="0.3">
      <c r="A2048" s="33"/>
      <c r="B2048" s="33"/>
      <c r="C2048" s="33"/>
      <c r="D2048" s="33"/>
      <c r="E2048" s="33"/>
      <c r="F2048" s="33"/>
      <c r="G2048" s="33"/>
      <c r="H2048" s="33"/>
      <c r="I2048" s="30"/>
    </row>
    <row r="2049" spans="1:9" ht="12.75" customHeight="1" x14ac:dyDescent="0.3">
      <c r="A2049" s="33"/>
      <c r="B2049" s="33"/>
      <c r="C2049" s="33"/>
      <c r="D2049" s="33"/>
      <c r="E2049" s="33"/>
      <c r="F2049" s="33"/>
      <c r="G2049" s="33"/>
      <c r="H2049" s="33"/>
      <c r="I2049" s="30"/>
    </row>
    <row r="2050" spans="1:9" ht="12.75" customHeight="1" x14ac:dyDescent="0.3">
      <c r="A2050" s="33"/>
      <c r="B2050" s="33"/>
      <c r="C2050" s="33"/>
      <c r="D2050" s="33"/>
      <c r="E2050" s="33"/>
      <c r="F2050" s="33"/>
      <c r="G2050" s="33"/>
      <c r="H2050" s="33"/>
      <c r="I2050" s="30"/>
    </row>
    <row r="2051" spans="1:9" ht="12.75" customHeight="1" x14ac:dyDescent="0.3">
      <c r="A2051" s="33"/>
      <c r="B2051" s="33"/>
      <c r="C2051" s="33"/>
      <c r="D2051" s="33"/>
      <c r="E2051" s="33"/>
      <c r="F2051" s="33"/>
      <c r="G2051" s="33"/>
      <c r="H2051" s="33"/>
      <c r="I2051" s="30"/>
    </row>
    <row r="2052" spans="1:9" ht="12.75" customHeight="1" x14ac:dyDescent="0.3">
      <c r="A2052" s="33"/>
      <c r="B2052" s="33"/>
      <c r="C2052" s="33"/>
      <c r="D2052" s="33"/>
      <c r="E2052" s="33"/>
      <c r="F2052" s="33"/>
      <c r="G2052" s="33"/>
      <c r="H2052" s="33"/>
      <c r="I2052" s="30"/>
    </row>
    <row r="2053" spans="1:9" ht="12.75" customHeight="1" x14ac:dyDescent="0.3">
      <c r="A2053" s="33"/>
      <c r="B2053" s="33"/>
      <c r="C2053" s="33"/>
      <c r="D2053" s="33"/>
      <c r="E2053" s="33"/>
      <c r="F2053" s="33"/>
      <c r="G2053" s="33"/>
      <c r="H2053" s="33"/>
      <c r="I2053" s="30"/>
    </row>
    <row r="2054" spans="1:9" ht="12.75" customHeight="1" x14ac:dyDescent="0.3">
      <c r="A2054" s="33"/>
      <c r="B2054" s="33"/>
      <c r="C2054" s="33"/>
      <c r="D2054" s="33"/>
      <c r="E2054" s="33"/>
      <c r="F2054" s="33"/>
      <c r="G2054" s="33"/>
      <c r="H2054" s="33"/>
      <c r="I2054" s="30"/>
    </row>
    <row r="2055" spans="1:9" ht="12.75" customHeight="1" x14ac:dyDescent="0.3">
      <c r="A2055" s="33"/>
      <c r="B2055" s="33"/>
      <c r="C2055" s="33"/>
      <c r="D2055" s="33"/>
      <c r="E2055" s="33"/>
      <c r="F2055" s="33"/>
      <c r="G2055" s="33"/>
      <c r="H2055" s="33"/>
      <c r="I2055" s="30"/>
    </row>
    <row r="2056" spans="1:9" ht="12.75" customHeight="1" x14ac:dyDescent="0.3">
      <c r="A2056" s="33"/>
      <c r="B2056" s="33"/>
      <c r="C2056" s="33"/>
      <c r="D2056" s="33"/>
      <c r="E2056" s="33"/>
      <c r="F2056" s="33"/>
      <c r="G2056" s="33"/>
      <c r="H2056" s="33"/>
      <c r="I2056" s="30"/>
    </row>
    <row r="2057" spans="1:9" ht="12.75" customHeight="1" x14ac:dyDescent="0.3">
      <c r="A2057" s="33"/>
      <c r="B2057" s="33"/>
      <c r="C2057" s="33"/>
      <c r="D2057" s="33"/>
      <c r="E2057" s="33"/>
      <c r="F2057" s="33"/>
      <c r="G2057" s="33"/>
      <c r="H2057" s="33"/>
      <c r="I2057" s="30"/>
    </row>
    <row r="2058" spans="1:9" ht="12.75" customHeight="1" x14ac:dyDescent="0.3">
      <c r="A2058" s="33"/>
      <c r="B2058" s="33"/>
      <c r="C2058" s="33"/>
      <c r="D2058" s="33"/>
      <c r="E2058" s="33"/>
      <c r="F2058" s="33"/>
      <c r="G2058" s="33"/>
      <c r="H2058" s="33"/>
      <c r="I2058" s="30"/>
    </row>
    <row r="2059" spans="1:9" ht="12.75" customHeight="1" x14ac:dyDescent="0.3">
      <c r="A2059" s="33"/>
      <c r="B2059" s="33"/>
      <c r="C2059" s="33"/>
      <c r="D2059" s="33"/>
      <c r="E2059" s="33"/>
      <c r="F2059" s="33"/>
      <c r="G2059" s="33"/>
      <c r="H2059" s="33"/>
      <c r="I2059" s="30"/>
    </row>
    <row r="2060" spans="1:9" ht="12.75" customHeight="1" x14ac:dyDescent="0.3">
      <c r="A2060" s="33"/>
      <c r="B2060" s="33"/>
      <c r="C2060" s="33"/>
      <c r="D2060" s="33"/>
      <c r="E2060" s="33"/>
      <c r="F2060" s="33"/>
      <c r="G2060" s="33"/>
      <c r="H2060" s="33"/>
      <c r="I2060" s="30"/>
    </row>
    <row r="2061" spans="1:9" ht="12.75" customHeight="1" x14ac:dyDescent="0.3">
      <c r="A2061" s="33"/>
      <c r="B2061" s="33"/>
      <c r="C2061" s="33"/>
      <c r="D2061" s="33"/>
      <c r="E2061" s="33"/>
      <c r="F2061" s="33"/>
      <c r="G2061" s="33"/>
      <c r="H2061" s="33"/>
      <c r="I2061" s="30"/>
    </row>
    <row r="2062" spans="1:9" ht="12.75" customHeight="1" x14ac:dyDescent="0.3">
      <c r="A2062" s="33"/>
      <c r="B2062" s="33"/>
      <c r="C2062" s="33"/>
      <c r="D2062" s="33"/>
      <c r="E2062" s="33"/>
      <c r="F2062" s="33"/>
      <c r="G2062" s="33"/>
      <c r="H2062" s="33"/>
      <c r="I2062" s="30"/>
    </row>
    <row r="2063" spans="1:9" ht="12.75" customHeight="1" x14ac:dyDescent="0.3">
      <c r="A2063" s="33"/>
      <c r="B2063" s="33"/>
      <c r="C2063" s="33"/>
      <c r="D2063" s="33"/>
      <c r="E2063" s="33"/>
      <c r="F2063" s="33"/>
      <c r="G2063" s="33"/>
      <c r="H2063" s="33"/>
      <c r="I2063" s="30"/>
    </row>
    <row r="2064" spans="1:9" ht="12.75" customHeight="1" x14ac:dyDescent="0.3">
      <c r="A2064" s="33"/>
      <c r="B2064" s="33"/>
      <c r="C2064" s="33"/>
      <c r="D2064" s="33"/>
      <c r="E2064" s="33"/>
      <c r="F2064" s="33"/>
      <c r="G2064" s="33"/>
      <c r="H2064" s="33"/>
      <c r="I2064" s="30"/>
    </row>
    <row r="2065" spans="1:9" ht="12.75" customHeight="1" x14ac:dyDescent="0.3">
      <c r="A2065" s="33"/>
      <c r="B2065" s="33"/>
      <c r="C2065" s="33"/>
      <c r="D2065" s="33"/>
      <c r="E2065" s="33"/>
      <c r="F2065" s="33"/>
      <c r="G2065" s="33"/>
      <c r="H2065" s="33"/>
      <c r="I2065" s="30"/>
    </row>
    <row r="2066" spans="1:9" ht="12.75" customHeight="1" x14ac:dyDescent="0.3">
      <c r="A2066" s="33"/>
      <c r="B2066" s="33"/>
      <c r="C2066" s="33"/>
      <c r="D2066" s="33"/>
      <c r="E2066" s="33"/>
      <c r="F2066" s="33"/>
      <c r="G2066" s="33"/>
      <c r="H2066" s="33"/>
      <c r="I2066" s="30"/>
    </row>
    <row r="2067" spans="1:9" ht="12.75" customHeight="1" x14ac:dyDescent="0.3">
      <c r="A2067" s="33"/>
      <c r="B2067" s="33"/>
      <c r="C2067" s="33"/>
      <c r="D2067" s="33"/>
      <c r="E2067" s="33"/>
      <c r="F2067" s="33"/>
      <c r="G2067" s="33"/>
      <c r="H2067" s="33"/>
      <c r="I2067" s="30"/>
    </row>
    <row r="2068" spans="1:9" ht="12.75" customHeight="1" x14ac:dyDescent="0.3">
      <c r="A2068" s="33"/>
      <c r="B2068" s="33"/>
      <c r="C2068" s="33"/>
      <c r="D2068" s="33"/>
      <c r="E2068" s="33"/>
      <c r="F2068" s="33"/>
      <c r="G2068" s="33"/>
      <c r="H2068" s="33"/>
      <c r="I2068" s="30"/>
    </row>
    <row r="2069" spans="1:9" ht="12.75" customHeight="1" x14ac:dyDescent="0.3">
      <c r="A2069" s="33"/>
      <c r="B2069" s="33"/>
      <c r="C2069" s="33"/>
      <c r="D2069" s="33"/>
      <c r="E2069" s="33"/>
      <c r="F2069" s="33"/>
      <c r="G2069" s="33"/>
      <c r="H2069" s="33"/>
      <c r="I2069" s="30"/>
    </row>
    <row r="2070" spans="1:9" ht="12.75" customHeight="1" x14ac:dyDescent="0.3">
      <c r="A2070" s="33"/>
      <c r="B2070" s="33"/>
      <c r="C2070" s="33"/>
      <c r="D2070" s="33"/>
      <c r="E2070" s="33"/>
      <c r="F2070" s="33"/>
      <c r="G2070" s="33"/>
      <c r="H2070" s="33"/>
      <c r="I2070" s="30"/>
    </row>
    <row r="2071" spans="1:9" ht="12.75" customHeight="1" x14ac:dyDescent="0.3">
      <c r="A2071" s="33"/>
      <c r="B2071" s="33"/>
      <c r="C2071" s="33"/>
      <c r="D2071" s="33"/>
      <c r="E2071" s="33"/>
      <c r="F2071" s="33"/>
      <c r="G2071" s="33"/>
      <c r="H2071" s="33"/>
      <c r="I2071" s="30"/>
    </row>
    <row r="2072" spans="1:9" ht="12.75" customHeight="1" x14ac:dyDescent="0.3">
      <c r="A2072" s="33"/>
      <c r="B2072" s="33"/>
      <c r="C2072" s="33"/>
      <c r="D2072" s="33"/>
      <c r="E2072" s="33"/>
      <c r="F2072" s="33"/>
      <c r="G2072" s="33"/>
      <c r="H2072" s="33"/>
      <c r="I2072" s="30"/>
    </row>
    <row r="2073" spans="1:9" ht="12.75" customHeight="1" x14ac:dyDescent="0.3">
      <c r="A2073" s="33"/>
      <c r="B2073" s="33"/>
      <c r="C2073" s="33"/>
      <c r="D2073" s="33"/>
      <c r="E2073" s="33"/>
      <c r="F2073" s="33"/>
      <c r="G2073" s="33"/>
      <c r="H2073" s="33"/>
      <c r="I2073" s="30"/>
    </row>
    <row r="2074" spans="1:9" ht="12.75" customHeight="1" x14ac:dyDescent="0.3">
      <c r="A2074" s="33"/>
      <c r="B2074" s="33"/>
      <c r="C2074" s="33"/>
      <c r="D2074" s="33"/>
      <c r="E2074" s="33"/>
      <c r="F2074" s="33"/>
      <c r="G2074" s="33"/>
      <c r="H2074" s="33"/>
      <c r="I2074" s="30"/>
    </row>
    <row r="2075" spans="1:9" ht="12.75" customHeight="1" x14ac:dyDescent="0.3">
      <c r="A2075" s="33"/>
      <c r="B2075" s="33"/>
      <c r="C2075" s="33"/>
      <c r="D2075" s="33"/>
      <c r="E2075" s="33"/>
      <c r="F2075" s="33"/>
      <c r="G2075" s="33"/>
      <c r="H2075" s="33"/>
      <c r="I2075" s="30"/>
    </row>
    <row r="2076" spans="1:9" ht="12.75" customHeight="1" x14ac:dyDescent="0.3">
      <c r="A2076" s="33"/>
      <c r="B2076" s="33"/>
      <c r="C2076" s="33"/>
      <c r="D2076" s="33"/>
      <c r="E2076" s="33"/>
      <c r="F2076" s="33"/>
      <c r="G2076" s="33"/>
      <c r="H2076" s="33"/>
      <c r="I2076" s="30"/>
    </row>
    <row r="2077" spans="1:9" ht="12.75" customHeight="1" x14ac:dyDescent="0.3">
      <c r="A2077" s="33"/>
      <c r="B2077" s="33"/>
      <c r="C2077" s="33"/>
      <c r="D2077" s="33"/>
      <c r="E2077" s="33"/>
      <c r="F2077" s="33"/>
      <c r="G2077" s="33"/>
      <c r="H2077" s="33"/>
      <c r="I2077" s="30"/>
    </row>
    <row r="2078" spans="1:9" ht="12.75" customHeight="1" x14ac:dyDescent="0.3">
      <c r="A2078" s="33"/>
      <c r="B2078" s="33"/>
      <c r="C2078" s="33"/>
      <c r="D2078" s="33"/>
      <c r="E2078" s="33"/>
      <c r="F2078" s="33"/>
      <c r="G2078" s="33"/>
      <c r="H2078" s="33"/>
      <c r="I2078" s="30"/>
    </row>
    <row r="2079" spans="1:9" ht="12.75" customHeight="1" x14ac:dyDescent="0.3">
      <c r="A2079" s="33"/>
      <c r="B2079" s="33"/>
      <c r="C2079" s="33"/>
      <c r="D2079" s="33"/>
      <c r="E2079" s="33"/>
      <c r="F2079" s="33"/>
      <c r="G2079" s="33"/>
      <c r="H2079" s="33"/>
      <c r="I2079" s="30"/>
    </row>
    <row r="2080" spans="1:9" ht="12.75" customHeight="1" x14ac:dyDescent="0.3">
      <c r="A2080" s="33"/>
      <c r="B2080" s="33"/>
      <c r="C2080" s="33"/>
      <c r="D2080" s="33"/>
      <c r="E2080" s="33"/>
      <c r="F2080" s="33"/>
      <c r="G2080" s="33"/>
      <c r="H2080" s="33"/>
      <c r="I2080" s="30"/>
    </row>
    <row r="2081" spans="1:9" ht="12.75" customHeight="1" x14ac:dyDescent="0.3">
      <c r="A2081" s="33"/>
      <c r="B2081" s="33"/>
      <c r="C2081" s="33"/>
      <c r="D2081" s="33"/>
      <c r="E2081" s="33"/>
      <c r="F2081" s="33"/>
      <c r="G2081" s="33"/>
      <c r="H2081" s="33"/>
      <c r="I2081" s="30"/>
    </row>
    <row r="2082" spans="1:9" ht="12.75" customHeight="1" x14ac:dyDescent="0.3">
      <c r="A2082" s="33"/>
      <c r="B2082" s="33"/>
      <c r="C2082" s="33"/>
      <c r="D2082" s="33"/>
      <c r="E2082" s="33"/>
      <c r="F2082" s="33"/>
      <c r="G2082" s="33"/>
      <c r="H2082" s="33"/>
      <c r="I2082" s="30"/>
    </row>
    <row r="2083" spans="1:9" ht="12.75" customHeight="1" x14ac:dyDescent="0.3">
      <c r="A2083" s="33"/>
      <c r="B2083" s="33"/>
      <c r="C2083" s="33"/>
      <c r="D2083" s="33"/>
      <c r="E2083" s="33"/>
      <c r="F2083" s="33"/>
      <c r="G2083" s="33"/>
      <c r="H2083" s="33"/>
      <c r="I2083" s="30"/>
    </row>
    <row r="2084" spans="1:9" ht="12.75" customHeight="1" x14ac:dyDescent="0.3">
      <c r="A2084" s="33"/>
      <c r="B2084" s="33"/>
      <c r="C2084" s="33"/>
      <c r="D2084" s="33"/>
      <c r="E2084" s="33"/>
      <c r="F2084" s="33"/>
      <c r="G2084" s="33"/>
      <c r="H2084" s="33"/>
      <c r="I2084" s="30"/>
    </row>
    <row r="2085" spans="1:9" ht="12.75" customHeight="1" x14ac:dyDescent="0.3">
      <c r="A2085" s="33"/>
      <c r="B2085" s="33"/>
      <c r="C2085" s="33"/>
      <c r="D2085" s="33"/>
      <c r="E2085" s="33"/>
      <c r="F2085" s="33"/>
      <c r="G2085" s="33"/>
      <c r="H2085" s="33"/>
      <c r="I2085" s="30"/>
    </row>
    <row r="2086" spans="1:9" ht="12.75" customHeight="1" x14ac:dyDescent="0.3">
      <c r="A2086" s="33"/>
      <c r="B2086" s="33"/>
      <c r="C2086" s="33"/>
      <c r="D2086" s="33"/>
      <c r="E2086" s="33"/>
      <c r="F2086" s="33"/>
      <c r="G2086" s="33"/>
      <c r="H2086" s="33"/>
      <c r="I2086" s="30"/>
    </row>
    <row r="2087" spans="1:9" ht="12.75" customHeight="1" x14ac:dyDescent="0.3">
      <c r="A2087" s="33"/>
      <c r="B2087" s="33"/>
      <c r="C2087" s="33"/>
      <c r="D2087" s="33"/>
      <c r="E2087" s="33"/>
      <c r="F2087" s="33"/>
      <c r="G2087" s="33"/>
      <c r="H2087" s="33"/>
      <c r="I2087" s="30"/>
    </row>
    <row r="2088" spans="1:9" ht="12.75" customHeight="1" x14ac:dyDescent="0.3">
      <c r="A2088" s="33"/>
      <c r="B2088" s="33"/>
      <c r="C2088" s="33"/>
      <c r="D2088" s="33"/>
      <c r="E2088" s="33"/>
      <c r="F2088" s="33"/>
      <c r="G2088" s="33"/>
      <c r="H2088" s="33"/>
      <c r="I2088" s="30"/>
    </row>
    <row r="2089" spans="1:9" ht="12.75" customHeight="1" x14ac:dyDescent="0.3">
      <c r="A2089" s="33"/>
      <c r="B2089" s="33"/>
      <c r="C2089" s="33"/>
      <c r="D2089" s="33"/>
      <c r="E2089" s="33"/>
      <c r="F2089" s="33"/>
      <c r="G2089" s="33"/>
      <c r="H2089" s="33"/>
      <c r="I2089" s="30"/>
    </row>
    <row r="2090" spans="1:9" ht="12.75" customHeight="1" x14ac:dyDescent="0.3">
      <c r="A2090" s="33"/>
      <c r="B2090" s="33"/>
      <c r="C2090" s="33"/>
      <c r="D2090" s="33"/>
      <c r="E2090" s="33"/>
      <c r="F2090" s="33"/>
      <c r="G2090" s="33"/>
      <c r="H2090" s="33"/>
      <c r="I2090" s="30"/>
    </row>
    <row r="2091" spans="1:9" ht="12.75" customHeight="1" x14ac:dyDescent="0.3">
      <c r="A2091" s="33"/>
      <c r="B2091" s="33"/>
      <c r="C2091" s="33"/>
      <c r="D2091" s="33"/>
      <c r="E2091" s="33"/>
      <c r="F2091" s="33"/>
      <c r="G2091" s="33"/>
      <c r="H2091" s="33"/>
      <c r="I2091" s="30"/>
    </row>
    <row r="2092" spans="1:9" ht="12.75" customHeight="1" x14ac:dyDescent="0.3">
      <c r="A2092" s="33"/>
      <c r="B2092" s="33"/>
      <c r="C2092" s="33"/>
      <c r="D2092" s="33"/>
      <c r="E2092" s="33"/>
      <c r="F2092" s="33"/>
      <c r="G2092" s="33"/>
      <c r="H2092" s="33"/>
      <c r="I2092" s="30"/>
    </row>
    <row r="2093" spans="1:9" ht="12.75" customHeight="1" x14ac:dyDescent="0.3">
      <c r="A2093" s="33"/>
      <c r="B2093" s="33"/>
      <c r="C2093" s="33"/>
      <c r="D2093" s="33"/>
      <c r="E2093" s="33"/>
      <c r="F2093" s="33"/>
      <c r="G2093" s="33"/>
      <c r="H2093" s="33"/>
      <c r="I2093" s="30"/>
    </row>
    <row r="2094" spans="1:9" ht="12.75" customHeight="1" x14ac:dyDescent="0.3">
      <c r="A2094" s="33"/>
      <c r="B2094" s="33"/>
      <c r="C2094" s="33"/>
      <c r="D2094" s="33"/>
      <c r="E2094" s="33"/>
      <c r="F2094" s="33"/>
      <c r="G2094" s="33"/>
      <c r="H2094" s="33"/>
      <c r="I2094" s="30"/>
    </row>
    <row r="2095" spans="1:9" ht="12.75" customHeight="1" x14ac:dyDescent="0.3">
      <c r="A2095" s="33"/>
      <c r="B2095" s="33"/>
      <c r="C2095" s="33"/>
      <c r="D2095" s="33"/>
      <c r="E2095" s="33"/>
      <c r="F2095" s="33"/>
      <c r="G2095" s="33"/>
      <c r="H2095" s="33"/>
      <c r="I2095" s="30"/>
    </row>
    <row r="2096" spans="1:9" ht="12.75" customHeight="1" x14ac:dyDescent="0.3">
      <c r="A2096" s="33"/>
      <c r="B2096" s="33"/>
      <c r="C2096" s="33"/>
      <c r="D2096" s="33"/>
      <c r="E2096" s="33"/>
      <c r="F2096" s="33"/>
      <c r="G2096" s="33"/>
      <c r="H2096" s="33"/>
      <c r="I2096" s="30"/>
    </row>
    <row r="2097" spans="1:9" ht="12.75" customHeight="1" x14ac:dyDescent="0.3">
      <c r="A2097" s="33"/>
      <c r="B2097" s="33"/>
      <c r="C2097" s="33"/>
      <c r="D2097" s="33"/>
      <c r="E2097" s="33"/>
      <c r="F2097" s="33"/>
      <c r="G2097" s="33"/>
      <c r="H2097" s="33"/>
      <c r="I2097" s="30"/>
    </row>
    <row r="2098" spans="1:9" ht="12.75" customHeight="1" x14ac:dyDescent="0.3">
      <c r="A2098" s="33"/>
      <c r="B2098" s="33"/>
      <c r="C2098" s="33"/>
      <c r="D2098" s="33"/>
      <c r="E2098" s="33"/>
      <c r="F2098" s="33"/>
      <c r="G2098" s="33"/>
      <c r="H2098" s="33"/>
      <c r="I2098" s="30"/>
    </row>
    <row r="2099" spans="1:9" ht="12.75" customHeight="1" x14ac:dyDescent="0.3">
      <c r="A2099" s="33"/>
      <c r="B2099" s="33"/>
      <c r="C2099" s="33"/>
      <c r="D2099" s="33"/>
      <c r="E2099" s="33"/>
      <c r="F2099" s="33"/>
      <c r="G2099" s="33"/>
      <c r="H2099" s="33"/>
      <c r="I2099" s="30"/>
    </row>
    <row r="2100" spans="1:9" ht="12.75" customHeight="1" x14ac:dyDescent="0.3">
      <c r="A2100" s="33"/>
      <c r="B2100" s="33"/>
      <c r="C2100" s="33"/>
      <c r="D2100" s="33"/>
      <c r="E2100" s="33"/>
      <c r="F2100" s="33"/>
      <c r="G2100" s="33"/>
      <c r="H2100" s="33"/>
      <c r="I2100" s="30"/>
    </row>
    <row r="2101" spans="1:9" ht="12.75" customHeight="1" x14ac:dyDescent="0.3">
      <c r="A2101" s="33"/>
      <c r="B2101" s="33"/>
      <c r="C2101" s="33"/>
      <c r="D2101" s="33"/>
      <c r="E2101" s="33"/>
      <c r="F2101" s="33"/>
      <c r="G2101" s="33"/>
      <c r="H2101" s="33"/>
      <c r="I2101" s="30"/>
    </row>
    <row r="2102" spans="1:9" ht="12.75" customHeight="1" x14ac:dyDescent="0.3">
      <c r="A2102" s="33"/>
      <c r="B2102" s="33"/>
      <c r="C2102" s="33"/>
      <c r="D2102" s="33"/>
      <c r="E2102" s="33"/>
      <c r="F2102" s="33"/>
      <c r="G2102" s="33"/>
      <c r="H2102" s="33"/>
      <c r="I2102" s="30"/>
    </row>
    <row r="2103" spans="1:9" ht="12.75" customHeight="1" x14ac:dyDescent="0.3">
      <c r="A2103" s="33"/>
      <c r="B2103" s="33"/>
      <c r="C2103" s="33"/>
      <c r="D2103" s="33"/>
      <c r="E2103" s="33"/>
      <c r="F2103" s="33"/>
      <c r="G2103" s="33"/>
      <c r="H2103" s="33"/>
      <c r="I2103" s="30"/>
    </row>
    <row r="2104" spans="1:9" ht="12.75" customHeight="1" x14ac:dyDescent="0.3">
      <c r="A2104" s="33"/>
      <c r="B2104" s="33"/>
      <c r="C2104" s="33"/>
      <c r="D2104" s="33"/>
      <c r="E2104" s="33"/>
      <c r="F2104" s="33"/>
      <c r="G2104" s="33"/>
      <c r="H2104" s="33"/>
      <c r="I2104" s="30"/>
    </row>
    <row r="2105" spans="1:9" ht="12.75" customHeight="1" x14ac:dyDescent="0.3">
      <c r="A2105" s="33"/>
      <c r="B2105" s="33"/>
      <c r="C2105" s="33"/>
      <c r="D2105" s="33"/>
      <c r="E2105" s="33"/>
      <c r="F2105" s="33"/>
      <c r="G2105" s="33"/>
      <c r="H2105" s="33"/>
      <c r="I2105" s="30"/>
    </row>
    <row r="2106" spans="1:9" ht="12.75" customHeight="1" x14ac:dyDescent="0.3">
      <c r="A2106" s="33"/>
      <c r="B2106" s="33"/>
      <c r="C2106" s="33"/>
      <c r="D2106" s="33"/>
      <c r="E2106" s="33"/>
      <c r="F2106" s="33"/>
      <c r="G2106" s="33"/>
      <c r="H2106" s="33"/>
      <c r="I2106" s="30"/>
    </row>
    <row r="2107" spans="1:9" ht="12.75" customHeight="1" x14ac:dyDescent="0.3">
      <c r="A2107" s="33"/>
      <c r="B2107" s="33"/>
      <c r="C2107" s="33"/>
      <c r="D2107" s="33"/>
      <c r="E2107" s="33"/>
      <c r="F2107" s="33"/>
      <c r="G2107" s="33"/>
      <c r="H2107" s="33"/>
      <c r="I2107" s="30"/>
    </row>
    <row r="2108" spans="1:9" ht="12.75" customHeight="1" x14ac:dyDescent="0.3">
      <c r="A2108" s="33"/>
      <c r="B2108" s="33"/>
      <c r="C2108" s="33"/>
      <c r="D2108" s="33"/>
      <c r="E2108" s="33"/>
      <c r="F2108" s="33"/>
      <c r="G2108" s="33"/>
      <c r="H2108" s="33"/>
      <c r="I2108" s="30"/>
    </row>
    <row r="2109" spans="1:9" ht="12.75" customHeight="1" x14ac:dyDescent="0.3">
      <c r="A2109" s="33"/>
      <c r="B2109" s="33"/>
      <c r="C2109" s="33"/>
      <c r="D2109" s="33"/>
      <c r="E2109" s="33"/>
      <c r="F2109" s="33"/>
      <c r="G2109" s="33"/>
      <c r="H2109" s="33"/>
      <c r="I2109" s="30"/>
    </row>
    <row r="2110" spans="1:9" ht="12.75" customHeight="1" x14ac:dyDescent="0.3">
      <c r="A2110" s="33"/>
      <c r="B2110" s="33"/>
      <c r="C2110" s="33"/>
      <c r="D2110" s="33"/>
      <c r="E2110" s="33"/>
      <c r="F2110" s="33"/>
      <c r="G2110" s="33"/>
      <c r="H2110" s="33"/>
      <c r="I2110" s="30"/>
    </row>
    <row r="2111" spans="1:9" ht="12.75" customHeight="1" x14ac:dyDescent="0.3">
      <c r="A2111" s="33"/>
      <c r="B2111" s="33"/>
      <c r="C2111" s="33"/>
      <c r="D2111" s="33"/>
      <c r="E2111" s="33"/>
      <c r="F2111" s="33"/>
      <c r="G2111" s="33"/>
      <c r="H2111" s="33"/>
      <c r="I2111" s="30"/>
    </row>
    <row r="2112" spans="1:9" ht="12.75" customHeight="1" x14ac:dyDescent="0.3">
      <c r="A2112" s="33"/>
      <c r="B2112" s="33"/>
      <c r="C2112" s="33"/>
      <c r="D2112" s="33"/>
      <c r="E2112" s="33"/>
      <c r="F2112" s="33"/>
      <c r="G2112" s="33"/>
      <c r="H2112" s="33"/>
      <c r="I2112" s="30"/>
    </row>
    <row r="2113" spans="1:9" ht="12.75" customHeight="1" x14ac:dyDescent="0.3">
      <c r="A2113" s="33"/>
      <c r="B2113" s="33"/>
      <c r="C2113" s="33"/>
      <c r="D2113" s="33"/>
      <c r="E2113" s="33"/>
      <c r="F2113" s="33"/>
      <c r="G2113" s="33"/>
      <c r="H2113" s="33"/>
      <c r="I2113" s="30"/>
    </row>
    <row r="2114" spans="1:9" ht="12.75" customHeight="1" x14ac:dyDescent="0.3">
      <c r="A2114" s="33"/>
      <c r="B2114" s="33"/>
      <c r="C2114" s="33"/>
      <c r="D2114" s="33"/>
      <c r="E2114" s="33"/>
      <c r="F2114" s="33"/>
      <c r="G2114" s="33"/>
      <c r="H2114" s="33"/>
      <c r="I2114" s="30"/>
    </row>
    <row r="2115" spans="1:9" ht="12.75" customHeight="1" x14ac:dyDescent="0.3">
      <c r="A2115" s="33"/>
      <c r="B2115" s="33"/>
      <c r="C2115" s="33"/>
      <c r="D2115" s="33"/>
      <c r="E2115" s="33"/>
      <c r="F2115" s="33"/>
      <c r="G2115" s="33"/>
      <c r="H2115" s="33"/>
      <c r="I2115" s="30"/>
    </row>
    <row r="2116" spans="1:9" ht="12.75" customHeight="1" x14ac:dyDescent="0.3">
      <c r="A2116" s="33"/>
      <c r="B2116" s="33"/>
      <c r="C2116" s="33"/>
      <c r="D2116" s="33"/>
      <c r="E2116" s="33"/>
      <c r="F2116" s="33"/>
      <c r="G2116" s="33"/>
      <c r="H2116" s="33"/>
      <c r="I2116" s="30"/>
    </row>
    <row r="2117" spans="1:9" ht="12.75" customHeight="1" x14ac:dyDescent="0.3">
      <c r="A2117" s="33"/>
      <c r="B2117" s="33"/>
      <c r="C2117" s="33"/>
      <c r="D2117" s="33"/>
      <c r="E2117" s="33"/>
      <c r="F2117" s="33"/>
      <c r="G2117" s="33"/>
      <c r="H2117" s="33"/>
      <c r="I2117" s="30"/>
    </row>
    <row r="2118" spans="1:9" ht="12.75" customHeight="1" x14ac:dyDescent="0.3">
      <c r="A2118" s="33"/>
      <c r="B2118" s="33"/>
      <c r="C2118" s="33"/>
      <c r="D2118" s="33"/>
      <c r="E2118" s="33"/>
      <c r="F2118" s="33"/>
      <c r="G2118" s="33"/>
      <c r="H2118" s="33"/>
      <c r="I2118" s="30"/>
    </row>
    <row r="2119" spans="1:9" ht="12.75" customHeight="1" x14ac:dyDescent="0.3">
      <c r="A2119" s="33"/>
      <c r="B2119" s="33"/>
      <c r="C2119" s="33"/>
      <c r="D2119" s="33"/>
      <c r="E2119" s="33"/>
      <c r="F2119" s="33"/>
      <c r="G2119" s="33"/>
      <c r="H2119" s="33"/>
      <c r="I2119" s="30"/>
    </row>
    <row r="2120" spans="1:9" ht="12.75" customHeight="1" x14ac:dyDescent="0.3">
      <c r="A2120" s="33"/>
      <c r="B2120" s="33"/>
      <c r="C2120" s="33"/>
      <c r="D2120" s="33"/>
      <c r="E2120" s="33"/>
      <c r="F2120" s="33"/>
      <c r="G2120" s="33"/>
      <c r="H2120" s="33"/>
      <c r="I2120" s="30"/>
    </row>
    <row r="2121" spans="1:9" ht="12.75" customHeight="1" x14ac:dyDescent="0.3">
      <c r="A2121" s="33"/>
      <c r="B2121" s="33"/>
      <c r="C2121" s="33"/>
      <c r="D2121" s="33"/>
      <c r="E2121" s="33"/>
      <c r="F2121" s="33"/>
      <c r="G2121" s="33"/>
      <c r="H2121" s="33"/>
      <c r="I2121" s="30"/>
    </row>
    <row r="2122" spans="1:9" ht="12.75" customHeight="1" x14ac:dyDescent="0.3">
      <c r="A2122" s="33"/>
      <c r="B2122" s="33"/>
      <c r="C2122" s="33"/>
      <c r="D2122" s="33"/>
      <c r="E2122" s="33"/>
      <c r="F2122" s="33"/>
      <c r="G2122" s="33"/>
      <c r="H2122" s="33"/>
      <c r="I2122" s="30"/>
    </row>
    <row r="2123" spans="1:9" ht="12.75" customHeight="1" x14ac:dyDescent="0.3">
      <c r="A2123" s="33"/>
      <c r="B2123" s="33"/>
      <c r="C2123" s="33"/>
      <c r="D2123" s="33"/>
      <c r="E2123" s="33"/>
      <c r="F2123" s="33"/>
      <c r="G2123" s="33"/>
      <c r="H2123" s="33"/>
      <c r="I2123" s="30"/>
    </row>
    <row r="2124" spans="1:9" ht="12.75" customHeight="1" x14ac:dyDescent="0.3">
      <c r="A2124" s="33"/>
      <c r="B2124" s="33"/>
      <c r="C2124" s="33"/>
      <c r="D2124" s="33"/>
      <c r="E2124" s="33"/>
      <c r="F2124" s="33"/>
      <c r="G2124" s="33"/>
      <c r="H2124" s="33"/>
      <c r="I2124" s="30"/>
    </row>
    <row r="2125" spans="1:9" ht="12.75" customHeight="1" x14ac:dyDescent="0.3">
      <c r="A2125" s="33"/>
      <c r="B2125" s="33"/>
      <c r="C2125" s="33"/>
      <c r="D2125" s="33"/>
      <c r="E2125" s="33"/>
      <c r="F2125" s="33"/>
      <c r="G2125" s="33"/>
      <c r="H2125" s="33"/>
      <c r="I2125" s="30"/>
    </row>
    <row r="2126" spans="1:9" ht="12.75" customHeight="1" x14ac:dyDescent="0.3">
      <c r="A2126" s="33"/>
      <c r="B2126" s="33"/>
      <c r="C2126" s="33"/>
      <c r="D2126" s="33"/>
      <c r="E2126" s="33"/>
      <c r="F2126" s="33"/>
      <c r="G2126" s="33"/>
      <c r="H2126" s="33"/>
      <c r="I2126" s="30"/>
    </row>
    <row r="2127" spans="1:9" ht="12.75" customHeight="1" x14ac:dyDescent="0.3">
      <c r="A2127" s="33"/>
      <c r="B2127" s="33"/>
      <c r="C2127" s="33"/>
      <c r="D2127" s="33"/>
      <c r="E2127" s="33"/>
      <c r="F2127" s="33"/>
      <c r="G2127" s="33"/>
      <c r="H2127" s="33"/>
      <c r="I2127" s="30"/>
    </row>
    <row r="2128" spans="1:9" ht="12.75" customHeight="1" x14ac:dyDescent="0.3">
      <c r="A2128" s="33"/>
      <c r="B2128" s="33"/>
      <c r="C2128" s="33"/>
      <c r="D2128" s="33"/>
      <c r="E2128" s="33"/>
      <c r="F2128" s="33"/>
      <c r="G2128" s="33"/>
      <c r="H2128" s="33"/>
      <c r="I2128" s="30"/>
    </row>
    <row r="2129" spans="1:9" ht="12.75" customHeight="1" x14ac:dyDescent="0.3">
      <c r="A2129" s="33"/>
      <c r="B2129" s="33"/>
      <c r="C2129" s="33"/>
      <c r="D2129" s="33"/>
      <c r="E2129" s="33"/>
      <c r="F2129" s="33"/>
      <c r="G2129" s="33"/>
      <c r="H2129" s="33"/>
      <c r="I2129" s="30"/>
    </row>
    <row r="2130" spans="1:9" ht="12.75" customHeight="1" x14ac:dyDescent="0.3">
      <c r="A2130" s="33"/>
      <c r="B2130" s="33"/>
      <c r="C2130" s="33"/>
      <c r="D2130" s="33"/>
      <c r="E2130" s="33"/>
      <c r="F2130" s="33"/>
      <c r="G2130" s="33"/>
      <c r="H2130" s="33"/>
      <c r="I2130" s="30"/>
    </row>
    <row r="2131" spans="1:9" ht="12.75" customHeight="1" x14ac:dyDescent="0.3">
      <c r="A2131" s="33"/>
      <c r="B2131" s="33"/>
      <c r="C2131" s="33"/>
      <c r="D2131" s="33"/>
      <c r="E2131" s="33"/>
      <c r="F2131" s="33"/>
      <c r="G2131" s="33"/>
      <c r="H2131" s="33"/>
      <c r="I2131" s="30"/>
    </row>
    <row r="2132" spans="1:9" ht="12.75" customHeight="1" x14ac:dyDescent="0.3">
      <c r="A2132" s="33"/>
      <c r="B2132" s="33"/>
      <c r="C2132" s="33"/>
      <c r="D2132" s="33"/>
      <c r="E2132" s="33"/>
      <c r="F2132" s="33"/>
      <c r="G2132" s="33"/>
      <c r="H2132" s="33"/>
      <c r="I2132" s="30"/>
    </row>
    <row r="2133" spans="1:9" ht="12.75" customHeight="1" x14ac:dyDescent="0.3">
      <c r="A2133" s="33"/>
      <c r="B2133" s="33"/>
      <c r="C2133" s="33"/>
      <c r="D2133" s="33"/>
      <c r="E2133" s="33"/>
      <c r="F2133" s="33"/>
      <c r="G2133" s="33"/>
      <c r="H2133" s="33"/>
      <c r="I2133" s="30"/>
    </row>
    <row r="2134" spans="1:9" ht="12.75" customHeight="1" x14ac:dyDescent="0.3">
      <c r="A2134" s="33"/>
      <c r="B2134" s="33"/>
      <c r="C2134" s="33"/>
      <c r="D2134" s="33"/>
      <c r="E2134" s="33"/>
      <c r="F2134" s="33"/>
      <c r="G2134" s="33"/>
      <c r="H2134" s="33"/>
      <c r="I2134" s="30"/>
    </row>
    <row r="2135" spans="1:9" ht="12.75" customHeight="1" x14ac:dyDescent="0.3">
      <c r="A2135" s="33"/>
      <c r="B2135" s="33"/>
      <c r="C2135" s="33"/>
      <c r="D2135" s="33"/>
      <c r="E2135" s="33"/>
      <c r="F2135" s="33"/>
      <c r="G2135" s="33"/>
      <c r="H2135" s="33"/>
      <c r="I2135" s="30"/>
    </row>
    <row r="2136" spans="1:9" ht="12.75" customHeight="1" x14ac:dyDescent="0.3">
      <c r="A2136" s="33"/>
      <c r="B2136" s="33"/>
      <c r="C2136" s="33"/>
      <c r="D2136" s="33"/>
      <c r="E2136" s="33"/>
      <c r="F2136" s="33"/>
      <c r="G2136" s="33"/>
      <c r="H2136" s="33"/>
      <c r="I2136" s="30"/>
    </row>
    <row r="2137" spans="1:9" ht="12.75" customHeight="1" x14ac:dyDescent="0.3">
      <c r="A2137" s="33"/>
      <c r="B2137" s="33"/>
      <c r="C2137" s="33"/>
      <c r="D2137" s="33"/>
      <c r="E2137" s="33"/>
      <c r="F2137" s="33"/>
      <c r="G2137" s="33"/>
      <c r="H2137" s="33"/>
      <c r="I2137" s="30"/>
    </row>
    <row r="2138" spans="1:9" ht="12.75" customHeight="1" x14ac:dyDescent="0.3">
      <c r="A2138" s="33"/>
      <c r="B2138" s="33"/>
      <c r="C2138" s="33"/>
      <c r="D2138" s="33"/>
      <c r="E2138" s="33"/>
      <c r="F2138" s="33"/>
      <c r="G2138" s="33"/>
      <c r="H2138" s="33"/>
      <c r="I2138" s="30"/>
    </row>
    <row r="2139" spans="1:9" ht="12.75" customHeight="1" x14ac:dyDescent="0.3">
      <c r="A2139" s="33"/>
      <c r="B2139" s="33"/>
      <c r="C2139" s="33"/>
      <c r="D2139" s="33"/>
      <c r="E2139" s="33"/>
      <c r="F2139" s="33"/>
      <c r="G2139" s="33"/>
      <c r="H2139" s="33"/>
      <c r="I2139" s="30"/>
    </row>
    <row r="2140" spans="1:9" ht="12.75" customHeight="1" x14ac:dyDescent="0.3">
      <c r="A2140" s="33"/>
      <c r="B2140" s="33"/>
      <c r="C2140" s="33"/>
      <c r="D2140" s="33"/>
      <c r="E2140" s="33"/>
      <c r="F2140" s="33"/>
      <c r="G2140" s="33"/>
      <c r="H2140" s="33"/>
      <c r="I2140" s="30"/>
    </row>
    <row r="2141" spans="1:9" ht="12.75" customHeight="1" x14ac:dyDescent="0.3">
      <c r="A2141" s="33"/>
      <c r="B2141" s="33"/>
      <c r="C2141" s="33"/>
      <c r="D2141" s="33"/>
      <c r="E2141" s="33"/>
      <c r="F2141" s="33"/>
      <c r="G2141" s="33"/>
      <c r="H2141" s="33"/>
      <c r="I2141" s="30"/>
    </row>
    <row r="2142" spans="1:9" ht="12.75" customHeight="1" x14ac:dyDescent="0.3">
      <c r="A2142" s="33"/>
      <c r="B2142" s="33"/>
      <c r="C2142" s="33"/>
      <c r="D2142" s="33"/>
      <c r="E2142" s="33"/>
      <c r="F2142" s="33"/>
      <c r="G2142" s="33"/>
      <c r="H2142" s="33"/>
      <c r="I2142" s="30"/>
    </row>
    <row r="2143" spans="1:9" ht="12.75" customHeight="1" x14ac:dyDescent="0.3">
      <c r="A2143" s="33"/>
      <c r="B2143" s="33"/>
      <c r="C2143" s="33"/>
      <c r="D2143" s="33"/>
      <c r="E2143" s="33"/>
      <c r="F2143" s="33"/>
      <c r="G2143" s="33"/>
      <c r="H2143" s="33"/>
      <c r="I2143" s="30"/>
    </row>
    <row r="2144" spans="1:9" ht="12.75" customHeight="1" x14ac:dyDescent="0.3">
      <c r="A2144" s="33"/>
      <c r="B2144" s="33"/>
      <c r="C2144" s="33"/>
      <c r="D2144" s="33"/>
      <c r="E2144" s="33"/>
      <c r="F2144" s="33"/>
      <c r="G2144" s="33"/>
      <c r="H2144" s="33"/>
      <c r="I2144" s="30"/>
    </row>
    <row r="2145" spans="1:9" ht="12.75" customHeight="1" x14ac:dyDescent="0.3">
      <c r="A2145" s="33"/>
      <c r="B2145" s="33"/>
      <c r="C2145" s="33"/>
      <c r="D2145" s="33"/>
      <c r="E2145" s="33"/>
      <c r="F2145" s="33"/>
      <c r="G2145" s="33"/>
      <c r="H2145" s="33"/>
      <c r="I2145" s="30"/>
    </row>
    <row r="2146" spans="1:9" ht="12.75" customHeight="1" x14ac:dyDescent="0.3">
      <c r="A2146" s="33"/>
      <c r="B2146" s="33"/>
      <c r="C2146" s="33"/>
      <c r="D2146" s="33"/>
      <c r="E2146" s="33"/>
      <c r="F2146" s="33"/>
      <c r="G2146" s="33"/>
      <c r="H2146" s="33"/>
      <c r="I2146" s="30"/>
    </row>
    <row r="2147" spans="1:9" ht="12.75" customHeight="1" x14ac:dyDescent="0.3">
      <c r="A2147" s="33"/>
      <c r="B2147" s="33"/>
      <c r="C2147" s="33"/>
      <c r="D2147" s="33"/>
      <c r="E2147" s="33"/>
      <c r="F2147" s="33"/>
      <c r="G2147" s="33"/>
      <c r="H2147" s="33"/>
      <c r="I2147" s="30"/>
    </row>
    <row r="2148" spans="1:9" ht="12.75" customHeight="1" x14ac:dyDescent="0.3">
      <c r="A2148" s="33"/>
      <c r="B2148" s="33"/>
      <c r="C2148" s="33"/>
      <c r="D2148" s="33"/>
      <c r="E2148" s="33"/>
      <c r="F2148" s="33"/>
      <c r="G2148" s="33"/>
      <c r="H2148" s="33"/>
      <c r="I2148" s="30"/>
    </row>
    <row r="2149" spans="1:9" ht="12.75" customHeight="1" x14ac:dyDescent="0.3">
      <c r="A2149" s="33"/>
      <c r="B2149" s="33"/>
      <c r="C2149" s="33"/>
      <c r="D2149" s="33"/>
      <c r="E2149" s="33"/>
      <c r="F2149" s="33"/>
      <c r="G2149" s="33"/>
      <c r="H2149" s="33"/>
      <c r="I2149" s="30"/>
    </row>
    <row r="2150" spans="1:9" ht="12.75" customHeight="1" x14ac:dyDescent="0.3">
      <c r="A2150" s="33"/>
      <c r="B2150" s="33"/>
      <c r="C2150" s="33"/>
      <c r="D2150" s="33"/>
      <c r="E2150" s="33"/>
      <c r="F2150" s="33"/>
      <c r="G2150" s="33"/>
      <c r="H2150" s="33"/>
      <c r="I2150" s="30"/>
    </row>
    <row r="2151" spans="1:9" ht="12.75" customHeight="1" x14ac:dyDescent="0.3">
      <c r="A2151" s="33"/>
      <c r="B2151" s="33"/>
      <c r="C2151" s="33"/>
      <c r="D2151" s="33"/>
      <c r="E2151" s="33"/>
      <c r="F2151" s="33"/>
      <c r="G2151" s="33"/>
      <c r="H2151" s="33"/>
      <c r="I2151" s="30"/>
    </row>
    <row r="2152" spans="1:9" ht="12.75" customHeight="1" x14ac:dyDescent="0.3">
      <c r="A2152" s="33"/>
      <c r="B2152" s="33"/>
      <c r="C2152" s="33"/>
      <c r="D2152" s="33"/>
      <c r="E2152" s="33"/>
      <c r="F2152" s="33"/>
      <c r="G2152" s="33"/>
      <c r="H2152" s="33"/>
      <c r="I2152" s="30"/>
    </row>
    <row r="2153" spans="1:9" ht="12.75" customHeight="1" x14ac:dyDescent="0.3">
      <c r="A2153" s="33"/>
      <c r="B2153" s="33"/>
      <c r="C2153" s="33"/>
      <c r="D2153" s="33"/>
      <c r="E2153" s="33"/>
      <c r="F2153" s="33"/>
      <c r="G2153" s="33"/>
      <c r="H2153" s="33"/>
      <c r="I2153" s="30"/>
    </row>
    <row r="2154" spans="1:9" ht="12.75" customHeight="1" x14ac:dyDescent="0.3">
      <c r="A2154" s="33"/>
      <c r="B2154" s="33"/>
      <c r="C2154" s="33"/>
      <c r="D2154" s="33"/>
      <c r="E2154" s="33"/>
      <c r="F2154" s="33"/>
      <c r="G2154" s="33"/>
      <c r="H2154" s="33"/>
      <c r="I2154" s="30"/>
    </row>
    <row r="2155" spans="1:9" ht="12.75" customHeight="1" x14ac:dyDescent="0.3">
      <c r="A2155" s="33"/>
      <c r="B2155" s="33"/>
      <c r="C2155" s="33"/>
      <c r="D2155" s="33"/>
      <c r="E2155" s="33"/>
      <c r="F2155" s="33"/>
      <c r="G2155" s="33"/>
      <c r="H2155" s="33"/>
      <c r="I2155" s="30"/>
    </row>
    <row r="2156" spans="1:9" ht="12.75" customHeight="1" x14ac:dyDescent="0.3">
      <c r="A2156" s="33"/>
      <c r="B2156" s="33"/>
      <c r="C2156" s="33"/>
      <c r="D2156" s="33"/>
      <c r="E2156" s="33"/>
      <c r="F2156" s="33"/>
      <c r="G2156" s="33"/>
      <c r="H2156" s="33"/>
      <c r="I2156" s="30"/>
    </row>
    <row r="2157" spans="1:9" ht="12.75" customHeight="1" x14ac:dyDescent="0.3">
      <c r="A2157" s="33"/>
      <c r="B2157" s="33"/>
      <c r="C2157" s="33"/>
      <c r="D2157" s="33"/>
      <c r="E2157" s="33"/>
      <c r="F2157" s="33"/>
      <c r="G2157" s="33"/>
      <c r="H2157" s="33"/>
      <c r="I2157" s="30"/>
    </row>
    <row r="2158" spans="1:9" ht="12.75" customHeight="1" x14ac:dyDescent="0.3">
      <c r="A2158" s="33"/>
      <c r="B2158" s="33"/>
      <c r="C2158" s="33"/>
      <c r="D2158" s="33"/>
      <c r="E2158" s="33"/>
      <c r="F2158" s="33"/>
      <c r="G2158" s="33"/>
      <c r="H2158" s="33"/>
      <c r="I2158" s="30"/>
    </row>
    <row r="2159" spans="1:9" ht="12.75" customHeight="1" x14ac:dyDescent="0.3">
      <c r="A2159" s="33"/>
      <c r="B2159" s="33"/>
      <c r="C2159" s="33"/>
      <c r="D2159" s="33"/>
      <c r="E2159" s="33"/>
      <c r="F2159" s="33"/>
      <c r="G2159" s="33"/>
      <c r="H2159" s="33"/>
      <c r="I2159" s="30"/>
    </row>
    <row r="2160" spans="1:9" ht="12.75" customHeight="1" x14ac:dyDescent="0.3">
      <c r="A2160" s="33"/>
      <c r="B2160" s="33"/>
      <c r="C2160" s="33"/>
      <c r="D2160" s="33"/>
      <c r="E2160" s="33"/>
      <c r="F2160" s="33"/>
      <c r="G2160" s="33"/>
      <c r="H2160" s="33"/>
      <c r="I2160" s="30"/>
    </row>
    <row r="2161" spans="1:9" ht="12.75" customHeight="1" x14ac:dyDescent="0.3">
      <c r="A2161" s="33"/>
      <c r="B2161" s="33"/>
      <c r="C2161" s="33"/>
      <c r="D2161" s="33"/>
      <c r="E2161" s="33"/>
      <c r="F2161" s="33"/>
      <c r="G2161" s="33"/>
      <c r="H2161" s="33"/>
      <c r="I2161" s="30"/>
    </row>
    <row r="2162" spans="1:9" ht="12.75" customHeight="1" x14ac:dyDescent="0.3">
      <c r="A2162" s="33"/>
      <c r="B2162" s="33"/>
      <c r="C2162" s="33"/>
      <c r="D2162" s="33"/>
      <c r="E2162" s="33"/>
      <c r="F2162" s="33"/>
      <c r="G2162" s="33"/>
      <c r="H2162" s="33"/>
      <c r="I2162" s="30"/>
    </row>
    <row r="2163" spans="1:9" ht="12.75" customHeight="1" x14ac:dyDescent="0.3">
      <c r="A2163" s="33"/>
      <c r="B2163" s="33"/>
      <c r="C2163" s="33"/>
      <c r="D2163" s="33"/>
      <c r="E2163" s="33"/>
      <c r="F2163" s="33"/>
      <c r="G2163" s="33"/>
      <c r="H2163" s="33"/>
      <c r="I2163" s="30"/>
    </row>
    <row r="2164" spans="1:9" ht="12.75" customHeight="1" x14ac:dyDescent="0.3">
      <c r="A2164" s="33"/>
      <c r="B2164" s="33"/>
      <c r="C2164" s="33"/>
      <c r="D2164" s="33"/>
      <c r="E2164" s="33"/>
      <c r="F2164" s="33"/>
      <c r="G2164" s="33"/>
      <c r="H2164" s="33"/>
      <c r="I2164" s="30"/>
    </row>
    <row r="2165" spans="1:9" ht="12.75" customHeight="1" x14ac:dyDescent="0.3">
      <c r="A2165" s="33"/>
      <c r="B2165" s="33"/>
      <c r="C2165" s="33"/>
      <c r="D2165" s="33"/>
      <c r="E2165" s="33"/>
      <c r="F2165" s="33"/>
      <c r="G2165" s="33"/>
      <c r="H2165" s="33"/>
      <c r="I2165" s="30"/>
    </row>
    <row r="2166" spans="1:9" ht="12.75" customHeight="1" x14ac:dyDescent="0.3">
      <c r="A2166" s="33"/>
      <c r="B2166" s="33"/>
      <c r="C2166" s="33"/>
      <c r="D2166" s="33"/>
      <c r="E2166" s="33"/>
      <c r="F2166" s="33"/>
      <c r="G2166" s="33"/>
      <c r="H2166" s="33"/>
      <c r="I2166" s="30"/>
    </row>
    <row r="2167" spans="1:9" ht="12.75" customHeight="1" x14ac:dyDescent="0.3">
      <c r="A2167" s="33"/>
      <c r="B2167" s="33"/>
      <c r="C2167" s="33"/>
      <c r="D2167" s="33"/>
      <c r="E2167" s="33"/>
      <c r="F2167" s="33"/>
      <c r="G2167" s="33"/>
      <c r="H2167" s="33"/>
      <c r="I2167" s="30"/>
    </row>
    <row r="2168" spans="1:9" ht="12.75" customHeight="1" x14ac:dyDescent="0.3">
      <c r="A2168" s="33"/>
      <c r="B2168" s="33"/>
      <c r="C2168" s="33"/>
      <c r="D2168" s="33"/>
      <c r="E2168" s="33"/>
      <c r="F2168" s="33"/>
      <c r="G2168" s="33"/>
      <c r="H2168" s="33"/>
      <c r="I2168" s="30"/>
    </row>
    <row r="2169" spans="1:9" ht="12.75" customHeight="1" x14ac:dyDescent="0.3">
      <c r="A2169" s="33"/>
      <c r="B2169" s="33"/>
      <c r="C2169" s="33"/>
      <c r="D2169" s="33"/>
      <c r="E2169" s="33"/>
      <c r="F2169" s="33"/>
      <c r="G2169" s="33"/>
      <c r="H2169" s="33"/>
      <c r="I2169" s="30"/>
    </row>
    <row r="2170" spans="1:9" ht="12.75" customHeight="1" x14ac:dyDescent="0.3">
      <c r="A2170" s="33"/>
      <c r="B2170" s="33"/>
      <c r="C2170" s="33"/>
      <c r="D2170" s="33"/>
      <c r="E2170" s="33"/>
      <c r="F2170" s="33"/>
      <c r="G2170" s="33"/>
      <c r="H2170" s="33"/>
      <c r="I2170" s="30"/>
    </row>
    <row r="2171" spans="1:9" ht="12.75" customHeight="1" x14ac:dyDescent="0.3">
      <c r="A2171" s="33"/>
      <c r="B2171" s="33"/>
      <c r="C2171" s="33"/>
      <c r="D2171" s="33"/>
      <c r="E2171" s="33"/>
      <c r="F2171" s="33"/>
      <c r="G2171" s="33"/>
      <c r="H2171" s="33"/>
      <c r="I2171" s="30"/>
    </row>
    <row r="2172" spans="1:9" ht="12.75" customHeight="1" x14ac:dyDescent="0.3">
      <c r="A2172" s="33"/>
      <c r="B2172" s="33"/>
      <c r="C2172" s="33"/>
      <c r="D2172" s="33"/>
      <c r="E2172" s="33"/>
      <c r="F2172" s="33"/>
      <c r="G2172" s="33"/>
      <c r="H2172" s="33"/>
      <c r="I2172" s="30"/>
    </row>
    <row r="2173" spans="1:9" ht="12.75" customHeight="1" x14ac:dyDescent="0.3">
      <c r="A2173" s="33"/>
      <c r="B2173" s="33"/>
      <c r="C2173" s="33"/>
      <c r="D2173" s="33"/>
      <c r="E2173" s="33"/>
      <c r="F2173" s="33"/>
      <c r="G2173" s="33"/>
      <c r="H2173" s="33"/>
      <c r="I2173" s="30"/>
    </row>
    <row r="2174" spans="1:9" ht="12.75" customHeight="1" x14ac:dyDescent="0.3">
      <c r="A2174" s="33"/>
      <c r="B2174" s="33"/>
      <c r="C2174" s="33"/>
      <c r="D2174" s="33"/>
      <c r="E2174" s="33"/>
      <c r="F2174" s="33"/>
      <c r="G2174" s="33"/>
      <c r="H2174" s="33"/>
      <c r="I2174" s="30"/>
    </row>
    <row r="2175" spans="1:9" ht="12.75" customHeight="1" x14ac:dyDescent="0.3">
      <c r="A2175" s="33"/>
      <c r="B2175" s="33"/>
      <c r="C2175" s="33"/>
      <c r="D2175" s="33"/>
      <c r="E2175" s="33"/>
      <c r="F2175" s="33"/>
      <c r="G2175" s="33"/>
      <c r="H2175" s="33"/>
      <c r="I2175" s="30"/>
    </row>
    <row r="2176" spans="1:9" ht="12.75" customHeight="1" x14ac:dyDescent="0.3">
      <c r="A2176" s="33"/>
      <c r="B2176" s="33"/>
      <c r="C2176" s="33"/>
      <c r="D2176" s="33"/>
      <c r="E2176" s="33"/>
      <c r="F2176" s="33"/>
      <c r="G2176" s="33"/>
      <c r="H2176" s="33"/>
      <c r="I2176" s="30"/>
    </row>
    <row r="2177" spans="1:9" ht="12.75" customHeight="1" x14ac:dyDescent="0.3">
      <c r="A2177" s="33"/>
      <c r="B2177" s="33"/>
      <c r="C2177" s="33"/>
      <c r="D2177" s="33"/>
      <c r="E2177" s="33"/>
      <c r="F2177" s="33"/>
      <c r="G2177" s="33"/>
      <c r="H2177" s="33"/>
      <c r="I2177" s="30"/>
    </row>
    <row r="2178" spans="1:9" ht="12.75" customHeight="1" x14ac:dyDescent="0.3">
      <c r="A2178" s="33"/>
      <c r="B2178" s="33"/>
      <c r="C2178" s="33"/>
      <c r="D2178" s="33"/>
      <c r="E2178" s="33"/>
      <c r="F2178" s="33"/>
      <c r="G2178" s="33"/>
      <c r="H2178" s="33"/>
      <c r="I2178" s="30"/>
    </row>
    <row r="2179" spans="1:9" ht="12.75" customHeight="1" x14ac:dyDescent="0.3">
      <c r="A2179" s="33"/>
      <c r="B2179" s="33"/>
      <c r="C2179" s="33"/>
      <c r="D2179" s="33"/>
      <c r="E2179" s="33"/>
      <c r="F2179" s="33"/>
      <c r="G2179" s="33"/>
      <c r="H2179" s="33"/>
      <c r="I2179" s="30"/>
    </row>
    <row r="2180" spans="1:9" ht="12.75" customHeight="1" x14ac:dyDescent="0.3">
      <c r="A2180" s="33"/>
      <c r="B2180" s="33"/>
      <c r="C2180" s="33"/>
      <c r="D2180" s="33"/>
      <c r="E2180" s="33"/>
      <c r="F2180" s="33"/>
      <c r="G2180" s="33"/>
      <c r="H2180" s="33"/>
      <c r="I2180" s="30"/>
    </row>
    <row r="2181" spans="1:9" ht="12.75" customHeight="1" x14ac:dyDescent="0.3">
      <c r="A2181" s="33"/>
      <c r="B2181" s="33"/>
      <c r="C2181" s="33"/>
      <c r="D2181" s="33"/>
      <c r="E2181" s="33"/>
      <c r="F2181" s="33"/>
      <c r="G2181" s="33"/>
      <c r="H2181" s="33"/>
      <c r="I2181" s="30"/>
    </row>
    <row r="2182" spans="1:9" ht="12.75" customHeight="1" x14ac:dyDescent="0.3">
      <c r="A2182" s="33"/>
      <c r="B2182" s="33"/>
      <c r="C2182" s="33"/>
      <c r="D2182" s="33"/>
      <c r="E2182" s="33"/>
      <c r="F2182" s="33"/>
      <c r="G2182" s="33"/>
      <c r="H2182" s="33"/>
      <c r="I2182" s="30"/>
    </row>
    <row r="2183" spans="1:9" ht="12.75" customHeight="1" x14ac:dyDescent="0.3">
      <c r="A2183" s="33"/>
      <c r="B2183" s="33"/>
      <c r="C2183" s="33"/>
      <c r="D2183" s="33"/>
      <c r="E2183" s="33"/>
      <c r="F2183" s="33"/>
      <c r="G2183" s="33"/>
      <c r="H2183" s="33"/>
      <c r="I2183" s="30"/>
    </row>
    <row r="2184" spans="1:9" ht="12.75" customHeight="1" x14ac:dyDescent="0.3">
      <c r="A2184" s="33"/>
      <c r="B2184" s="33"/>
      <c r="C2184" s="33"/>
      <c r="D2184" s="33"/>
      <c r="E2184" s="33"/>
      <c r="F2184" s="33"/>
      <c r="G2184" s="33"/>
      <c r="H2184" s="33"/>
      <c r="I2184" s="30"/>
    </row>
    <row r="2185" spans="1:9" ht="12.75" customHeight="1" x14ac:dyDescent="0.3">
      <c r="A2185" s="33"/>
      <c r="B2185" s="33"/>
      <c r="C2185" s="33"/>
      <c r="D2185" s="33"/>
      <c r="E2185" s="33"/>
      <c r="F2185" s="33"/>
      <c r="G2185" s="33"/>
      <c r="H2185" s="33"/>
      <c r="I2185" s="30"/>
    </row>
    <row r="2186" spans="1:9" ht="12.75" customHeight="1" x14ac:dyDescent="0.3">
      <c r="A2186" s="33"/>
      <c r="B2186" s="33"/>
      <c r="C2186" s="33"/>
      <c r="D2186" s="33"/>
      <c r="E2186" s="33"/>
      <c r="F2186" s="33"/>
      <c r="G2186" s="33"/>
      <c r="H2186" s="33"/>
      <c r="I2186" s="30"/>
    </row>
    <row r="2187" spans="1:9" ht="12.75" customHeight="1" x14ac:dyDescent="0.3">
      <c r="A2187" s="33"/>
      <c r="B2187" s="33"/>
      <c r="C2187" s="33"/>
      <c r="D2187" s="33"/>
      <c r="E2187" s="33"/>
      <c r="F2187" s="33"/>
      <c r="G2187" s="33"/>
      <c r="H2187" s="33"/>
      <c r="I2187" s="30"/>
    </row>
    <row r="2188" spans="1:9" ht="12.75" customHeight="1" x14ac:dyDescent="0.3">
      <c r="A2188" s="33"/>
      <c r="B2188" s="33"/>
      <c r="C2188" s="33"/>
      <c r="D2188" s="33"/>
      <c r="E2188" s="33"/>
      <c r="F2188" s="33"/>
      <c r="G2188" s="33"/>
      <c r="H2188" s="33"/>
      <c r="I2188" s="30"/>
    </row>
    <row r="2189" spans="1:9" ht="12.75" customHeight="1" x14ac:dyDescent="0.3">
      <c r="A2189" s="33"/>
      <c r="B2189" s="33"/>
      <c r="C2189" s="33"/>
      <c r="D2189" s="33"/>
      <c r="E2189" s="33"/>
      <c r="F2189" s="33"/>
      <c r="G2189" s="33"/>
      <c r="H2189" s="33"/>
      <c r="I2189" s="30"/>
    </row>
    <row r="2190" spans="1:9" ht="12.75" customHeight="1" x14ac:dyDescent="0.3">
      <c r="A2190" s="33"/>
      <c r="B2190" s="33"/>
      <c r="C2190" s="33"/>
      <c r="D2190" s="33"/>
      <c r="E2190" s="33"/>
      <c r="F2190" s="33"/>
      <c r="G2190" s="33"/>
      <c r="H2190" s="33"/>
      <c r="I2190" s="30"/>
    </row>
    <row r="2191" spans="1:9" ht="12.75" customHeight="1" x14ac:dyDescent="0.3">
      <c r="A2191" s="33"/>
      <c r="B2191" s="33"/>
      <c r="C2191" s="33"/>
      <c r="D2191" s="33"/>
      <c r="E2191" s="33"/>
      <c r="F2191" s="33"/>
      <c r="G2191" s="33"/>
      <c r="H2191" s="33"/>
      <c r="I2191" s="30"/>
    </row>
    <row r="2192" spans="1:9" ht="12.75" customHeight="1" x14ac:dyDescent="0.3">
      <c r="A2192" s="33"/>
      <c r="B2192" s="33"/>
      <c r="C2192" s="33"/>
      <c r="D2192" s="33"/>
      <c r="E2192" s="33"/>
      <c r="F2192" s="33"/>
      <c r="G2192" s="33"/>
      <c r="H2192" s="33"/>
      <c r="I2192" s="30"/>
    </row>
    <row r="2193" spans="1:9" ht="12.75" customHeight="1" x14ac:dyDescent="0.3">
      <c r="A2193" s="33"/>
      <c r="B2193" s="33"/>
      <c r="C2193" s="33"/>
      <c r="D2193" s="33"/>
      <c r="E2193" s="33"/>
      <c r="F2193" s="33"/>
      <c r="G2193" s="33"/>
      <c r="H2193" s="33"/>
      <c r="I2193" s="30"/>
    </row>
    <row r="2194" spans="1:9" ht="12.75" customHeight="1" x14ac:dyDescent="0.3">
      <c r="A2194" s="33"/>
      <c r="B2194" s="33"/>
      <c r="C2194" s="33"/>
      <c r="D2194" s="33"/>
      <c r="E2194" s="33"/>
      <c r="F2194" s="33"/>
      <c r="G2194" s="33"/>
      <c r="H2194" s="33"/>
      <c r="I2194" s="30"/>
    </row>
    <row r="2195" spans="1:9" ht="12.75" customHeight="1" x14ac:dyDescent="0.3">
      <c r="A2195" s="33"/>
      <c r="B2195" s="33"/>
      <c r="C2195" s="33"/>
      <c r="D2195" s="33"/>
      <c r="E2195" s="33"/>
      <c r="F2195" s="33"/>
      <c r="G2195" s="33"/>
      <c r="H2195" s="33"/>
      <c r="I2195" s="30"/>
    </row>
    <row r="2196" spans="1:9" ht="12.75" customHeight="1" x14ac:dyDescent="0.3">
      <c r="A2196" s="33"/>
      <c r="B2196" s="33"/>
      <c r="C2196" s="33"/>
      <c r="D2196" s="33"/>
      <c r="E2196" s="33"/>
      <c r="F2196" s="33"/>
      <c r="G2196" s="33"/>
      <c r="H2196" s="33"/>
      <c r="I2196" s="30"/>
    </row>
    <row r="2197" spans="1:9" ht="12.75" customHeight="1" x14ac:dyDescent="0.3">
      <c r="A2197" s="33"/>
      <c r="B2197" s="33"/>
      <c r="C2197" s="33"/>
      <c r="D2197" s="33"/>
      <c r="E2197" s="33"/>
      <c r="F2197" s="33"/>
      <c r="G2197" s="33"/>
      <c r="H2197" s="33"/>
      <c r="I2197" s="30"/>
    </row>
    <row r="2198" spans="1:9" ht="12.75" customHeight="1" x14ac:dyDescent="0.3">
      <c r="A2198" s="33"/>
      <c r="B2198" s="33"/>
      <c r="C2198" s="33"/>
      <c r="D2198" s="33"/>
      <c r="E2198" s="33"/>
      <c r="F2198" s="33"/>
      <c r="G2198" s="33"/>
      <c r="H2198" s="33"/>
      <c r="I2198" s="30"/>
    </row>
    <row r="2199" spans="1:9" ht="12.75" customHeight="1" x14ac:dyDescent="0.3">
      <c r="A2199" s="33"/>
      <c r="B2199" s="33"/>
      <c r="C2199" s="33"/>
      <c r="D2199" s="33"/>
      <c r="E2199" s="33"/>
      <c r="F2199" s="33"/>
      <c r="G2199" s="33"/>
      <c r="H2199" s="33"/>
      <c r="I2199" s="30"/>
    </row>
    <row r="2200" spans="1:9" ht="12.75" customHeight="1" x14ac:dyDescent="0.3">
      <c r="A2200" s="33"/>
      <c r="B2200" s="33"/>
      <c r="C2200" s="33"/>
      <c r="D2200" s="33"/>
      <c r="E2200" s="33"/>
      <c r="F2200" s="33"/>
      <c r="G2200" s="33"/>
      <c r="H2200" s="33"/>
      <c r="I2200" s="30"/>
    </row>
    <row r="2201" spans="1:9" ht="12.75" customHeight="1" x14ac:dyDescent="0.3">
      <c r="A2201" s="33"/>
      <c r="B2201" s="33"/>
      <c r="C2201" s="33"/>
      <c r="D2201" s="33"/>
      <c r="E2201" s="33"/>
      <c r="F2201" s="33"/>
      <c r="G2201" s="33"/>
      <c r="H2201" s="33"/>
      <c r="I2201" s="30"/>
    </row>
    <row r="2202" spans="1:9" ht="12.75" customHeight="1" x14ac:dyDescent="0.3">
      <c r="A2202" s="33"/>
      <c r="B2202" s="33"/>
      <c r="C2202" s="33"/>
      <c r="D2202" s="33"/>
      <c r="E2202" s="33"/>
      <c r="F2202" s="33"/>
      <c r="G2202" s="33"/>
      <c r="H2202" s="33"/>
      <c r="I2202" s="30"/>
    </row>
    <row r="2203" spans="1:9" ht="12.75" customHeight="1" x14ac:dyDescent="0.3">
      <c r="A2203" s="33"/>
      <c r="B2203" s="33"/>
      <c r="C2203" s="33"/>
      <c r="D2203" s="33"/>
      <c r="E2203" s="33"/>
      <c r="F2203" s="33"/>
      <c r="G2203" s="33"/>
      <c r="H2203" s="33"/>
      <c r="I2203" s="30"/>
    </row>
    <row r="2204" spans="1:9" ht="12.75" customHeight="1" x14ac:dyDescent="0.3">
      <c r="A2204" s="33"/>
      <c r="B2204" s="33"/>
      <c r="C2204" s="33"/>
      <c r="D2204" s="33"/>
      <c r="E2204" s="33"/>
      <c r="F2204" s="33"/>
      <c r="G2204" s="33"/>
      <c r="H2204" s="33"/>
      <c r="I2204" s="30"/>
    </row>
    <row r="2205" spans="1:9" ht="12.75" customHeight="1" x14ac:dyDescent="0.3">
      <c r="A2205" s="33"/>
      <c r="B2205" s="33"/>
      <c r="C2205" s="33"/>
      <c r="D2205" s="33"/>
      <c r="E2205" s="33"/>
      <c r="F2205" s="33"/>
      <c r="G2205" s="33"/>
      <c r="H2205" s="33"/>
      <c r="I2205" s="30"/>
    </row>
    <row r="2206" spans="1:9" ht="12.75" customHeight="1" x14ac:dyDescent="0.3">
      <c r="A2206" s="33"/>
      <c r="B2206" s="33"/>
      <c r="C2206" s="33"/>
      <c r="D2206" s="33"/>
      <c r="E2206" s="33"/>
      <c r="F2206" s="33"/>
      <c r="G2206" s="33"/>
      <c r="H2206" s="33"/>
      <c r="I2206" s="30"/>
    </row>
    <row r="2207" spans="1:9" ht="12.75" customHeight="1" x14ac:dyDescent="0.3">
      <c r="A2207" s="33"/>
      <c r="B2207" s="33"/>
      <c r="C2207" s="33"/>
      <c r="D2207" s="33"/>
      <c r="E2207" s="33"/>
      <c r="F2207" s="33"/>
      <c r="G2207" s="33"/>
      <c r="H2207" s="33"/>
      <c r="I2207" s="30"/>
    </row>
    <row r="2208" spans="1:9" ht="12.75" customHeight="1" x14ac:dyDescent="0.3">
      <c r="A2208" s="33"/>
      <c r="B2208" s="33"/>
      <c r="C2208" s="33"/>
      <c r="D2208" s="33"/>
      <c r="E2208" s="33"/>
      <c r="F2208" s="33"/>
      <c r="G2208" s="33"/>
      <c r="H2208" s="33"/>
      <c r="I2208" s="30"/>
    </row>
    <row r="2209" spans="1:9" ht="12.75" customHeight="1" x14ac:dyDescent="0.3">
      <c r="A2209" s="33"/>
      <c r="B2209" s="33"/>
      <c r="C2209" s="33"/>
      <c r="D2209" s="33"/>
      <c r="E2209" s="33"/>
      <c r="F2209" s="33"/>
      <c r="G2209" s="33"/>
      <c r="H2209" s="33"/>
      <c r="I2209" s="30"/>
    </row>
    <row r="2210" spans="1:9" ht="12.75" customHeight="1" x14ac:dyDescent="0.3">
      <c r="A2210" s="33"/>
      <c r="B2210" s="33"/>
      <c r="C2210" s="33"/>
      <c r="D2210" s="33"/>
      <c r="E2210" s="33"/>
      <c r="F2210" s="33"/>
      <c r="G2210" s="33"/>
      <c r="H2210" s="33"/>
      <c r="I2210" s="30"/>
    </row>
    <row r="2211" spans="1:9" ht="12.75" customHeight="1" x14ac:dyDescent="0.3">
      <c r="A2211" s="33"/>
      <c r="B2211" s="33"/>
      <c r="C2211" s="33"/>
      <c r="D2211" s="33"/>
      <c r="E2211" s="33"/>
      <c r="F2211" s="33"/>
      <c r="G2211" s="33"/>
      <c r="H2211" s="33"/>
      <c r="I2211" s="30"/>
    </row>
    <row r="2212" spans="1:9" ht="12.75" customHeight="1" x14ac:dyDescent="0.3">
      <c r="A2212" s="33"/>
      <c r="B2212" s="33"/>
      <c r="C2212" s="33"/>
      <c r="D2212" s="33"/>
      <c r="E2212" s="33"/>
      <c r="F2212" s="33"/>
      <c r="G2212" s="33"/>
      <c r="H2212" s="33"/>
      <c r="I2212" s="30"/>
    </row>
    <row r="2213" spans="1:9" ht="12.75" customHeight="1" x14ac:dyDescent="0.3">
      <c r="A2213" s="33"/>
      <c r="B2213" s="33"/>
      <c r="C2213" s="33"/>
      <c r="D2213" s="33"/>
      <c r="E2213" s="33"/>
      <c r="F2213" s="33"/>
      <c r="G2213" s="33"/>
      <c r="H2213" s="33"/>
      <c r="I2213" s="30"/>
    </row>
    <row r="2214" spans="1:9" ht="12.75" customHeight="1" x14ac:dyDescent="0.3">
      <c r="A2214" s="33"/>
      <c r="B2214" s="33"/>
      <c r="C2214" s="33"/>
      <c r="D2214" s="33"/>
      <c r="E2214" s="33"/>
      <c r="F2214" s="33"/>
      <c r="G2214" s="33"/>
      <c r="H2214" s="33"/>
      <c r="I2214" s="30"/>
    </row>
    <row r="2215" spans="1:9" ht="12.75" customHeight="1" x14ac:dyDescent="0.3">
      <c r="A2215" s="33"/>
      <c r="B2215" s="33"/>
      <c r="C2215" s="33"/>
      <c r="D2215" s="33"/>
      <c r="E2215" s="33"/>
      <c r="F2215" s="33"/>
      <c r="G2215" s="33"/>
      <c r="H2215" s="33"/>
      <c r="I2215" s="30"/>
    </row>
    <row r="2216" spans="1:9" ht="12.75" customHeight="1" x14ac:dyDescent="0.3">
      <c r="A2216" s="33"/>
      <c r="B2216" s="33"/>
      <c r="C2216" s="33"/>
      <c r="D2216" s="33"/>
      <c r="E2216" s="33"/>
      <c r="F2216" s="33"/>
      <c r="G2216" s="33"/>
      <c r="H2216" s="33"/>
      <c r="I2216" s="30"/>
    </row>
    <row r="2217" spans="1:9" ht="12.75" customHeight="1" x14ac:dyDescent="0.3">
      <c r="A2217" s="33"/>
      <c r="B2217" s="33"/>
      <c r="C2217" s="33"/>
      <c r="D2217" s="33"/>
      <c r="E2217" s="33"/>
      <c r="F2217" s="33"/>
      <c r="G2217" s="33"/>
      <c r="H2217" s="33"/>
      <c r="I2217" s="30"/>
    </row>
    <row r="2218" spans="1:9" ht="12.75" customHeight="1" x14ac:dyDescent="0.3">
      <c r="A2218" s="33"/>
      <c r="B2218" s="33"/>
      <c r="C2218" s="33"/>
      <c r="D2218" s="33"/>
      <c r="E2218" s="33"/>
      <c r="F2218" s="33"/>
      <c r="G2218" s="33"/>
      <c r="H2218" s="33"/>
      <c r="I2218" s="30"/>
    </row>
    <row r="2219" spans="1:9" ht="12.75" customHeight="1" x14ac:dyDescent="0.3">
      <c r="A2219" s="33"/>
      <c r="B2219" s="33"/>
      <c r="C2219" s="33"/>
      <c r="D2219" s="33"/>
      <c r="E2219" s="33"/>
      <c r="F2219" s="33"/>
      <c r="G2219" s="33"/>
      <c r="H2219" s="33"/>
      <c r="I2219" s="30"/>
    </row>
    <row r="2220" spans="1:9" ht="12.75" customHeight="1" x14ac:dyDescent="0.3">
      <c r="A2220" s="33"/>
      <c r="B2220" s="33"/>
      <c r="C2220" s="33"/>
      <c r="D2220" s="33"/>
      <c r="E2220" s="33"/>
      <c r="F2220" s="33"/>
      <c r="G2220" s="33"/>
      <c r="H2220" s="33"/>
      <c r="I2220" s="30"/>
    </row>
    <row r="2221" spans="1:9" ht="12.75" customHeight="1" x14ac:dyDescent="0.3">
      <c r="A2221" s="33"/>
      <c r="B2221" s="33"/>
      <c r="C2221" s="33"/>
      <c r="D2221" s="33"/>
      <c r="E2221" s="33"/>
      <c r="F2221" s="33"/>
      <c r="G2221" s="33"/>
      <c r="H2221" s="33"/>
      <c r="I2221" s="30"/>
    </row>
    <row r="2222" spans="1:9" ht="12.75" customHeight="1" x14ac:dyDescent="0.3">
      <c r="A2222" s="33"/>
      <c r="B2222" s="33"/>
      <c r="C2222" s="33"/>
      <c r="D2222" s="33"/>
      <c r="E2222" s="33"/>
      <c r="F2222" s="33"/>
      <c r="G2222" s="33"/>
      <c r="H2222" s="33"/>
      <c r="I2222" s="30"/>
    </row>
    <row r="2223" spans="1:9" ht="12.75" customHeight="1" x14ac:dyDescent="0.3">
      <c r="A2223" s="33"/>
      <c r="B2223" s="33"/>
      <c r="C2223" s="33"/>
      <c r="D2223" s="33"/>
      <c r="E2223" s="33"/>
      <c r="F2223" s="33"/>
      <c r="G2223" s="33"/>
      <c r="H2223" s="33"/>
      <c r="I2223" s="30"/>
    </row>
    <row r="2224" spans="1:9" ht="12.75" customHeight="1" x14ac:dyDescent="0.3">
      <c r="A2224" s="33"/>
      <c r="B2224" s="33"/>
      <c r="C2224" s="33"/>
      <c r="D2224" s="33"/>
      <c r="E2224" s="33"/>
      <c r="F2224" s="33"/>
      <c r="G2224" s="33"/>
      <c r="H2224" s="33"/>
      <c r="I2224" s="30"/>
    </row>
    <row r="2225" spans="1:9" ht="12.75" customHeight="1" x14ac:dyDescent="0.3">
      <c r="A2225" s="33"/>
      <c r="B2225" s="33"/>
      <c r="C2225" s="33"/>
      <c r="D2225" s="33"/>
      <c r="E2225" s="33"/>
      <c r="F2225" s="33"/>
      <c r="G2225" s="33"/>
      <c r="H2225" s="33"/>
      <c r="I2225" s="30"/>
    </row>
    <row r="2226" spans="1:9" ht="12.75" customHeight="1" x14ac:dyDescent="0.3">
      <c r="A2226" s="33"/>
      <c r="B2226" s="33"/>
      <c r="C2226" s="33"/>
      <c r="D2226" s="33"/>
      <c r="E2226" s="33"/>
      <c r="F2226" s="33"/>
      <c r="G2226" s="33"/>
      <c r="H2226" s="33"/>
      <c r="I2226" s="30"/>
    </row>
    <row r="2227" spans="1:9" ht="12.75" customHeight="1" x14ac:dyDescent="0.3">
      <c r="A2227" s="33"/>
      <c r="B2227" s="33"/>
      <c r="C2227" s="33"/>
      <c r="D2227" s="33"/>
      <c r="E2227" s="33"/>
      <c r="F2227" s="33"/>
      <c r="G2227" s="33"/>
      <c r="H2227" s="33"/>
      <c r="I2227" s="30"/>
    </row>
    <row r="2228" spans="1:9" ht="12.75" customHeight="1" x14ac:dyDescent="0.3">
      <c r="A2228" s="33"/>
      <c r="B2228" s="33"/>
      <c r="C2228" s="33"/>
      <c r="D2228" s="33"/>
      <c r="E2228" s="33"/>
      <c r="F2228" s="33"/>
      <c r="G2228" s="33"/>
      <c r="H2228" s="33"/>
      <c r="I2228" s="30"/>
    </row>
    <row r="2229" spans="1:9" ht="12.75" customHeight="1" x14ac:dyDescent="0.3">
      <c r="A2229" s="33"/>
      <c r="B2229" s="33"/>
      <c r="C2229" s="33"/>
      <c r="D2229" s="33"/>
      <c r="E2229" s="33"/>
      <c r="F2229" s="33"/>
      <c r="G2229" s="33"/>
      <c r="H2229" s="33"/>
      <c r="I2229" s="30"/>
    </row>
    <row r="2230" spans="1:9" ht="12.75" customHeight="1" x14ac:dyDescent="0.3">
      <c r="A2230" s="33"/>
      <c r="B2230" s="33"/>
      <c r="C2230" s="33"/>
      <c r="D2230" s="33"/>
      <c r="E2230" s="33"/>
      <c r="F2230" s="33"/>
      <c r="G2230" s="33"/>
      <c r="H2230" s="33"/>
      <c r="I2230" s="30"/>
    </row>
    <row r="2231" spans="1:9" ht="12.75" customHeight="1" x14ac:dyDescent="0.3">
      <c r="A2231" s="33"/>
      <c r="B2231" s="33"/>
      <c r="C2231" s="33"/>
      <c r="D2231" s="33"/>
      <c r="E2231" s="33"/>
      <c r="F2231" s="33"/>
      <c r="G2231" s="33"/>
      <c r="H2231" s="33"/>
      <c r="I2231" s="30"/>
    </row>
    <row r="2232" spans="1:9" ht="12.75" customHeight="1" x14ac:dyDescent="0.3">
      <c r="A2232" s="33"/>
      <c r="B2232" s="33"/>
      <c r="C2232" s="33"/>
      <c r="D2232" s="33"/>
      <c r="E2232" s="33"/>
      <c r="F2232" s="33"/>
      <c r="G2232" s="33"/>
      <c r="H2232" s="33"/>
      <c r="I2232" s="30"/>
    </row>
    <row r="2233" spans="1:9" ht="12.75" customHeight="1" x14ac:dyDescent="0.3">
      <c r="A2233" s="33"/>
      <c r="B2233" s="33"/>
      <c r="C2233" s="33"/>
      <c r="D2233" s="33"/>
      <c r="E2233" s="33"/>
      <c r="F2233" s="33"/>
      <c r="G2233" s="33"/>
      <c r="H2233" s="33"/>
      <c r="I2233" s="30"/>
    </row>
    <row r="2234" spans="1:9" ht="12.75" customHeight="1" x14ac:dyDescent="0.3">
      <c r="A2234" s="33"/>
      <c r="B2234" s="33"/>
      <c r="C2234" s="33"/>
      <c r="D2234" s="33"/>
      <c r="E2234" s="33"/>
      <c r="F2234" s="33"/>
      <c r="G2234" s="33"/>
      <c r="H2234" s="33"/>
      <c r="I2234" s="30"/>
    </row>
    <row r="2235" spans="1:9" ht="12.75" customHeight="1" x14ac:dyDescent="0.3">
      <c r="A2235" s="33"/>
      <c r="B2235" s="33"/>
      <c r="C2235" s="33"/>
      <c r="D2235" s="33"/>
      <c r="E2235" s="33"/>
      <c r="F2235" s="33"/>
      <c r="G2235" s="33"/>
      <c r="H2235" s="33"/>
      <c r="I2235" s="30"/>
    </row>
    <row r="2236" spans="1:9" ht="12.75" customHeight="1" x14ac:dyDescent="0.3">
      <c r="A2236" s="33"/>
      <c r="B2236" s="33"/>
      <c r="C2236" s="33"/>
      <c r="D2236" s="33"/>
      <c r="E2236" s="33"/>
      <c r="F2236" s="33"/>
      <c r="G2236" s="33"/>
      <c r="H2236" s="33"/>
      <c r="I2236" s="30"/>
    </row>
    <row r="2237" spans="1:9" ht="12.75" customHeight="1" x14ac:dyDescent="0.3">
      <c r="A2237" s="33"/>
      <c r="B2237" s="33"/>
      <c r="C2237" s="33"/>
      <c r="D2237" s="33"/>
      <c r="E2237" s="33"/>
      <c r="F2237" s="33"/>
      <c r="G2237" s="33"/>
      <c r="H2237" s="33"/>
      <c r="I2237" s="30"/>
    </row>
    <row r="2238" spans="1:9" ht="12.75" customHeight="1" x14ac:dyDescent="0.3">
      <c r="A2238" s="33"/>
      <c r="B2238" s="33"/>
      <c r="C2238" s="33"/>
      <c r="D2238" s="33"/>
      <c r="E2238" s="33"/>
      <c r="F2238" s="33"/>
      <c r="G2238" s="33"/>
      <c r="H2238" s="33"/>
      <c r="I2238" s="30"/>
    </row>
    <row r="2239" spans="1:9" ht="12.75" customHeight="1" x14ac:dyDescent="0.3">
      <c r="A2239" s="33"/>
      <c r="B2239" s="33"/>
      <c r="C2239" s="33"/>
      <c r="D2239" s="33"/>
      <c r="E2239" s="33"/>
      <c r="F2239" s="33"/>
      <c r="G2239" s="33"/>
      <c r="H2239" s="33"/>
      <c r="I2239" s="30"/>
    </row>
    <row r="2240" spans="1:9" ht="12.75" customHeight="1" x14ac:dyDescent="0.3">
      <c r="A2240" s="33"/>
      <c r="B2240" s="33"/>
      <c r="C2240" s="33"/>
      <c r="D2240" s="33"/>
      <c r="E2240" s="33"/>
      <c r="F2240" s="33"/>
      <c r="G2240" s="33"/>
      <c r="H2240" s="33"/>
      <c r="I2240" s="30"/>
    </row>
    <row r="2241" spans="1:9" ht="12.75" customHeight="1" x14ac:dyDescent="0.3">
      <c r="A2241" s="33"/>
      <c r="B2241" s="33"/>
      <c r="C2241" s="33"/>
      <c r="D2241" s="33"/>
      <c r="E2241" s="33"/>
      <c r="F2241" s="33"/>
      <c r="G2241" s="33"/>
      <c r="H2241" s="33"/>
      <c r="I2241" s="30"/>
    </row>
    <row r="2242" spans="1:9" ht="12.75" customHeight="1" x14ac:dyDescent="0.3">
      <c r="A2242" s="33"/>
      <c r="B2242" s="33"/>
      <c r="C2242" s="33"/>
      <c r="D2242" s="33"/>
      <c r="E2242" s="33"/>
      <c r="F2242" s="33"/>
      <c r="G2242" s="33"/>
      <c r="H2242" s="33"/>
      <c r="I2242" s="30"/>
    </row>
    <row r="2243" spans="1:9" ht="12.75" customHeight="1" x14ac:dyDescent="0.3">
      <c r="A2243" s="33"/>
      <c r="B2243" s="33"/>
      <c r="C2243" s="33"/>
      <c r="D2243" s="33"/>
      <c r="E2243" s="33"/>
      <c r="F2243" s="33"/>
      <c r="G2243" s="33"/>
      <c r="H2243" s="33"/>
      <c r="I2243" s="30"/>
    </row>
    <row r="2244" spans="1:9" ht="12.75" customHeight="1" x14ac:dyDescent="0.3">
      <c r="A2244" s="33"/>
      <c r="B2244" s="33"/>
      <c r="C2244" s="33"/>
      <c r="D2244" s="33"/>
      <c r="E2244" s="33"/>
      <c r="F2244" s="33"/>
      <c r="G2244" s="33"/>
      <c r="H2244" s="33"/>
      <c r="I2244" s="30"/>
    </row>
    <row r="2245" spans="1:9" ht="12.75" customHeight="1" x14ac:dyDescent="0.3">
      <c r="A2245" s="33"/>
      <c r="B2245" s="33"/>
      <c r="C2245" s="33"/>
      <c r="D2245" s="33"/>
      <c r="E2245" s="33"/>
      <c r="F2245" s="33"/>
      <c r="G2245" s="33"/>
      <c r="H2245" s="33"/>
      <c r="I2245" s="30"/>
    </row>
    <row r="2246" spans="1:9" ht="12.75" customHeight="1" x14ac:dyDescent="0.3">
      <c r="A2246" s="33"/>
      <c r="B2246" s="33"/>
      <c r="C2246" s="33"/>
      <c r="D2246" s="33"/>
      <c r="E2246" s="33"/>
      <c r="F2246" s="33"/>
      <c r="G2246" s="33"/>
      <c r="H2246" s="33"/>
      <c r="I2246" s="30"/>
    </row>
    <row r="2247" spans="1:9" ht="12.75" customHeight="1" x14ac:dyDescent="0.3">
      <c r="A2247" s="33"/>
      <c r="B2247" s="33"/>
      <c r="C2247" s="33"/>
      <c r="D2247" s="33"/>
      <c r="E2247" s="33"/>
      <c r="F2247" s="33"/>
      <c r="G2247" s="33"/>
      <c r="H2247" s="33"/>
      <c r="I2247" s="30"/>
    </row>
    <row r="2248" spans="1:9" ht="12.75" customHeight="1" x14ac:dyDescent="0.3">
      <c r="A2248" s="33"/>
      <c r="B2248" s="33"/>
      <c r="C2248" s="33"/>
      <c r="D2248" s="33"/>
      <c r="E2248" s="33"/>
      <c r="F2248" s="33"/>
      <c r="G2248" s="33"/>
      <c r="H2248" s="33"/>
      <c r="I2248" s="30"/>
    </row>
    <row r="2249" spans="1:9" ht="12.75" customHeight="1" x14ac:dyDescent="0.3">
      <c r="A2249" s="33"/>
      <c r="B2249" s="33"/>
      <c r="C2249" s="33"/>
      <c r="D2249" s="33"/>
      <c r="E2249" s="33"/>
      <c r="F2249" s="33"/>
      <c r="G2249" s="33"/>
      <c r="H2249" s="33"/>
      <c r="I2249" s="30"/>
    </row>
    <row r="2250" spans="1:9" ht="12.75" customHeight="1" x14ac:dyDescent="0.3">
      <c r="A2250" s="33"/>
      <c r="B2250" s="33"/>
      <c r="C2250" s="33"/>
      <c r="D2250" s="33"/>
      <c r="E2250" s="33"/>
      <c r="F2250" s="33"/>
      <c r="G2250" s="33"/>
      <c r="H2250" s="33"/>
      <c r="I2250" s="30"/>
    </row>
    <row r="2251" spans="1:9" ht="12.75" customHeight="1" x14ac:dyDescent="0.3">
      <c r="A2251" s="33"/>
      <c r="B2251" s="33"/>
      <c r="C2251" s="33"/>
      <c r="D2251" s="33"/>
      <c r="E2251" s="33"/>
      <c r="F2251" s="33"/>
      <c r="G2251" s="33"/>
      <c r="H2251" s="33"/>
      <c r="I2251" s="30"/>
    </row>
    <row r="2252" spans="1:9" ht="12.75" customHeight="1" x14ac:dyDescent="0.3">
      <c r="A2252" s="33"/>
      <c r="B2252" s="33"/>
      <c r="C2252" s="33"/>
      <c r="D2252" s="33"/>
      <c r="E2252" s="33"/>
      <c r="F2252" s="33"/>
      <c r="G2252" s="33"/>
      <c r="H2252" s="33"/>
      <c r="I2252" s="30"/>
    </row>
    <row r="2253" spans="1:9" ht="12.75" customHeight="1" x14ac:dyDescent="0.3">
      <c r="A2253" s="33"/>
      <c r="B2253" s="33"/>
      <c r="C2253" s="33"/>
      <c r="D2253" s="33"/>
      <c r="E2253" s="33"/>
      <c r="F2253" s="33"/>
      <c r="G2253" s="33"/>
      <c r="H2253" s="33"/>
      <c r="I2253" s="30"/>
    </row>
    <row r="2254" spans="1:9" ht="12.75" customHeight="1" x14ac:dyDescent="0.3">
      <c r="A2254" s="33"/>
      <c r="B2254" s="33"/>
      <c r="C2254" s="33"/>
      <c r="D2254" s="33"/>
      <c r="E2254" s="33"/>
      <c r="F2254" s="33"/>
      <c r="G2254" s="33"/>
      <c r="H2254" s="33"/>
      <c r="I2254" s="30"/>
    </row>
    <row r="2255" spans="1:9" ht="12.75" customHeight="1" x14ac:dyDescent="0.3">
      <c r="A2255" s="33"/>
      <c r="B2255" s="33"/>
      <c r="C2255" s="33"/>
      <c r="D2255" s="33"/>
      <c r="E2255" s="33"/>
      <c r="F2255" s="33"/>
      <c r="G2255" s="33"/>
      <c r="H2255" s="33"/>
      <c r="I2255" s="30"/>
    </row>
    <row r="2256" spans="1:9" ht="12.75" customHeight="1" x14ac:dyDescent="0.3">
      <c r="A2256" s="33"/>
      <c r="B2256" s="33"/>
      <c r="C2256" s="33"/>
      <c r="D2256" s="33"/>
      <c r="E2256" s="33"/>
      <c r="F2256" s="33"/>
      <c r="G2256" s="33"/>
      <c r="H2256" s="33"/>
      <c r="I2256" s="30"/>
    </row>
    <row r="2257" spans="1:9" ht="12.75" customHeight="1" x14ac:dyDescent="0.3">
      <c r="A2257" s="33"/>
      <c r="B2257" s="33"/>
      <c r="C2257" s="33"/>
      <c r="D2257" s="33"/>
      <c r="E2257" s="33"/>
      <c r="F2257" s="33"/>
      <c r="G2257" s="33"/>
      <c r="H2257" s="33"/>
      <c r="I2257" s="30"/>
    </row>
    <row r="2258" spans="1:9" ht="12.75" customHeight="1" x14ac:dyDescent="0.3">
      <c r="A2258" s="33"/>
      <c r="B2258" s="33"/>
      <c r="C2258" s="33"/>
      <c r="D2258" s="33"/>
      <c r="E2258" s="33"/>
      <c r="F2258" s="33"/>
      <c r="G2258" s="33"/>
      <c r="H2258" s="33"/>
      <c r="I2258" s="30"/>
    </row>
    <row r="2259" spans="1:9" ht="12.75" customHeight="1" x14ac:dyDescent="0.3">
      <c r="A2259" s="33"/>
      <c r="B2259" s="33"/>
      <c r="C2259" s="33"/>
      <c r="D2259" s="33"/>
      <c r="E2259" s="33"/>
      <c r="F2259" s="33"/>
      <c r="G2259" s="33"/>
      <c r="H2259" s="33"/>
      <c r="I2259" s="30"/>
    </row>
    <row r="2260" spans="1:9" ht="12.75" customHeight="1" x14ac:dyDescent="0.3">
      <c r="A2260" s="33"/>
      <c r="B2260" s="33"/>
      <c r="C2260" s="33"/>
      <c r="D2260" s="33"/>
      <c r="E2260" s="33"/>
      <c r="F2260" s="33"/>
      <c r="G2260" s="33"/>
      <c r="H2260" s="33"/>
      <c r="I2260" s="30"/>
    </row>
    <row r="2261" spans="1:9" ht="12.75" customHeight="1" x14ac:dyDescent="0.3">
      <c r="A2261" s="33"/>
      <c r="B2261" s="33"/>
      <c r="C2261" s="33"/>
      <c r="D2261" s="33"/>
      <c r="E2261" s="33"/>
      <c r="F2261" s="33"/>
      <c r="G2261" s="33"/>
      <c r="H2261" s="33"/>
      <c r="I2261" s="30"/>
    </row>
    <row r="2262" spans="1:9" ht="12.75" customHeight="1" x14ac:dyDescent="0.3">
      <c r="A2262" s="33"/>
      <c r="B2262" s="33"/>
      <c r="C2262" s="33"/>
      <c r="D2262" s="33"/>
      <c r="E2262" s="33"/>
      <c r="F2262" s="33"/>
      <c r="G2262" s="33"/>
      <c r="H2262" s="33"/>
      <c r="I2262" s="30"/>
    </row>
    <row r="2263" spans="1:9" ht="12.75" customHeight="1" x14ac:dyDescent="0.3">
      <c r="A2263" s="33"/>
      <c r="B2263" s="33"/>
      <c r="C2263" s="33"/>
      <c r="D2263" s="33"/>
      <c r="E2263" s="33"/>
      <c r="F2263" s="33"/>
      <c r="G2263" s="33"/>
      <c r="H2263" s="33"/>
      <c r="I2263" s="30"/>
    </row>
    <row r="2264" spans="1:9" ht="12.75" customHeight="1" x14ac:dyDescent="0.3">
      <c r="A2264" s="33"/>
      <c r="B2264" s="33"/>
      <c r="C2264" s="33"/>
      <c r="D2264" s="33"/>
      <c r="E2264" s="33"/>
      <c r="F2264" s="33"/>
      <c r="G2264" s="33"/>
      <c r="H2264" s="33"/>
      <c r="I2264" s="30"/>
    </row>
    <row r="2265" spans="1:9" ht="12.75" customHeight="1" x14ac:dyDescent="0.3">
      <c r="A2265" s="33"/>
      <c r="B2265" s="33"/>
      <c r="C2265" s="33"/>
      <c r="D2265" s="33"/>
      <c r="E2265" s="33"/>
      <c r="F2265" s="33"/>
      <c r="G2265" s="33"/>
      <c r="H2265" s="33"/>
      <c r="I2265" s="30"/>
    </row>
    <row r="2266" spans="1:9" ht="12.75" customHeight="1" x14ac:dyDescent="0.3">
      <c r="A2266" s="33"/>
      <c r="B2266" s="33"/>
      <c r="C2266" s="33"/>
      <c r="D2266" s="33"/>
      <c r="E2266" s="33"/>
      <c r="F2266" s="33"/>
      <c r="G2266" s="33"/>
      <c r="H2266" s="33"/>
      <c r="I2266" s="30"/>
    </row>
    <row r="2267" spans="1:9" ht="12.75" customHeight="1" x14ac:dyDescent="0.3">
      <c r="A2267" s="33"/>
      <c r="B2267" s="33"/>
      <c r="C2267" s="33"/>
      <c r="D2267" s="33"/>
      <c r="E2267" s="33"/>
      <c r="F2267" s="33"/>
      <c r="G2267" s="33"/>
      <c r="H2267" s="33"/>
      <c r="I2267" s="30"/>
    </row>
    <row r="2268" spans="1:9" ht="12.75" customHeight="1" x14ac:dyDescent="0.3">
      <c r="A2268" s="33"/>
      <c r="B2268" s="33"/>
      <c r="C2268" s="33"/>
      <c r="D2268" s="33"/>
      <c r="E2268" s="33"/>
      <c r="F2268" s="33"/>
      <c r="G2268" s="33"/>
      <c r="H2268" s="33"/>
      <c r="I2268" s="30"/>
    </row>
    <row r="2269" spans="1:9" ht="12.75" customHeight="1" x14ac:dyDescent="0.3">
      <c r="A2269" s="33"/>
      <c r="B2269" s="33"/>
      <c r="C2269" s="33"/>
      <c r="D2269" s="33"/>
      <c r="E2269" s="33"/>
      <c r="F2269" s="33"/>
      <c r="G2269" s="33"/>
      <c r="H2269" s="33"/>
      <c r="I2269" s="30"/>
    </row>
    <row r="2270" spans="1:9" ht="12.75" customHeight="1" x14ac:dyDescent="0.3">
      <c r="A2270" s="33"/>
      <c r="B2270" s="33"/>
      <c r="C2270" s="33"/>
      <c r="D2270" s="33"/>
      <c r="E2270" s="33"/>
      <c r="F2270" s="33"/>
      <c r="G2270" s="33"/>
      <c r="H2270" s="33"/>
      <c r="I2270" s="30"/>
    </row>
    <row r="2271" spans="1:9" ht="12.75" customHeight="1" x14ac:dyDescent="0.3">
      <c r="A2271" s="33"/>
      <c r="B2271" s="33"/>
      <c r="C2271" s="33"/>
      <c r="D2271" s="33"/>
      <c r="E2271" s="33"/>
      <c r="F2271" s="33"/>
      <c r="G2271" s="33"/>
      <c r="H2271" s="33"/>
      <c r="I2271" s="30"/>
    </row>
    <row r="2272" spans="1:9" ht="12.75" customHeight="1" x14ac:dyDescent="0.3">
      <c r="A2272" s="33"/>
      <c r="B2272" s="33"/>
      <c r="C2272" s="33"/>
      <c r="D2272" s="33"/>
      <c r="E2272" s="33"/>
      <c r="F2272" s="33"/>
      <c r="G2272" s="33"/>
      <c r="H2272" s="33"/>
      <c r="I2272" s="30"/>
    </row>
    <row r="2273" spans="1:9" ht="12.75" customHeight="1" x14ac:dyDescent="0.3">
      <c r="A2273" s="33"/>
      <c r="B2273" s="33"/>
      <c r="C2273" s="33"/>
      <c r="D2273" s="33"/>
      <c r="E2273" s="33"/>
      <c r="F2273" s="33"/>
      <c r="G2273" s="33"/>
      <c r="H2273" s="33"/>
      <c r="I2273" s="30"/>
    </row>
    <row r="2274" spans="1:9" ht="12.75" customHeight="1" x14ac:dyDescent="0.3">
      <c r="A2274" s="33"/>
      <c r="B2274" s="33"/>
      <c r="C2274" s="33"/>
      <c r="D2274" s="33"/>
      <c r="E2274" s="33"/>
      <c r="F2274" s="33"/>
      <c r="G2274" s="33"/>
      <c r="H2274" s="33"/>
      <c r="I2274" s="30"/>
    </row>
    <row r="2275" spans="1:9" ht="12.75" customHeight="1" x14ac:dyDescent="0.3">
      <c r="A2275" s="33"/>
      <c r="B2275" s="33"/>
      <c r="C2275" s="33"/>
      <c r="D2275" s="33"/>
      <c r="E2275" s="33"/>
      <c r="F2275" s="33"/>
      <c r="G2275" s="33"/>
      <c r="H2275" s="33"/>
      <c r="I2275" s="30"/>
    </row>
    <row r="2276" spans="1:9" ht="12.75" customHeight="1" x14ac:dyDescent="0.3">
      <c r="A2276" s="33"/>
      <c r="B2276" s="33"/>
      <c r="C2276" s="33"/>
      <c r="D2276" s="33"/>
      <c r="E2276" s="33"/>
      <c r="F2276" s="33"/>
      <c r="G2276" s="33"/>
      <c r="H2276" s="33"/>
      <c r="I2276" s="30"/>
    </row>
    <row r="2277" spans="1:9" ht="12.75" customHeight="1" x14ac:dyDescent="0.3">
      <c r="A2277" s="33"/>
      <c r="B2277" s="33"/>
      <c r="C2277" s="33"/>
      <c r="D2277" s="33"/>
      <c r="E2277" s="33"/>
      <c r="F2277" s="33"/>
      <c r="G2277" s="33"/>
      <c r="H2277" s="33"/>
      <c r="I2277" s="30"/>
    </row>
    <row r="2278" spans="1:9" ht="12.75" customHeight="1" x14ac:dyDescent="0.3">
      <c r="A2278" s="33"/>
      <c r="B2278" s="33"/>
      <c r="C2278" s="33"/>
      <c r="D2278" s="33"/>
      <c r="E2278" s="33"/>
      <c r="F2278" s="33"/>
      <c r="G2278" s="33"/>
      <c r="H2278" s="33"/>
      <c r="I2278" s="30"/>
    </row>
    <row r="2279" spans="1:9" ht="12.75" customHeight="1" x14ac:dyDescent="0.3">
      <c r="A2279" s="33"/>
      <c r="B2279" s="33"/>
      <c r="C2279" s="33"/>
      <c r="D2279" s="33"/>
      <c r="E2279" s="33"/>
      <c r="F2279" s="33"/>
      <c r="G2279" s="33"/>
      <c r="H2279" s="33"/>
      <c r="I2279" s="30"/>
    </row>
    <row r="2280" spans="1:9" ht="12.75" customHeight="1" x14ac:dyDescent="0.3">
      <c r="A2280" s="33"/>
      <c r="B2280" s="33"/>
      <c r="C2280" s="33"/>
      <c r="D2280" s="33"/>
      <c r="E2280" s="33"/>
      <c r="F2280" s="33"/>
      <c r="G2280" s="33"/>
      <c r="H2280" s="33"/>
      <c r="I2280" s="30"/>
    </row>
    <row r="2281" spans="1:9" ht="12.75" customHeight="1" x14ac:dyDescent="0.3">
      <c r="A2281" s="33"/>
      <c r="B2281" s="33"/>
      <c r="C2281" s="33"/>
      <c r="D2281" s="33"/>
      <c r="E2281" s="33"/>
      <c r="F2281" s="33"/>
      <c r="G2281" s="33"/>
      <c r="H2281" s="33"/>
      <c r="I2281" s="30"/>
    </row>
    <row r="2282" spans="1:9" ht="12.75" customHeight="1" x14ac:dyDescent="0.3">
      <c r="A2282" s="33"/>
      <c r="B2282" s="33"/>
      <c r="C2282" s="33"/>
      <c r="D2282" s="33"/>
      <c r="E2282" s="33"/>
      <c r="F2282" s="33"/>
      <c r="G2282" s="33"/>
      <c r="H2282" s="33"/>
      <c r="I2282" s="30"/>
    </row>
    <row r="2283" spans="1:9" ht="12.75" customHeight="1" x14ac:dyDescent="0.3">
      <c r="A2283" s="33"/>
      <c r="B2283" s="33"/>
      <c r="C2283" s="33"/>
      <c r="D2283" s="33"/>
      <c r="E2283" s="33"/>
      <c r="F2283" s="33"/>
      <c r="G2283" s="33"/>
      <c r="H2283" s="33"/>
      <c r="I2283" s="30"/>
    </row>
    <row r="2284" spans="1:9" ht="12.75" customHeight="1" x14ac:dyDescent="0.3">
      <c r="A2284" s="33"/>
      <c r="B2284" s="33"/>
      <c r="C2284" s="33"/>
      <c r="D2284" s="33"/>
      <c r="E2284" s="33"/>
      <c r="F2284" s="33"/>
      <c r="G2284" s="33"/>
      <c r="H2284" s="33"/>
      <c r="I2284" s="30"/>
    </row>
    <row r="2285" spans="1:9" ht="12.75" customHeight="1" x14ac:dyDescent="0.3">
      <c r="A2285" s="33"/>
      <c r="B2285" s="33"/>
      <c r="C2285" s="33"/>
      <c r="D2285" s="33"/>
      <c r="E2285" s="33"/>
      <c r="F2285" s="33"/>
      <c r="G2285" s="33"/>
      <c r="H2285" s="33"/>
      <c r="I2285" s="30"/>
    </row>
    <row r="2286" spans="1:9" ht="12.75" customHeight="1" x14ac:dyDescent="0.3">
      <c r="A2286" s="33"/>
      <c r="B2286" s="33"/>
      <c r="C2286" s="33"/>
      <c r="D2286" s="33"/>
      <c r="E2286" s="33"/>
      <c r="F2286" s="33"/>
      <c r="G2286" s="33"/>
      <c r="H2286" s="33"/>
      <c r="I2286" s="30"/>
    </row>
    <row r="2287" spans="1:9" ht="12.75" customHeight="1" x14ac:dyDescent="0.3">
      <c r="A2287" s="33"/>
      <c r="B2287" s="33"/>
      <c r="C2287" s="33"/>
      <c r="D2287" s="33"/>
      <c r="E2287" s="33"/>
      <c r="F2287" s="33"/>
      <c r="G2287" s="33"/>
      <c r="H2287" s="33"/>
      <c r="I2287" s="30"/>
    </row>
    <row r="2288" spans="1:9" ht="12.75" customHeight="1" x14ac:dyDescent="0.3">
      <c r="A2288" s="33"/>
      <c r="B2288" s="33"/>
      <c r="C2288" s="33"/>
      <c r="D2288" s="33"/>
      <c r="E2288" s="33"/>
      <c r="F2288" s="33"/>
      <c r="G2288" s="33"/>
      <c r="H2288" s="33"/>
      <c r="I2288" s="30"/>
    </row>
    <row r="2289" spans="1:9" ht="12.75" customHeight="1" x14ac:dyDescent="0.3">
      <c r="A2289" s="33"/>
      <c r="B2289" s="33"/>
      <c r="C2289" s="33"/>
      <c r="D2289" s="33"/>
      <c r="E2289" s="33"/>
      <c r="F2289" s="33"/>
      <c r="G2289" s="33"/>
      <c r="H2289" s="33"/>
      <c r="I2289" s="30"/>
    </row>
    <row r="2290" spans="1:9" ht="12.75" customHeight="1" x14ac:dyDescent="0.3">
      <c r="A2290" s="33"/>
      <c r="B2290" s="33"/>
      <c r="C2290" s="33"/>
      <c r="D2290" s="33"/>
      <c r="E2290" s="33"/>
      <c r="F2290" s="33"/>
      <c r="G2290" s="33"/>
      <c r="H2290" s="33"/>
      <c r="I2290" s="30"/>
    </row>
    <row r="2291" spans="1:9" ht="12.75" customHeight="1" x14ac:dyDescent="0.3">
      <c r="A2291" s="33"/>
      <c r="B2291" s="33"/>
      <c r="C2291" s="33"/>
      <c r="D2291" s="33"/>
      <c r="E2291" s="33"/>
      <c r="F2291" s="33"/>
      <c r="G2291" s="33"/>
      <c r="H2291" s="33"/>
      <c r="I2291" s="30"/>
    </row>
    <row r="2292" spans="1:9" ht="12.75" customHeight="1" x14ac:dyDescent="0.3">
      <c r="A2292" s="33"/>
      <c r="B2292" s="33"/>
      <c r="C2292" s="33"/>
      <c r="D2292" s="33"/>
      <c r="E2292" s="33"/>
      <c r="F2292" s="33"/>
      <c r="G2292" s="33"/>
      <c r="H2292" s="33"/>
      <c r="I2292" s="30"/>
    </row>
    <row r="2293" spans="1:9" ht="12.75" customHeight="1" x14ac:dyDescent="0.3">
      <c r="A2293" s="33"/>
      <c r="B2293" s="33"/>
      <c r="C2293" s="33"/>
      <c r="D2293" s="33"/>
      <c r="E2293" s="33"/>
      <c r="F2293" s="33"/>
      <c r="G2293" s="33"/>
      <c r="H2293" s="33"/>
      <c r="I2293" s="30"/>
    </row>
    <row r="2294" spans="1:9" ht="12.75" customHeight="1" x14ac:dyDescent="0.3">
      <c r="A2294" s="33"/>
      <c r="B2294" s="33"/>
      <c r="C2294" s="33"/>
      <c r="D2294" s="33"/>
      <c r="E2294" s="33"/>
      <c r="F2294" s="33"/>
      <c r="G2294" s="33"/>
      <c r="H2294" s="33"/>
      <c r="I2294" s="30"/>
    </row>
    <row r="2295" spans="1:9" ht="12.75" customHeight="1" x14ac:dyDescent="0.3">
      <c r="A2295" s="33"/>
      <c r="B2295" s="33"/>
      <c r="C2295" s="33"/>
      <c r="D2295" s="33"/>
      <c r="E2295" s="33"/>
      <c r="F2295" s="33"/>
      <c r="G2295" s="33"/>
      <c r="H2295" s="33"/>
      <c r="I2295" s="30"/>
    </row>
    <row r="2296" spans="1:9" ht="12.75" customHeight="1" x14ac:dyDescent="0.3">
      <c r="A2296" s="33"/>
      <c r="B2296" s="33"/>
      <c r="C2296" s="33"/>
      <c r="D2296" s="33"/>
      <c r="E2296" s="33"/>
      <c r="F2296" s="33"/>
      <c r="G2296" s="33"/>
      <c r="H2296" s="33"/>
      <c r="I2296" s="30"/>
    </row>
    <row r="2297" spans="1:9" ht="12.75" customHeight="1" x14ac:dyDescent="0.3">
      <c r="A2297" s="33"/>
      <c r="B2297" s="33"/>
      <c r="C2297" s="33"/>
      <c r="D2297" s="33"/>
      <c r="E2297" s="33"/>
      <c r="F2297" s="33"/>
      <c r="G2297" s="33"/>
      <c r="H2297" s="33"/>
      <c r="I2297" s="30"/>
    </row>
    <row r="2298" spans="1:9" ht="12.75" customHeight="1" x14ac:dyDescent="0.3">
      <c r="A2298" s="33"/>
      <c r="B2298" s="33"/>
      <c r="C2298" s="33"/>
      <c r="D2298" s="33"/>
      <c r="E2298" s="33"/>
      <c r="F2298" s="33"/>
      <c r="G2298" s="33"/>
      <c r="H2298" s="33"/>
      <c r="I2298" s="30"/>
    </row>
    <row r="2299" spans="1:9" ht="12.75" customHeight="1" x14ac:dyDescent="0.3">
      <c r="A2299" s="33"/>
      <c r="B2299" s="33"/>
      <c r="C2299" s="33"/>
      <c r="D2299" s="33"/>
      <c r="E2299" s="33"/>
      <c r="F2299" s="33"/>
      <c r="G2299" s="33"/>
      <c r="H2299" s="33"/>
      <c r="I2299" s="30"/>
    </row>
    <row r="2300" spans="1:9" ht="12.75" customHeight="1" x14ac:dyDescent="0.3">
      <c r="A2300" s="33"/>
      <c r="B2300" s="33"/>
      <c r="C2300" s="33"/>
      <c r="D2300" s="33"/>
      <c r="E2300" s="33"/>
      <c r="F2300" s="33"/>
      <c r="G2300" s="33"/>
      <c r="H2300" s="33"/>
      <c r="I2300" s="30"/>
    </row>
    <row r="2301" spans="1:9" ht="12.75" customHeight="1" x14ac:dyDescent="0.3">
      <c r="A2301" s="33"/>
      <c r="B2301" s="33"/>
      <c r="C2301" s="33"/>
      <c r="D2301" s="33"/>
      <c r="E2301" s="33"/>
      <c r="F2301" s="33"/>
      <c r="G2301" s="33"/>
      <c r="H2301" s="33"/>
      <c r="I2301" s="30"/>
    </row>
    <row r="2302" spans="1:9" ht="12.75" customHeight="1" x14ac:dyDescent="0.3">
      <c r="A2302" s="33"/>
      <c r="B2302" s="33"/>
      <c r="C2302" s="33"/>
      <c r="D2302" s="33"/>
      <c r="E2302" s="33"/>
      <c r="F2302" s="33"/>
      <c r="G2302" s="33"/>
      <c r="H2302" s="33"/>
      <c r="I2302" s="30"/>
    </row>
    <row r="2303" spans="1:9" ht="12.75" customHeight="1" x14ac:dyDescent="0.3">
      <c r="A2303" s="33"/>
      <c r="B2303" s="33"/>
      <c r="C2303" s="33"/>
      <c r="D2303" s="33"/>
      <c r="E2303" s="33"/>
      <c r="F2303" s="33"/>
      <c r="G2303" s="33"/>
      <c r="H2303" s="33"/>
      <c r="I2303" s="30"/>
    </row>
    <row r="2304" spans="1:9" ht="12.75" customHeight="1" x14ac:dyDescent="0.3">
      <c r="A2304" s="33"/>
      <c r="B2304" s="33"/>
      <c r="C2304" s="33"/>
      <c r="D2304" s="33"/>
      <c r="E2304" s="33"/>
      <c r="F2304" s="33"/>
      <c r="G2304" s="33"/>
      <c r="H2304" s="33"/>
      <c r="I2304" s="30"/>
    </row>
    <row r="2305" spans="1:9" ht="12.75" customHeight="1" x14ac:dyDescent="0.3">
      <c r="A2305" s="33"/>
      <c r="B2305" s="33"/>
      <c r="C2305" s="33"/>
      <c r="D2305" s="33"/>
      <c r="E2305" s="33"/>
      <c r="F2305" s="33"/>
      <c r="G2305" s="33"/>
      <c r="H2305" s="33"/>
      <c r="I2305" s="30"/>
    </row>
    <row r="2306" spans="1:9" ht="12.75" customHeight="1" x14ac:dyDescent="0.3">
      <c r="A2306" s="33"/>
      <c r="B2306" s="33"/>
      <c r="C2306" s="33"/>
      <c r="D2306" s="33"/>
      <c r="E2306" s="33"/>
      <c r="F2306" s="33"/>
      <c r="G2306" s="33"/>
      <c r="H2306" s="33"/>
      <c r="I2306" s="30"/>
    </row>
    <row r="2307" spans="1:9" ht="12.75" customHeight="1" x14ac:dyDescent="0.3">
      <c r="A2307" s="33"/>
      <c r="B2307" s="33"/>
      <c r="C2307" s="33"/>
      <c r="D2307" s="33"/>
      <c r="E2307" s="33"/>
      <c r="F2307" s="33"/>
      <c r="G2307" s="33"/>
      <c r="H2307" s="33"/>
      <c r="I2307" s="30"/>
    </row>
    <row r="2308" spans="1:9" ht="12.75" customHeight="1" x14ac:dyDescent="0.3">
      <c r="A2308" s="33"/>
      <c r="B2308" s="33"/>
      <c r="C2308" s="33"/>
      <c r="D2308" s="33"/>
      <c r="E2308" s="33"/>
      <c r="F2308" s="33"/>
      <c r="G2308" s="33"/>
      <c r="H2308" s="33"/>
      <c r="I2308" s="30"/>
    </row>
    <row r="2309" spans="1:9" ht="12.75" customHeight="1" x14ac:dyDescent="0.3">
      <c r="A2309" s="33"/>
      <c r="B2309" s="33"/>
      <c r="C2309" s="33"/>
      <c r="D2309" s="33"/>
      <c r="E2309" s="33"/>
      <c r="F2309" s="33"/>
      <c r="G2309" s="33"/>
      <c r="H2309" s="33"/>
      <c r="I2309" s="30"/>
    </row>
    <row r="2310" spans="1:9" ht="12.75" customHeight="1" x14ac:dyDescent="0.3">
      <c r="A2310" s="33"/>
      <c r="B2310" s="33"/>
      <c r="C2310" s="33"/>
      <c r="D2310" s="33"/>
      <c r="E2310" s="33"/>
      <c r="F2310" s="33"/>
      <c r="G2310" s="33"/>
      <c r="H2310" s="33"/>
      <c r="I2310" s="30"/>
    </row>
    <row r="2311" spans="1:9" ht="12.75" customHeight="1" x14ac:dyDescent="0.3">
      <c r="A2311" s="33"/>
      <c r="B2311" s="33"/>
      <c r="C2311" s="33"/>
      <c r="D2311" s="33"/>
      <c r="E2311" s="33"/>
      <c r="F2311" s="33"/>
      <c r="G2311" s="33"/>
      <c r="H2311" s="33"/>
      <c r="I2311" s="30"/>
    </row>
    <row r="2312" spans="1:9" ht="12.75" customHeight="1" x14ac:dyDescent="0.3">
      <c r="A2312" s="33"/>
      <c r="B2312" s="33"/>
      <c r="C2312" s="33"/>
      <c r="D2312" s="33"/>
      <c r="E2312" s="33"/>
      <c r="F2312" s="33"/>
      <c r="G2312" s="33"/>
      <c r="H2312" s="33"/>
      <c r="I2312" s="30"/>
    </row>
    <row r="2313" spans="1:9" ht="12.75" customHeight="1" x14ac:dyDescent="0.3">
      <c r="A2313" s="33"/>
      <c r="B2313" s="33"/>
      <c r="C2313" s="33"/>
      <c r="D2313" s="33"/>
      <c r="E2313" s="33"/>
      <c r="F2313" s="33"/>
      <c r="G2313" s="33"/>
      <c r="H2313" s="33"/>
      <c r="I2313" s="30"/>
    </row>
    <row r="2314" spans="1:9" ht="12.75" customHeight="1" x14ac:dyDescent="0.3">
      <c r="A2314" s="33"/>
      <c r="B2314" s="33"/>
      <c r="C2314" s="33"/>
      <c r="D2314" s="33"/>
      <c r="E2314" s="33"/>
      <c r="F2314" s="33"/>
      <c r="G2314" s="33"/>
      <c r="H2314" s="33"/>
      <c r="I2314" s="30"/>
    </row>
    <row r="2315" spans="1:9" ht="12.75" customHeight="1" x14ac:dyDescent="0.3">
      <c r="A2315" s="33"/>
      <c r="B2315" s="33"/>
      <c r="C2315" s="33"/>
      <c r="D2315" s="33"/>
      <c r="E2315" s="33"/>
      <c r="F2315" s="33"/>
      <c r="G2315" s="33"/>
      <c r="H2315" s="33"/>
      <c r="I2315" s="30"/>
    </row>
    <row r="2316" spans="1:9" ht="12.75" customHeight="1" x14ac:dyDescent="0.3">
      <c r="A2316" s="33"/>
      <c r="B2316" s="33"/>
      <c r="C2316" s="33"/>
      <c r="D2316" s="33"/>
      <c r="E2316" s="33"/>
      <c r="F2316" s="33"/>
      <c r="G2316" s="33"/>
      <c r="H2316" s="33"/>
      <c r="I2316" s="30"/>
    </row>
    <row r="2317" spans="1:9" ht="12.75" customHeight="1" x14ac:dyDescent="0.3">
      <c r="A2317" s="33"/>
      <c r="B2317" s="33"/>
      <c r="C2317" s="33"/>
      <c r="D2317" s="33"/>
      <c r="E2317" s="33"/>
      <c r="F2317" s="33"/>
      <c r="G2317" s="33"/>
      <c r="H2317" s="33"/>
      <c r="I2317" s="30"/>
    </row>
    <row r="2318" spans="1:9" ht="12.75" customHeight="1" x14ac:dyDescent="0.3">
      <c r="A2318" s="33"/>
      <c r="B2318" s="33"/>
      <c r="C2318" s="33"/>
      <c r="D2318" s="33"/>
      <c r="E2318" s="33"/>
      <c r="F2318" s="33"/>
      <c r="G2318" s="33"/>
      <c r="H2318" s="33"/>
      <c r="I2318" s="30"/>
    </row>
    <row r="2319" spans="1:9" ht="12.75" customHeight="1" x14ac:dyDescent="0.3">
      <c r="A2319" s="33"/>
      <c r="B2319" s="33"/>
      <c r="C2319" s="33"/>
      <c r="D2319" s="33"/>
      <c r="E2319" s="33"/>
      <c r="F2319" s="33"/>
      <c r="G2319" s="33"/>
      <c r="H2319" s="33"/>
      <c r="I2319" s="30"/>
    </row>
    <row r="2320" spans="1:9" ht="12.75" customHeight="1" x14ac:dyDescent="0.3">
      <c r="A2320" s="33"/>
      <c r="B2320" s="33"/>
      <c r="C2320" s="33"/>
      <c r="D2320" s="33"/>
      <c r="E2320" s="33"/>
      <c r="F2320" s="33"/>
      <c r="G2320" s="33"/>
      <c r="H2320" s="33"/>
      <c r="I2320" s="30"/>
    </row>
    <row r="2321" spans="1:9" ht="12.75" customHeight="1" x14ac:dyDescent="0.3">
      <c r="A2321" s="33"/>
      <c r="B2321" s="33"/>
      <c r="C2321" s="33"/>
      <c r="D2321" s="33"/>
      <c r="E2321" s="33"/>
      <c r="F2321" s="33"/>
      <c r="G2321" s="33"/>
      <c r="H2321" s="33"/>
      <c r="I2321" s="30"/>
    </row>
    <row r="2322" spans="1:9" ht="12.75" customHeight="1" x14ac:dyDescent="0.3">
      <c r="A2322" s="33"/>
      <c r="B2322" s="33"/>
      <c r="C2322" s="33"/>
      <c r="D2322" s="33"/>
      <c r="E2322" s="33"/>
      <c r="F2322" s="33"/>
      <c r="G2322" s="33"/>
      <c r="H2322" s="33"/>
      <c r="I2322" s="30"/>
    </row>
    <row r="2323" spans="1:9" ht="12.75" customHeight="1" x14ac:dyDescent="0.3">
      <c r="A2323" s="33"/>
      <c r="B2323" s="33"/>
      <c r="C2323" s="33"/>
      <c r="D2323" s="33"/>
      <c r="E2323" s="33"/>
      <c r="F2323" s="33"/>
      <c r="G2323" s="33"/>
      <c r="H2323" s="33"/>
      <c r="I2323" s="30"/>
    </row>
    <row r="2324" spans="1:9" ht="12.75" customHeight="1" x14ac:dyDescent="0.3">
      <c r="A2324" s="33"/>
      <c r="B2324" s="33"/>
      <c r="C2324" s="33"/>
      <c r="D2324" s="33"/>
      <c r="E2324" s="33"/>
      <c r="F2324" s="33"/>
      <c r="G2324" s="33"/>
      <c r="H2324" s="33"/>
      <c r="I2324" s="30"/>
    </row>
    <row r="2325" spans="1:9" ht="12.75" customHeight="1" x14ac:dyDescent="0.3">
      <c r="A2325" s="33"/>
      <c r="B2325" s="33"/>
      <c r="C2325" s="33"/>
      <c r="D2325" s="33"/>
      <c r="E2325" s="33"/>
      <c r="F2325" s="33"/>
      <c r="G2325" s="33"/>
      <c r="H2325" s="33"/>
      <c r="I2325" s="30"/>
    </row>
    <row r="2326" spans="1:9" ht="12.75" customHeight="1" x14ac:dyDescent="0.3">
      <c r="A2326" s="33"/>
      <c r="B2326" s="33"/>
      <c r="C2326" s="33"/>
      <c r="D2326" s="33"/>
      <c r="E2326" s="33"/>
      <c r="F2326" s="33"/>
      <c r="G2326" s="33"/>
      <c r="H2326" s="33"/>
      <c r="I2326" s="30"/>
    </row>
    <row r="2327" spans="1:9" ht="12.75" customHeight="1" x14ac:dyDescent="0.3">
      <c r="A2327" s="33"/>
      <c r="B2327" s="33"/>
      <c r="C2327" s="33"/>
      <c r="D2327" s="33"/>
      <c r="E2327" s="33"/>
      <c r="F2327" s="33"/>
      <c r="G2327" s="33"/>
      <c r="H2327" s="33"/>
      <c r="I2327" s="30"/>
    </row>
    <row r="2328" spans="1:9" ht="12.75" customHeight="1" x14ac:dyDescent="0.3">
      <c r="A2328" s="33"/>
      <c r="B2328" s="33"/>
      <c r="C2328" s="33"/>
      <c r="D2328" s="33"/>
      <c r="E2328" s="33"/>
      <c r="F2328" s="33"/>
      <c r="G2328" s="33"/>
      <c r="H2328" s="33"/>
      <c r="I2328" s="30"/>
    </row>
    <row r="2329" spans="1:9" ht="12.75" customHeight="1" x14ac:dyDescent="0.3">
      <c r="A2329" s="33"/>
      <c r="B2329" s="33"/>
      <c r="C2329" s="33"/>
      <c r="D2329" s="33"/>
      <c r="E2329" s="33"/>
      <c r="F2329" s="33"/>
      <c r="G2329" s="33"/>
      <c r="H2329" s="33"/>
      <c r="I2329" s="30"/>
    </row>
    <row r="2330" spans="1:9" ht="12.75" customHeight="1" x14ac:dyDescent="0.3">
      <c r="A2330" s="33"/>
      <c r="B2330" s="33"/>
      <c r="C2330" s="33"/>
      <c r="D2330" s="33"/>
      <c r="E2330" s="33"/>
      <c r="F2330" s="33"/>
      <c r="G2330" s="33"/>
      <c r="H2330" s="33"/>
      <c r="I2330" s="30"/>
    </row>
    <row r="2331" spans="1:9" ht="12.75" customHeight="1" x14ac:dyDescent="0.3">
      <c r="A2331" s="33"/>
      <c r="B2331" s="33"/>
      <c r="C2331" s="33"/>
      <c r="D2331" s="33"/>
      <c r="E2331" s="33"/>
      <c r="F2331" s="33"/>
      <c r="G2331" s="33"/>
      <c r="H2331" s="33"/>
      <c r="I2331" s="30"/>
    </row>
    <row r="2332" spans="1:9" ht="12.75" customHeight="1" x14ac:dyDescent="0.3">
      <c r="A2332" s="33"/>
      <c r="B2332" s="33"/>
      <c r="C2332" s="33"/>
      <c r="D2332" s="33"/>
      <c r="E2332" s="33"/>
      <c r="F2332" s="33"/>
      <c r="G2332" s="33"/>
      <c r="H2332" s="33"/>
      <c r="I2332" s="30"/>
    </row>
    <row r="2333" spans="1:9" ht="12.75" customHeight="1" x14ac:dyDescent="0.3">
      <c r="A2333" s="33"/>
      <c r="B2333" s="33"/>
      <c r="C2333" s="33"/>
      <c r="D2333" s="33"/>
      <c r="E2333" s="33"/>
      <c r="F2333" s="33"/>
      <c r="G2333" s="33"/>
      <c r="H2333" s="33"/>
      <c r="I2333" s="30"/>
    </row>
    <row r="2334" spans="1:9" ht="12.75" customHeight="1" x14ac:dyDescent="0.3">
      <c r="A2334" s="33"/>
      <c r="B2334" s="33"/>
      <c r="C2334" s="33"/>
      <c r="D2334" s="33"/>
      <c r="E2334" s="33"/>
      <c r="F2334" s="33"/>
      <c r="G2334" s="33"/>
      <c r="H2334" s="33"/>
      <c r="I2334" s="30"/>
    </row>
    <row r="2335" spans="1:9" ht="12.75" customHeight="1" x14ac:dyDescent="0.3">
      <c r="A2335" s="33"/>
      <c r="B2335" s="33"/>
      <c r="C2335" s="33"/>
      <c r="D2335" s="33"/>
      <c r="E2335" s="33"/>
      <c r="F2335" s="33"/>
      <c r="G2335" s="33"/>
      <c r="H2335" s="33"/>
      <c r="I2335" s="30"/>
    </row>
    <row r="2336" spans="1:9" ht="12.75" customHeight="1" x14ac:dyDescent="0.3">
      <c r="A2336" s="33"/>
      <c r="B2336" s="33"/>
      <c r="C2336" s="33"/>
      <c r="D2336" s="33"/>
      <c r="E2336" s="33"/>
      <c r="F2336" s="33"/>
      <c r="G2336" s="33"/>
      <c r="H2336" s="33"/>
      <c r="I2336" s="30"/>
    </row>
    <row r="2337" spans="1:9" ht="12.75" customHeight="1" x14ac:dyDescent="0.3">
      <c r="A2337" s="33"/>
      <c r="B2337" s="33"/>
      <c r="C2337" s="33"/>
      <c r="D2337" s="33"/>
      <c r="E2337" s="33"/>
      <c r="F2337" s="33"/>
      <c r="G2337" s="33"/>
      <c r="H2337" s="33"/>
      <c r="I2337" s="30"/>
    </row>
    <row r="2338" spans="1:9" ht="12.75" customHeight="1" x14ac:dyDescent="0.3">
      <c r="A2338" s="33"/>
      <c r="B2338" s="33"/>
      <c r="C2338" s="33"/>
      <c r="D2338" s="33"/>
      <c r="E2338" s="33"/>
      <c r="F2338" s="33"/>
      <c r="G2338" s="33"/>
      <c r="H2338" s="33"/>
      <c r="I2338" s="30"/>
    </row>
    <row r="2339" spans="1:9" ht="12.75" customHeight="1" x14ac:dyDescent="0.3">
      <c r="A2339" s="33"/>
      <c r="B2339" s="33"/>
      <c r="C2339" s="33"/>
      <c r="D2339" s="33"/>
      <c r="E2339" s="33"/>
      <c r="F2339" s="33"/>
      <c r="G2339" s="33"/>
      <c r="H2339" s="33"/>
      <c r="I2339" s="30"/>
    </row>
    <row r="2340" spans="1:9" ht="12.75" customHeight="1" x14ac:dyDescent="0.3">
      <c r="A2340" s="33"/>
      <c r="B2340" s="33"/>
      <c r="C2340" s="33"/>
      <c r="D2340" s="33"/>
      <c r="E2340" s="33"/>
      <c r="F2340" s="33"/>
      <c r="G2340" s="33"/>
      <c r="H2340" s="33"/>
      <c r="I2340" s="30"/>
    </row>
    <row r="2341" spans="1:9" ht="12.75" customHeight="1" x14ac:dyDescent="0.3">
      <c r="A2341" s="33"/>
      <c r="B2341" s="33"/>
      <c r="C2341" s="33"/>
      <c r="D2341" s="33"/>
      <c r="E2341" s="33"/>
      <c r="F2341" s="33"/>
      <c r="G2341" s="33"/>
      <c r="H2341" s="33"/>
      <c r="I2341" s="30"/>
    </row>
    <row r="2342" spans="1:9" ht="12.75" customHeight="1" x14ac:dyDescent="0.3">
      <c r="A2342" s="33"/>
      <c r="B2342" s="33"/>
      <c r="C2342" s="33"/>
      <c r="D2342" s="33"/>
      <c r="E2342" s="33"/>
      <c r="F2342" s="33"/>
      <c r="G2342" s="33"/>
      <c r="H2342" s="33"/>
      <c r="I2342" s="30"/>
    </row>
    <row r="2343" spans="1:9" ht="12.75" customHeight="1" x14ac:dyDescent="0.3">
      <c r="A2343" s="33"/>
      <c r="B2343" s="33"/>
      <c r="C2343" s="33"/>
      <c r="D2343" s="33"/>
      <c r="E2343" s="33"/>
      <c r="F2343" s="33"/>
      <c r="G2343" s="33"/>
      <c r="H2343" s="33"/>
      <c r="I2343" s="30"/>
    </row>
    <row r="2344" spans="1:9" ht="12.75" customHeight="1" x14ac:dyDescent="0.3">
      <c r="A2344" s="33"/>
      <c r="B2344" s="33"/>
      <c r="C2344" s="33"/>
      <c r="D2344" s="33"/>
      <c r="E2344" s="33"/>
      <c r="F2344" s="33"/>
      <c r="G2344" s="33"/>
      <c r="H2344" s="33"/>
      <c r="I2344" s="30"/>
    </row>
    <row r="2345" spans="1:9" ht="12.75" customHeight="1" x14ac:dyDescent="0.3">
      <c r="A2345" s="33"/>
      <c r="B2345" s="33"/>
      <c r="C2345" s="33"/>
      <c r="D2345" s="33"/>
      <c r="E2345" s="33"/>
      <c r="F2345" s="33"/>
      <c r="G2345" s="33"/>
      <c r="H2345" s="33"/>
      <c r="I2345" s="30"/>
    </row>
    <row r="2346" spans="1:9" ht="12.75" customHeight="1" x14ac:dyDescent="0.3">
      <c r="A2346" s="33"/>
      <c r="B2346" s="33"/>
      <c r="C2346" s="33"/>
      <c r="D2346" s="33"/>
      <c r="E2346" s="33"/>
      <c r="F2346" s="33"/>
      <c r="G2346" s="33"/>
      <c r="H2346" s="33"/>
      <c r="I2346" s="30"/>
    </row>
    <row r="2347" spans="1:9" ht="12.75" customHeight="1" x14ac:dyDescent="0.3">
      <c r="A2347" s="33"/>
      <c r="B2347" s="33"/>
      <c r="C2347" s="33"/>
      <c r="D2347" s="33"/>
      <c r="E2347" s="33"/>
      <c r="F2347" s="33"/>
      <c r="G2347" s="33"/>
      <c r="H2347" s="33"/>
      <c r="I2347" s="30"/>
    </row>
    <row r="2348" spans="1:9" ht="12.75" customHeight="1" x14ac:dyDescent="0.3">
      <c r="A2348" s="33"/>
      <c r="B2348" s="33"/>
      <c r="C2348" s="33"/>
      <c r="D2348" s="33"/>
      <c r="E2348" s="33"/>
      <c r="F2348" s="33"/>
      <c r="G2348" s="33"/>
      <c r="H2348" s="33"/>
      <c r="I2348" s="30"/>
    </row>
    <row r="2349" spans="1:9" ht="12.75" customHeight="1" x14ac:dyDescent="0.3">
      <c r="A2349" s="33"/>
      <c r="B2349" s="33"/>
      <c r="C2349" s="33"/>
      <c r="D2349" s="33"/>
      <c r="E2349" s="33"/>
      <c r="F2349" s="33"/>
      <c r="G2349" s="33"/>
      <c r="H2349" s="33"/>
      <c r="I2349" s="30"/>
    </row>
    <row r="2350" spans="1:9" ht="12.75" customHeight="1" x14ac:dyDescent="0.3">
      <c r="A2350" s="33"/>
      <c r="B2350" s="33"/>
      <c r="C2350" s="33"/>
      <c r="D2350" s="33"/>
      <c r="E2350" s="33"/>
      <c r="F2350" s="33"/>
      <c r="G2350" s="33"/>
      <c r="H2350" s="33"/>
      <c r="I2350" s="30"/>
    </row>
    <row r="2351" spans="1:9" ht="12.75" customHeight="1" x14ac:dyDescent="0.3">
      <c r="A2351" s="33"/>
      <c r="B2351" s="33"/>
      <c r="C2351" s="33"/>
      <c r="D2351" s="33"/>
      <c r="E2351" s="33"/>
      <c r="F2351" s="33"/>
      <c r="G2351" s="33"/>
      <c r="H2351" s="33"/>
      <c r="I2351" s="30"/>
    </row>
    <row r="2352" spans="1:9" ht="12.75" customHeight="1" x14ac:dyDescent="0.3">
      <c r="A2352" s="33"/>
      <c r="B2352" s="33"/>
      <c r="C2352" s="33"/>
      <c r="D2352" s="33"/>
      <c r="E2352" s="33"/>
      <c r="F2352" s="33"/>
      <c r="G2352" s="33"/>
      <c r="H2352" s="33"/>
      <c r="I2352" s="30"/>
    </row>
    <row r="2353" spans="1:9" ht="12.75" customHeight="1" x14ac:dyDescent="0.3">
      <c r="A2353" s="33"/>
      <c r="B2353" s="33"/>
      <c r="C2353" s="33"/>
      <c r="D2353" s="33"/>
      <c r="E2353" s="33"/>
      <c r="F2353" s="33"/>
      <c r="G2353" s="33"/>
      <c r="H2353" s="33"/>
      <c r="I2353" s="30"/>
    </row>
    <row r="2354" spans="1:9" ht="12.75" customHeight="1" x14ac:dyDescent="0.3">
      <c r="A2354" s="33"/>
      <c r="B2354" s="33"/>
      <c r="C2354" s="33"/>
      <c r="D2354" s="33"/>
      <c r="E2354" s="33"/>
      <c r="F2354" s="33"/>
      <c r="G2354" s="33"/>
      <c r="H2354" s="33"/>
      <c r="I2354" s="30"/>
    </row>
    <row r="2355" spans="1:9" ht="12.75" customHeight="1" x14ac:dyDescent="0.3">
      <c r="A2355" s="33"/>
      <c r="B2355" s="33"/>
      <c r="C2355" s="33"/>
      <c r="D2355" s="33"/>
      <c r="E2355" s="33"/>
      <c r="F2355" s="33"/>
      <c r="G2355" s="33"/>
      <c r="H2355" s="33"/>
      <c r="I2355" s="30"/>
    </row>
    <row r="2356" spans="1:9" ht="12.75" customHeight="1" x14ac:dyDescent="0.3">
      <c r="A2356" s="33"/>
      <c r="B2356" s="33"/>
      <c r="C2356" s="33"/>
      <c r="D2356" s="33"/>
      <c r="E2356" s="33"/>
      <c r="F2356" s="33"/>
      <c r="G2356" s="33"/>
      <c r="H2356" s="33"/>
      <c r="I2356" s="30"/>
    </row>
    <row r="2357" spans="1:9" ht="12.75" customHeight="1" x14ac:dyDescent="0.3">
      <c r="A2357" s="33"/>
      <c r="B2357" s="33"/>
      <c r="C2357" s="33"/>
      <c r="D2357" s="33"/>
      <c r="E2357" s="33"/>
      <c r="F2357" s="33"/>
      <c r="G2357" s="33"/>
      <c r="H2357" s="33"/>
      <c r="I2357" s="30"/>
    </row>
    <row r="2358" spans="1:9" ht="12.75" customHeight="1" x14ac:dyDescent="0.3">
      <c r="A2358" s="33"/>
      <c r="B2358" s="33"/>
      <c r="C2358" s="33"/>
      <c r="D2358" s="33"/>
      <c r="E2358" s="33"/>
      <c r="F2358" s="33"/>
      <c r="G2358" s="33"/>
      <c r="H2358" s="33"/>
      <c r="I2358" s="30"/>
    </row>
    <row r="2359" spans="1:9" ht="12.75" customHeight="1" x14ac:dyDescent="0.3">
      <c r="A2359" s="33"/>
      <c r="B2359" s="33"/>
      <c r="C2359" s="33"/>
      <c r="D2359" s="33"/>
      <c r="E2359" s="33"/>
      <c r="F2359" s="33"/>
      <c r="G2359" s="33"/>
      <c r="H2359" s="33"/>
      <c r="I2359" s="30"/>
    </row>
    <row r="2360" spans="1:9" ht="12.75" customHeight="1" x14ac:dyDescent="0.3">
      <c r="A2360" s="33"/>
      <c r="B2360" s="33"/>
      <c r="C2360" s="33"/>
      <c r="D2360" s="33"/>
      <c r="E2360" s="33"/>
      <c r="F2360" s="33"/>
      <c r="G2360" s="33"/>
      <c r="H2360" s="33"/>
      <c r="I2360" s="30"/>
    </row>
    <row r="2361" spans="1:9" ht="12.75" customHeight="1" x14ac:dyDescent="0.3">
      <c r="A2361" s="33"/>
      <c r="B2361" s="33"/>
      <c r="C2361" s="33"/>
      <c r="D2361" s="33"/>
      <c r="E2361" s="33"/>
      <c r="F2361" s="33"/>
      <c r="G2361" s="33"/>
      <c r="H2361" s="33"/>
      <c r="I2361" s="30"/>
    </row>
    <row r="2362" spans="1:9" ht="12.75" customHeight="1" x14ac:dyDescent="0.3">
      <c r="A2362" s="33"/>
      <c r="B2362" s="33"/>
      <c r="C2362" s="33"/>
      <c r="D2362" s="33"/>
      <c r="E2362" s="33"/>
      <c r="F2362" s="33"/>
      <c r="G2362" s="33"/>
      <c r="H2362" s="33"/>
      <c r="I2362" s="30"/>
    </row>
    <row r="2363" spans="1:9" ht="12.75" customHeight="1" x14ac:dyDescent="0.3">
      <c r="A2363" s="33"/>
      <c r="B2363" s="33"/>
      <c r="C2363" s="33"/>
      <c r="D2363" s="33"/>
      <c r="E2363" s="33"/>
      <c r="F2363" s="33"/>
      <c r="G2363" s="33"/>
      <c r="H2363" s="33"/>
      <c r="I2363" s="30"/>
    </row>
    <row r="2364" spans="1:9" ht="12.75" customHeight="1" x14ac:dyDescent="0.3">
      <c r="A2364" s="33"/>
      <c r="B2364" s="33"/>
      <c r="C2364" s="33"/>
      <c r="D2364" s="33"/>
      <c r="E2364" s="33"/>
      <c r="F2364" s="33"/>
      <c r="G2364" s="33"/>
      <c r="H2364" s="33"/>
      <c r="I2364" s="30"/>
    </row>
    <row r="2365" spans="1:9" ht="12.75" customHeight="1" x14ac:dyDescent="0.3">
      <c r="A2365" s="33"/>
      <c r="B2365" s="33"/>
      <c r="C2365" s="33"/>
      <c r="D2365" s="33"/>
      <c r="E2365" s="33"/>
      <c r="F2365" s="33"/>
      <c r="G2365" s="33"/>
      <c r="H2365" s="33"/>
      <c r="I2365" s="30"/>
    </row>
    <row r="2366" spans="1:9" ht="12.75" customHeight="1" x14ac:dyDescent="0.3">
      <c r="A2366" s="33"/>
      <c r="B2366" s="33"/>
      <c r="C2366" s="33"/>
      <c r="D2366" s="33"/>
      <c r="E2366" s="33"/>
      <c r="F2366" s="33"/>
      <c r="G2366" s="33"/>
      <c r="H2366" s="33"/>
      <c r="I2366" s="30"/>
    </row>
    <row r="2367" spans="1:9" ht="12.75" customHeight="1" x14ac:dyDescent="0.3">
      <c r="A2367" s="33"/>
      <c r="B2367" s="33"/>
      <c r="C2367" s="33"/>
      <c r="D2367" s="33"/>
      <c r="E2367" s="33"/>
      <c r="F2367" s="33"/>
      <c r="G2367" s="33"/>
      <c r="H2367" s="33"/>
      <c r="I2367" s="30"/>
    </row>
    <row r="2368" spans="1:9" ht="12.75" customHeight="1" x14ac:dyDescent="0.3">
      <c r="A2368" s="33"/>
      <c r="B2368" s="33"/>
      <c r="C2368" s="33"/>
      <c r="D2368" s="33"/>
      <c r="E2368" s="33"/>
      <c r="F2368" s="33"/>
      <c r="G2368" s="33"/>
      <c r="H2368" s="33"/>
      <c r="I2368" s="30"/>
    </row>
    <row r="2369" spans="1:9" ht="12.75" customHeight="1" x14ac:dyDescent="0.3">
      <c r="A2369" s="33"/>
      <c r="B2369" s="33"/>
      <c r="C2369" s="33"/>
      <c r="D2369" s="33"/>
      <c r="E2369" s="33"/>
      <c r="F2369" s="33"/>
      <c r="G2369" s="33"/>
      <c r="H2369" s="33"/>
      <c r="I2369" s="30"/>
    </row>
    <row r="2370" spans="1:9" ht="12.75" customHeight="1" x14ac:dyDescent="0.3">
      <c r="A2370" s="33"/>
      <c r="B2370" s="33"/>
      <c r="C2370" s="33"/>
      <c r="D2370" s="33"/>
      <c r="E2370" s="33"/>
      <c r="F2370" s="33"/>
      <c r="G2370" s="33"/>
      <c r="H2370" s="33"/>
      <c r="I2370" s="30"/>
    </row>
    <row r="2371" spans="1:9" ht="12.75" customHeight="1" x14ac:dyDescent="0.3">
      <c r="A2371" s="33"/>
      <c r="B2371" s="33"/>
      <c r="C2371" s="33"/>
      <c r="D2371" s="33"/>
      <c r="E2371" s="33"/>
      <c r="F2371" s="33"/>
      <c r="G2371" s="33"/>
      <c r="H2371" s="33"/>
      <c r="I2371" s="30"/>
    </row>
    <row r="2372" spans="1:9" ht="12.75" customHeight="1" x14ac:dyDescent="0.3">
      <c r="A2372" s="33"/>
      <c r="B2372" s="33"/>
      <c r="C2372" s="33"/>
      <c r="D2372" s="33"/>
      <c r="E2372" s="33"/>
      <c r="F2372" s="33"/>
      <c r="G2372" s="33"/>
      <c r="H2372" s="33"/>
      <c r="I2372" s="30"/>
    </row>
    <row r="2373" spans="1:9" ht="12.75" customHeight="1" x14ac:dyDescent="0.3">
      <c r="A2373" s="33"/>
      <c r="B2373" s="33"/>
      <c r="C2373" s="33"/>
      <c r="D2373" s="33"/>
      <c r="E2373" s="33"/>
      <c r="F2373" s="33"/>
      <c r="G2373" s="33"/>
      <c r="H2373" s="33"/>
      <c r="I2373" s="30"/>
    </row>
    <row r="2374" spans="1:9" ht="12.75" customHeight="1" x14ac:dyDescent="0.3">
      <c r="A2374" s="33"/>
      <c r="B2374" s="33"/>
      <c r="C2374" s="33"/>
      <c r="D2374" s="33"/>
      <c r="E2374" s="33"/>
      <c r="F2374" s="33"/>
      <c r="G2374" s="33"/>
      <c r="H2374" s="33"/>
      <c r="I2374" s="30"/>
    </row>
    <row r="2375" spans="1:9" ht="12.75" customHeight="1" x14ac:dyDescent="0.3">
      <c r="A2375" s="33"/>
      <c r="B2375" s="33"/>
      <c r="C2375" s="33"/>
      <c r="D2375" s="33"/>
      <c r="E2375" s="33"/>
      <c r="F2375" s="33"/>
      <c r="G2375" s="33"/>
      <c r="H2375" s="33"/>
      <c r="I2375" s="30"/>
    </row>
    <row r="2376" spans="1:9" ht="12.75" customHeight="1" x14ac:dyDescent="0.3">
      <c r="A2376" s="33"/>
      <c r="B2376" s="33"/>
      <c r="C2376" s="33"/>
      <c r="D2376" s="33"/>
      <c r="E2376" s="33"/>
      <c r="F2376" s="33"/>
      <c r="G2376" s="33"/>
      <c r="H2376" s="33"/>
      <c r="I2376" s="30"/>
    </row>
    <row r="2377" spans="1:9" ht="12.75" customHeight="1" x14ac:dyDescent="0.3">
      <c r="A2377" s="33"/>
      <c r="B2377" s="33"/>
      <c r="C2377" s="33"/>
      <c r="D2377" s="33"/>
      <c r="E2377" s="33"/>
      <c r="F2377" s="33"/>
      <c r="G2377" s="33"/>
      <c r="H2377" s="33"/>
      <c r="I2377" s="30"/>
    </row>
    <row r="2378" spans="1:9" ht="12.75" customHeight="1" x14ac:dyDescent="0.3">
      <c r="A2378" s="33"/>
      <c r="B2378" s="33"/>
      <c r="C2378" s="33"/>
      <c r="D2378" s="33"/>
      <c r="E2378" s="33"/>
      <c r="F2378" s="33"/>
      <c r="G2378" s="33"/>
      <c r="H2378" s="33"/>
      <c r="I2378" s="30"/>
    </row>
    <row r="2379" spans="1:9" ht="12.75" customHeight="1" x14ac:dyDescent="0.3">
      <c r="A2379" s="33"/>
      <c r="B2379" s="33"/>
      <c r="C2379" s="33"/>
      <c r="D2379" s="33"/>
      <c r="E2379" s="33"/>
      <c r="F2379" s="33"/>
      <c r="G2379" s="33"/>
      <c r="H2379" s="33"/>
      <c r="I2379" s="30"/>
    </row>
    <row r="2380" spans="1:9" ht="12.75" customHeight="1" x14ac:dyDescent="0.3">
      <c r="A2380" s="33"/>
      <c r="B2380" s="33"/>
      <c r="C2380" s="33"/>
      <c r="D2380" s="33"/>
      <c r="E2380" s="33"/>
      <c r="F2380" s="33"/>
      <c r="G2380" s="33"/>
      <c r="H2380" s="33"/>
      <c r="I2380" s="30"/>
    </row>
    <row r="2381" spans="1:9" ht="12.75" customHeight="1" x14ac:dyDescent="0.3">
      <c r="A2381" s="33"/>
      <c r="B2381" s="33"/>
      <c r="C2381" s="33"/>
      <c r="D2381" s="33"/>
      <c r="E2381" s="33"/>
      <c r="F2381" s="33"/>
      <c r="G2381" s="33"/>
      <c r="H2381" s="33"/>
      <c r="I2381" s="30"/>
    </row>
    <row r="2382" spans="1:9" ht="12.75" customHeight="1" x14ac:dyDescent="0.3">
      <c r="A2382" s="33"/>
      <c r="B2382" s="33"/>
      <c r="C2382" s="33"/>
      <c r="D2382" s="33"/>
      <c r="E2382" s="33"/>
      <c r="F2382" s="33"/>
      <c r="G2382" s="33"/>
      <c r="H2382" s="33"/>
      <c r="I2382" s="30"/>
    </row>
    <row r="2383" spans="1:9" ht="12.75" customHeight="1" x14ac:dyDescent="0.3">
      <c r="A2383" s="33"/>
      <c r="B2383" s="33"/>
      <c r="C2383" s="33"/>
      <c r="D2383" s="33"/>
      <c r="E2383" s="33"/>
      <c r="F2383" s="33"/>
      <c r="G2383" s="33"/>
      <c r="H2383" s="33"/>
      <c r="I2383" s="30"/>
    </row>
    <row r="2384" spans="1:9" ht="12.75" customHeight="1" x14ac:dyDescent="0.3">
      <c r="A2384" s="33"/>
      <c r="B2384" s="33"/>
      <c r="C2384" s="33"/>
      <c r="D2384" s="33"/>
      <c r="E2384" s="33"/>
      <c r="F2384" s="33"/>
      <c r="G2384" s="33"/>
      <c r="H2384" s="33"/>
      <c r="I2384" s="30"/>
    </row>
    <row r="2385" spans="1:9" ht="12.75" customHeight="1" x14ac:dyDescent="0.3">
      <c r="A2385" s="33"/>
      <c r="B2385" s="33"/>
      <c r="C2385" s="33"/>
      <c r="D2385" s="33"/>
      <c r="E2385" s="33"/>
      <c r="F2385" s="33"/>
      <c r="G2385" s="33"/>
      <c r="H2385" s="33"/>
      <c r="I2385" s="30"/>
    </row>
    <row r="2386" spans="1:9" ht="12.75" customHeight="1" x14ac:dyDescent="0.3">
      <c r="A2386" s="33"/>
      <c r="B2386" s="33"/>
      <c r="C2386" s="33"/>
      <c r="D2386" s="33"/>
      <c r="E2386" s="33"/>
      <c r="F2386" s="33"/>
      <c r="G2386" s="33"/>
      <c r="H2386" s="33"/>
      <c r="I2386" s="30"/>
    </row>
    <row r="2387" spans="1:9" ht="12.75" customHeight="1" x14ac:dyDescent="0.3">
      <c r="A2387" s="33"/>
      <c r="B2387" s="33"/>
      <c r="C2387" s="33"/>
      <c r="D2387" s="33"/>
      <c r="E2387" s="33"/>
      <c r="F2387" s="33"/>
      <c r="G2387" s="33"/>
      <c r="H2387" s="33"/>
      <c r="I2387" s="30"/>
    </row>
    <row r="2388" spans="1:9" ht="12.75" customHeight="1" x14ac:dyDescent="0.3">
      <c r="A2388" s="33"/>
      <c r="B2388" s="33"/>
      <c r="C2388" s="33"/>
      <c r="D2388" s="33"/>
      <c r="E2388" s="33"/>
      <c r="F2388" s="33"/>
      <c r="G2388" s="33"/>
      <c r="H2388" s="33"/>
      <c r="I2388" s="30"/>
    </row>
    <row r="2389" spans="1:9" ht="12.75" customHeight="1" x14ac:dyDescent="0.3">
      <c r="A2389" s="33"/>
      <c r="B2389" s="33"/>
      <c r="C2389" s="33"/>
      <c r="D2389" s="33"/>
      <c r="E2389" s="33"/>
      <c r="F2389" s="33"/>
      <c r="G2389" s="33"/>
      <c r="H2389" s="33"/>
      <c r="I2389" s="30"/>
    </row>
    <row r="2390" spans="1:9" ht="12.75" customHeight="1" x14ac:dyDescent="0.3">
      <c r="A2390" s="33"/>
      <c r="B2390" s="33"/>
      <c r="C2390" s="33"/>
      <c r="D2390" s="33"/>
      <c r="E2390" s="33"/>
      <c r="F2390" s="33"/>
      <c r="G2390" s="33"/>
      <c r="H2390" s="33"/>
      <c r="I2390" s="30"/>
    </row>
    <row r="2391" spans="1:9" ht="12.75" customHeight="1" x14ac:dyDescent="0.3">
      <c r="A2391" s="33"/>
      <c r="B2391" s="33"/>
      <c r="C2391" s="33"/>
      <c r="D2391" s="33"/>
      <c r="E2391" s="33"/>
      <c r="F2391" s="33"/>
      <c r="G2391" s="33"/>
      <c r="H2391" s="33"/>
      <c r="I2391" s="30"/>
    </row>
    <row r="2392" spans="1:9" ht="12.75" customHeight="1" x14ac:dyDescent="0.3">
      <c r="A2392" s="33"/>
      <c r="B2392" s="33"/>
      <c r="C2392" s="33"/>
      <c r="D2392" s="33"/>
      <c r="E2392" s="33"/>
      <c r="F2392" s="33"/>
      <c r="G2392" s="33"/>
      <c r="H2392" s="33"/>
      <c r="I2392" s="30"/>
    </row>
    <row r="2393" spans="1:9" ht="12.75" customHeight="1" x14ac:dyDescent="0.3">
      <c r="A2393" s="33"/>
      <c r="B2393" s="33"/>
      <c r="C2393" s="33"/>
      <c r="D2393" s="33"/>
      <c r="E2393" s="33"/>
      <c r="F2393" s="33"/>
      <c r="G2393" s="33"/>
      <c r="H2393" s="33"/>
      <c r="I2393" s="30"/>
    </row>
    <row r="2394" spans="1:9" ht="12.75" customHeight="1" x14ac:dyDescent="0.3">
      <c r="A2394" s="33"/>
      <c r="B2394" s="33"/>
      <c r="C2394" s="33"/>
      <c r="D2394" s="33"/>
      <c r="E2394" s="33"/>
      <c r="F2394" s="33"/>
      <c r="G2394" s="33"/>
      <c r="H2394" s="33"/>
      <c r="I2394" s="30"/>
    </row>
    <row r="2395" spans="1:9" ht="12.75" customHeight="1" x14ac:dyDescent="0.3">
      <c r="A2395" s="33"/>
      <c r="B2395" s="33"/>
      <c r="C2395" s="33"/>
      <c r="D2395" s="33"/>
      <c r="E2395" s="33"/>
      <c r="F2395" s="33"/>
      <c r="G2395" s="33"/>
      <c r="H2395" s="33"/>
      <c r="I2395" s="30"/>
    </row>
    <row r="2396" spans="1:9" ht="12.75" customHeight="1" x14ac:dyDescent="0.3">
      <c r="A2396" s="33"/>
      <c r="B2396" s="33"/>
      <c r="C2396" s="33"/>
      <c r="D2396" s="33"/>
      <c r="E2396" s="33"/>
      <c r="F2396" s="33"/>
      <c r="G2396" s="33"/>
      <c r="H2396" s="33"/>
      <c r="I2396" s="30"/>
    </row>
    <row r="2397" spans="1:9" ht="12.75" customHeight="1" x14ac:dyDescent="0.3">
      <c r="A2397" s="33"/>
      <c r="B2397" s="33"/>
      <c r="C2397" s="33"/>
      <c r="D2397" s="33"/>
      <c r="E2397" s="33"/>
      <c r="F2397" s="33"/>
      <c r="G2397" s="33"/>
      <c r="H2397" s="33"/>
      <c r="I2397" s="30"/>
    </row>
    <row r="2398" spans="1:9" ht="12.75" customHeight="1" x14ac:dyDescent="0.3">
      <c r="A2398" s="33"/>
      <c r="B2398" s="33"/>
      <c r="C2398" s="33"/>
      <c r="D2398" s="33"/>
      <c r="E2398" s="33"/>
      <c r="F2398" s="33"/>
      <c r="G2398" s="33"/>
      <c r="H2398" s="33"/>
      <c r="I2398" s="30"/>
    </row>
    <row r="2399" spans="1:9" ht="12.75" customHeight="1" x14ac:dyDescent="0.3">
      <c r="A2399" s="33"/>
      <c r="B2399" s="33"/>
      <c r="C2399" s="33"/>
      <c r="D2399" s="33"/>
      <c r="E2399" s="33"/>
      <c r="F2399" s="33"/>
      <c r="G2399" s="33"/>
      <c r="H2399" s="33"/>
      <c r="I2399" s="30"/>
    </row>
    <row r="2400" spans="1:9" ht="12.75" customHeight="1" x14ac:dyDescent="0.3">
      <c r="A2400" s="33"/>
      <c r="B2400" s="33"/>
      <c r="C2400" s="33"/>
      <c r="D2400" s="33"/>
      <c r="E2400" s="33"/>
      <c r="F2400" s="33"/>
      <c r="G2400" s="33"/>
      <c r="H2400" s="33"/>
      <c r="I2400" s="30"/>
    </row>
    <row r="2401" spans="1:9" ht="12.75" customHeight="1" x14ac:dyDescent="0.3">
      <c r="A2401" s="33"/>
      <c r="B2401" s="33"/>
      <c r="C2401" s="33"/>
      <c r="D2401" s="33"/>
      <c r="E2401" s="33"/>
      <c r="F2401" s="33"/>
      <c r="G2401" s="33"/>
      <c r="H2401" s="33"/>
      <c r="I2401" s="30"/>
    </row>
    <row r="2402" spans="1:9" ht="12.75" customHeight="1" x14ac:dyDescent="0.3">
      <c r="A2402" s="33"/>
      <c r="B2402" s="33"/>
      <c r="C2402" s="33"/>
      <c r="D2402" s="33"/>
      <c r="E2402" s="33"/>
      <c r="F2402" s="33"/>
      <c r="G2402" s="33"/>
      <c r="H2402" s="33"/>
      <c r="I2402" s="30"/>
    </row>
    <row r="2403" spans="1:9" ht="12.75" customHeight="1" x14ac:dyDescent="0.3">
      <c r="A2403" s="33"/>
      <c r="B2403" s="33"/>
      <c r="C2403" s="33"/>
      <c r="D2403" s="33"/>
      <c r="E2403" s="33"/>
      <c r="F2403" s="33"/>
      <c r="G2403" s="33"/>
      <c r="H2403" s="33"/>
      <c r="I2403" s="30"/>
    </row>
    <row r="2404" spans="1:9" ht="12.75" customHeight="1" x14ac:dyDescent="0.3">
      <c r="A2404" s="33"/>
      <c r="B2404" s="33"/>
      <c r="C2404" s="33"/>
      <c r="D2404" s="33"/>
      <c r="E2404" s="33"/>
      <c r="F2404" s="33"/>
      <c r="G2404" s="33"/>
      <c r="H2404" s="33"/>
      <c r="I2404" s="30"/>
    </row>
    <row r="2405" spans="1:9" ht="12.75" customHeight="1" x14ac:dyDescent="0.3">
      <c r="A2405" s="33"/>
      <c r="B2405" s="33"/>
      <c r="C2405" s="33"/>
      <c r="D2405" s="33"/>
      <c r="E2405" s="33"/>
      <c r="F2405" s="33"/>
      <c r="G2405" s="33"/>
      <c r="H2405" s="33"/>
      <c r="I2405" s="30"/>
    </row>
    <row r="2406" spans="1:9" ht="12.75" customHeight="1" x14ac:dyDescent="0.3">
      <c r="A2406" s="33"/>
      <c r="B2406" s="33"/>
      <c r="C2406" s="33"/>
      <c r="D2406" s="33"/>
      <c r="E2406" s="33"/>
      <c r="F2406" s="33"/>
      <c r="G2406" s="33"/>
      <c r="H2406" s="33"/>
      <c r="I2406" s="30"/>
    </row>
    <row r="2407" spans="1:9" ht="12.75" customHeight="1" x14ac:dyDescent="0.3">
      <c r="A2407" s="33"/>
      <c r="B2407" s="33"/>
      <c r="C2407" s="33"/>
      <c r="D2407" s="33"/>
      <c r="E2407" s="33"/>
      <c r="F2407" s="33"/>
      <c r="G2407" s="33"/>
      <c r="H2407" s="33"/>
      <c r="I2407" s="30"/>
    </row>
    <row r="2408" spans="1:9" ht="12.75" customHeight="1" x14ac:dyDescent="0.3">
      <c r="A2408" s="33"/>
      <c r="B2408" s="33"/>
      <c r="C2408" s="33"/>
      <c r="D2408" s="33"/>
      <c r="E2408" s="33"/>
      <c r="F2408" s="33"/>
      <c r="G2408" s="33"/>
      <c r="H2408" s="33"/>
      <c r="I2408" s="30"/>
    </row>
    <row r="2409" spans="1:9" ht="12.75" customHeight="1" x14ac:dyDescent="0.3">
      <c r="A2409" s="33"/>
      <c r="B2409" s="33"/>
      <c r="C2409" s="33"/>
      <c r="D2409" s="33"/>
      <c r="E2409" s="33"/>
      <c r="F2409" s="33"/>
      <c r="G2409" s="33"/>
      <c r="H2409" s="33"/>
      <c r="I2409" s="30"/>
    </row>
    <row r="2410" spans="1:9" ht="12.75" customHeight="1" x14ac:dyDescent="0.3">
      <c r="A2410" s="33"/>
      <c r="B2410" s="33"/>
      <c r="C2410" s="33"/>
      <c r="D2410" s="33"/>
      <c r="E2410" s="33"/>
      <c r="F2410" s="33"/>
      <c r="G2410" s="33"/>
      <c r="H2410" s="33"/>
      <c r="I2410" s="30"/>
    </row>
    <row r="2411" spans="1:9" ht="12.75" customHeight="1" x14ac:dyDescent="0.3">
      <c r="A2411" s="33"/>
      <c r="B2411" s="33"/>
      <c r="C2411" s="33"/>
      <c r="D2411" s="33"/>
      <c r="E2411" s="33"/>
      <c r="F2411" s="33"/>
      <c r="G2411" s="33"/>
      <c r="H2411" s="33"/>
      <c r="I2411" s="30"/>
    </row>
    <row r="2412" spans="1:9" ht="12.75" customHeight="1" x14ac:dyDescent="0.3">
      <c r="A2412" s="33"/>
      <c r="B2412" s="33"/>
      <c r="C2412" s="33"/>
      <c r="D2412" s="33"/>
      <c r="E2412" s="33"/>
      <c r="F2412" s="33"/>
      <c r="G2412" s="33"/>
      <c r="H2412" s="33"/>
      <c r="I2412" s="30"/>
    </row>
    <row r="2413" spans="1:9" ht="12.75" customHeight="1" x14ac:dyDescent="0.3">
      <c r="A2413" s="33"/>
      <c r="B2413" s="33"/>
      <c r="C2413" s="33"/>
      <c r="D2413" s="33"/>
      <c r="E2413" s="33"/>
      <c r="F2413" s="33"/>
      <c r="G2413" s="33"/>
      <c r="H2413" s="33"/>
      <c r="I2413" s="30"/>
    </row>
    <row r="2414" spans="1:9" ht="12.75" customHeight="1" x14ac:dyDescent="0.3">
      <c r="A2414" s="33"/>
      <c r="B2414" s="33"/>
      <c r="C2414" s="33"/>
      <c r="D2414" s="33"/>
      <c r="E2414" s="33"/>
      <c r="F2414" s="33"/>
      <c r="G2414" s="33"/>
      <c r="H2414" s="33"/>
      <c r="I2414" s="30"/>
    </row>
    <row r="2415" spans="1:9" ht="12.75" customHeight="1" x14ac:dyDescent="0.3">
      <c r="A2415" s="33"/>
      <c r="B2415" s="33"/>
      <c r="C2415" s="33"/>
      <c r="D2415" s="33"/>
      <c r="E2415" s="33"/>
      <c r="F2415" s="33"/>
      <c r="G2415" s="33"/>
      <c r="H2415" s="33"/>
      <c r="I2415" s="30"/>
    </row>
    <row r="2416" spans="1:9" ht="12.75" customHeight="1" x14ac:dyDescent="0.3">
      <c r="A2416" s="33"/>
      <c r="B2416" s="33"/>
      <c r="C2416" s="33"/>
      <c r="D2416" s="33"/>
      <c r="E2416" s="33"/>
      <c r="F2416" s="33"/>
      <c r="G2416" s="33"/>
      <c r="H2416" s="33"/>
      <c r="I2416" s="30"/>
    </row>
    <row r="2417" spans="1:9" ht="12.75" customHeight="1" x14ac:dyDescent="0.3">
      <c r="A2417" s="33"/>
      <c r="B2417" s="33"/>
      <c r="C2417" s="33"/>
      <c r="D2417" s="33"/>
      <c r="E2417" s="33"/>
      <c r="F2417" s="33"/>
      <c r="G2417" s="33"/>
      <c r="H2417" s="33"/>
      <c r="I2417" s="30"/>
    </row>
    <row r="2418" spans="1:9" ht="12.75" customHeight="1" x14ac:dyDescent="0.3">
      <c r="A2418" s="33"/>
      <c r="B2418" s="33"/>
      <c r="C2418" s="33"/>
      <c r="D2418" s="33"/>
      <c r="E2418" s="33"/>
      <c r="F2418" s="33"/>
      <c r="G2418" s="33"/>
      <c r="H2418" s="33"/>
      <c r="I2418" s="30"/>
    </row>
    <row r="2419" spans="1:9" ht="12.75" customHeight="1" x14ac:dyDescent="0.3">
      <c r="A2419" s="33"/>
      <c r="B2419" s="33"/>
      <c r="C2419" s="33"/>
      <c r="D2419" s="33"/>
      <c r="E2419" s="33"/>
      <c r="F2419" s="33"/>
      <c r="G2419" s="33"/>
      <c r="H2419" s="33"/>
      <c r="I2419" s="30"/>
    </row>
    <row r="2420" spans="1:9" ht="12.75" customHeight="1" x14ac:dyDescent="0.3">
      <c r="A2420" s="33"/>
      <c r="B2420" s="33"/>
      <c r="C2420" s="33"/>
      <c r="D2420" s="33"/>
      <c r="E2420" s="33"/>
      <c r="F2420" s="33"/>
      <c r="G2420" s="33"/>
      <c r="H2420" s="33"/>
      <c r="I2420" s="30"/>
    </row>
    <row r="2421" spans="1:9" ht="12.75" customHeight="1" x14ac:dyDescent="0.3">
      <c r="A2421" s="33"/>
      <c r="B2421" s="33"/>
      <c r="C2421" s="33"/>
      <c r="D2421" s="33"/>
      <c r="E2421" s="33"/>
      <c r="F2421" s="33"/>
      <c r="G2421" s="33"/>
      <c r="H2421" s="33"/>
      <c r="I2421" s="30"/>
    </row>
    <row r="2422" spans="1:9" ht="12.75" customHeight="1" x14ac:dyDescent="0.3">
      <c r="A2422" s="33"/>
      <c r="B2422" s="33"/>
      <c r="C2422" s="33"/>
      <c r="D2422" s="33"/>
      <c r="E2422" s="33"/>
      <c r="F2422" s="33"/>
      <c r="G2422" s="33"/>
      <c r="H2422" s="33"/>
      <c r="I2422" s="30"/>
    </row>
    <row r="2423" spans="1:9" ht="12.75" customHeight="1" x14ac:dyDescent="0.3">
      <c r="A2423" s="33"/>
      <c r="B2423" s="33"/>
      <c r="C2423" s="33"/>
      <c r="D2423" s="33"/>
      <c r="E2423" s="33"/>
      <c r="F2423" s="33"/>
      <c r="G2423" s="33"/>
      <c r="H2423" s="33"/>
      <c r="I2423" s="30"/>
    </row>
    <row r="2424" spans="1:9" ht="12.75" customHeight="1" x14ac:dyDescent="0.3">
      <c r="A2424" s="33"/>
      <c r="B2424" s="33"/>
      <c r="C2424" s="33"/>
      <c r="D2424" s="33"/>
      <c r="E2424" s="33"/>
      <c r="F2424" s="33"/>
      <c r="G2424" s="33"/>
      <c r="H2424" s="33"/>
      <c r="I2424" s="30"/>
    </row>
    <row r="2425" spans="1:9" ht="12.75" customHeight="1" x14ac:dyDescent="0.3">
      <c r="A2425" s="33"/>
      <c r="B2425" s="33"/>
      <c r="C2425" s="33"/>
      <c r="D2425" s="33"/>
      <c r="E2425" s="33"/>
      <c r="F2425" s="33"/>
      <c r="G2425" s="33"/>
      <c r="H2425" s="33"/>
      <c r="I2425" s="30"/>
    </row>
    <row r="2426" spans="1:9" ht="12.75" customHeight="1" x14ac:dyDescent="0.3">
      <c r="A2426" s="33"/>
      <c r="B2426" s="33"/>
      <c r="C2426" s="33"/>
      <c r="D2426" s="33"/>
      <c r="E2426" s="33"/>
      <c r="F2426" s="33"/>
      <c r="G2426" s="33"/>
      <c r="H2426" s="33"/>
      <c r="I2426" s="30"/>
    </row>
    <row r="2427" spans="1:9" ht="12.75" customHeight="1" x14ac:dyDescent="0.3">
      <c r="A2427" s="33"/>
      <c r="B2427" s="33"/>
      <c r="C2427" s="33"/>
      <c r="D2427" s="33"/>
      <c r="E2427" s="33"/>
      <c r="F2427" s="33"/>
      <c r="G2427" s="33"/>
      <c r="H2427" s="33"/>
      <c r="I2427" s="30"/>
    </row>
    <row r="2428" spans="1:9" ht="12.75" customHeight="1" x14ac:dyDescent="0.3">
      <c r="A2428" s="33"/>
      <c r="B2428" s="33"/>
      <c r="C2428" s="33"/>
      <c r="D2428" s="33"/>
      <c r="E2428" s="33"/>
      <c r="F2428" s="33"/>
      <c r="G2428" s="33"/>
      <c r="H2428" s="33"/>
      <c r="I2428" s="30"/>
    </row>
    <row r="2429" spans="1:9" ht="12.75" customHeight="1" x14ac:dyDescent="0.3">
      <c r="A2429" s="33"/>
      <c r="B2429" s="33"/>
      <c r="C2429" s="33"/>
      <c r="D2429" s="33"/>
      <c r="E2429" s="33"/>
      <c r="F2429" s="33"/>
      <c r="G2429" s="33"/>
      <c r="H2429" s="33"/>
      <c r="I2429" s="30"/>
    </row>
    <row r="2430" spans="1:9" ht="12.75" customHeight="1" x14ac:dyDescent="0.3">
      <c r="A2430" s="33"/>
      <c r="B2430" s="33"/>
      <c r="C2430" s="33"/>
      <c r="D2430" s="33"/>
      <c r="E2430" s="33"/>
      <c r="F2430" s="33"/>
      <c r="G2430" s="33"/>
      <c r="H2430" s="33"/>
      <c r="I2430" s="30"/>
    </row>
    <row r="2431" spans="1:9" ht="12.75" customHeight="1" x14ac:dyDescent="0.3">
      <c r="A2431" s="33"/>
      <c r="B2431" s="33"/>
      <c r="C2431" s="33"/>
      <c r="D2431" s="33"/>
      <c r="E2431" s="33"/>
      <c r="F2431" s="33"/>
      <c r="G2431" s="33"/>
      <c r="H2431" s="33"/>
      <c r="I2431" s="30"/>
    </row>
    <row r="2432" spans="1:9" ht="12.75" customHeight="1" x14ac:dyDescent="0.3">
      <c r="A2432" s="33"/>
      <c r="B2432" s="33"/>
      <c r="C2432" s="33"/>
      <c r="D2432" s="33"/>
      <c r="E2432" s="33"/>
      <c r="F2432" s="33"/>
      <c r="G2432" s="33"/>
      <c r="H2432" s="33"/>
      <c r="I2432" s="30"/>
    </row>
    <row r="2433" spans="1:9" ht="12.75" customHeight="1" x14ac:dyDescent="0.3">
      <c r="A2433" s="33"/>
      <c r="B2433" s="33"/>
      <c r="C2433" s="33"/>
      <c r="D2433" s="33"/>
      <c r="E2433" s="33"/>
      <c r="F2433" s="33"/>
      <c r="G2433" s="33"/>
      <c r="H2433" s="33"/>
      <c r="I2433" s="30"/>
    </row>
    <row r="2434" spans="1:9" ht="12.75" customHeight="1" x14ac:dyDescent="0.3">
      <c r="A2434" s="33"/>
      <c r="B2434" s="33"/>
      <c r="C2434" s="33"/>
      <c r="D2434" s="33"/>
      <c r="E2434" s="33"/>
      <c r="F2434" s="33"/>
      <c r="G2434" s="33"/>
      <c r="H2434" s="33"/>
      <c r="I2434" s="30"/>
    </row>
    <row r="2435" spans="1:9" ht="12.75" customHeight="1" x14ac:dyDescent="0.3">
      <c r="A2435" s="33"/>
      <c r="B2435" s="33"/>
      <c r="C2435" s="33"/>
      <c r="D2435" s="33"/>
      <c r="E2435" s="33"/>
      <c r="F2435" s="33"/>
      <c r="G2435" s="33"/>
      <c r="H2435" s="33"/>
      <c r="I2435" s="30"/>
    </row>
    <row r="2436" spans="1:9" ht="12.75" customHeight="1" x14ac:dyDescent="0.3">
      <c r="A2436" s="33"/>
      <c r="B2436" s="33"/>
      <c r="C2436" s="33"/>
      <c r="D2436" s="33"/>
      <c r="E2436" s="33"/>
      <c r="F2436" s="33"/>
      <c r="G2436" s="33"/>
      <c r="H2436" s="33"/>
      <c r="I2436" s="30"/>
    </row>
    <row r="2437" spans="1:9" ht="12.75" customHeight="1" x14ac:dyDescent="0.3">
      <c r="A2437" s="33"/>
      <c r="B2437" s="33"/>
      <c r="C2437" s="33"/>
      <c r="D2437" s="33"/>
      <c r="E2437" s="33"/>
      <c r="F2437" s="33"/>
      <c r="G2437" s="33"/>
      <c r="H2437" s="33"/>
      <c r="I2437" s="30"/>
    </row>
    <row r="2438" spans="1:9" ht="12.75" customHeight="1" x14ac:dyDescent="0.3">
      <c r="A2438" s="33"/>
      <c r="B2438" s="33"/>
      <c r="C2438" s="33"/>
      <c r="D2438" s="33"/>
      <c r="E2438" s="33"/>
      <c r="F2438" s="33"/>
      <c r="G2438" s="33"/>
      <c r="H2438" s="33"/>
      <c r="I2438" s="30"/>
    </row>
    <row r="2439" spans="1:9" ht="12.75" customHeight="1" x14ac:dyDescent="0.3">
      <c r="A2439" s="33"/>
      <c r="B2439" s="33"/>
      <c r="C2439" s="33"/>
      <c r="D2439" s="33"/>
      <c r="E2439" s="33"/>
      <c r="F2439" s="33"/>
      <c r="G2439" s="33"/>
      <c r="H2439" s="33"/>
      <c r="I2439" s="30"/>
    </row>
    <row r="2440" spans="1:9" ht="12.75" customHeight="1" x14ac:dyDescent="0.3">
      <c r="A2440" s="33"/>
      <c r="B2440" s="33"/>
      <c r="C2440" s="33"/>
      <c r="D2440" s="33"/>
      <c r="E2440" s="33"/>
      <c r="F2440" s="33"/>
      <c r="G2440" s="33"/>
      <c r="H2440" s="33"/>
      <c r="I2440" s="30"/>
    </row>
    <row r="2441" spans="1:9" ht="12.75" customHeight="1" x14ac:dyDescent="0.3">
      <c r="A2441" s="33"/>
      <c r="B2441" s="33"/>
      <c r="C2441" s="33"/>
      <c r="D2441" s="33"/>
      <c r="E2441" s="33"/>
      <c r="F2441" s="33"/>
      <c r="G2441" s="33"/>
      <c r="H2441" s="33"/>
      <c r="I2441" s="30"/>
    </row>
    <row r="2442" spans="1:9" ht="12.75" customHeight="1" x14ac:dyDescent="0.3">
      <c r="A2442" s="33"/>
      <c r="B2442" s="33"/>
      <c r="C2442" s="33"/>
      <c r="D2442" s="33"/>
      <c r="E2442" s="33"/>
      <c r="F2442" s="33"/>
      <c r="G2442" s="33"/>
      <c r="H2442" s="33"/>
      <c r="I2442" s="30"/>
    </row>
    <row r="2443" spans="1:9" ht="12.75" customHeight="1" x14ac:dyDescent="0.3">
      <c r="A2443" s="33"/>
      <c r="B2443" s="33"/>
      <c r="C2443" s="33"/>
      <c r="D2443" s="33"/>
      <c r="E2443" s="33"/>
      <c r="F2443" s="33"/>
      <c r="G2443" s="33"/>
      <c r="H2443" s="33"/>
      <c r="I2443" s="30"/>
    </row>
    <row r="2444" spans="1:9" ht="12.75" customHeight="1" x14ac:dyDescent="0.3">
      <c r="A2444" s="33"/>
      <c r="B2444" s="33"/>
      <c r="C2444" s="33"/>
      <c r="D2444" s="33"/>
      <c r="E2444" s="33"/>
      <c r="F2444" s="33"/>
      <c r="G2444" s="33"/>
      <c r="H2444" s="33"/>
      <c r="I2444" s="30"/>
    </row>
    <row r="2445" spans="1:9" ht="12.75" customHeight="1" x14ac:dyDescent="0.3">
      <c r="A2445" s="33"/>
      <c r="B2445" s="33"/>
      <c r="C2445" s="33"/>
      <c r="D2445" s="33"/>
      <c r="E2445" s="33"/>
      <c r="F2445" s="33"/>
      <c r="G2445" s="33"/>
      <c r="H2445" s="33"/>
      <c r="I2445" s="30"/>
    </row>
    <row r="2446" spans="1:9" ht="12.75" customHeight="1" x14ac:dyDescent="0.3">
      <c r="A2446" s="33"/>
      <c r="B2446" s="33"/>
      <c r="C2446" s="33"/>
      <c r="D2446" s="33"/>
      <c r="E2446" s="33"/>
      <c r="F2446" s="33"/>
      <c r="G2446" s="33"/>
      <c r="H2446" s="33"/>
      <c r="I2446" s="30"/>
    </row>
    <row r="2447" spans="1:9" ht="12.75" customHeight="1" x14ac:dyDescent="0.3">
      <c r="A2447" s="33"/>
      <c r="B2447" s="33"/>
      <c r="C2447" s="33"/>
      <c r="D2447" s="33"/>
      <c r="E2447" s="33"/>
      <c r="F2447" s="33"/>
      <c r="G2447" s="33"/>
      <c r="H2447" s="33"/>
      <c r="I2447" s="30"/>
    </row>
    <row r="2448" spans="1:9" ht="12.75" customHeight="1" x14ac:dyDescent="0.3">
      <c r="A2448" s="33"/>
      <c r="B2448" s="33"/>
      <c r="C2448" s="33"/>
      <c r="D2448" s="33"/>
      <c r="E2448" s="33"/>
      <c r="F2448" s="33"/>
      <c r="G2448" s="33"/>
      <c r="H2448" s="33"/>
      <c r="I2448" s="30"/>
    </row>
    <row r="2449" spans="1:9" ht="12.75" customHeight="1" x14ac:dyDescent="0.3">
      <c r="A2449" s="33"/>
      <c r="B2449" s="33"/>
      <c r="C2449" s="33"/>
      <c r="D2449" s="33"/>
      <c r="E2449" s="33"/>
      <c r="F2449" s="33"/>
      <c r="G2449" s="33"/>
      <c r="H2449" s="33"/>
      <c r="I2449" s="30"/>
    </row>
    <row r="2450" spans="1:9" ht="12.75" customHeight="1" x14ac:dyDescent="0.3">
      <c r="A2450" s="33"/>
      <c r="B2450" s="33"/>
      <c r="C2450" s="33"/>
      <c r="D2450" s="33"/>
      <c r="E2450" s="33"/>
      <c r="F2450" s="33"/>
      <c r="G2450" s="33"/>
      <c r="H2450" s="33"/>
      <c r="I2450" s="30"/>
    </row>
    <row r="2451" spans="1:9" ht="12.75" customHeight="1" x14ac:dyDescent="0.3">
      <c r="A2451" s="33"/>
      <c r="B2451" s="33"/>
      <c r="C2451" s="33"/>
      <c r="D2451" s="33"/>
      <c r="E2451" s="33"/>
      <c r="F2451" s="33"/>
      <c r="G2451" s="33"/>
      <c r="H2451" s="33"/>
      <c r="I2451" s="30"/>
    </row>
    <row r="2452" spans="1:9" ht="12.75" customHeight="1" x14ac:dyDescent="0.3">
      <c r="A2452" s="33"/>
      <c r="B2452" s="33"/>
      <c r="C2452" s="33"/>
      <c r="D2452" s="33"/>
      <c r="E2452" s="33"/>
      <c r="F2452" s="33"/>
      <c r="G2452" s="33"/>
      <c r="H2452" s="33"/>
      <c r="I2452" s="30"/>
    </row>
    <row r="2453" spans="1:9" ht="12.75" customHeight="1" x14ac:dyDescent="0.3">
      <c r="A2453" s="33"/>
      <c r="B2453" s="33"/>
      <c r="C2453" s="33"/>
      <c r="D2453" s="33"/>
      <c r="E2453" s="33"/>
      <c r="F2453" s="33"/>
      <c r="G2453" s="33"/>
      <c r="H2453" s="33"/>
      <c r="I2453" s="30"/>
    </row>
    <row r="2454" spans="1:9" ht="12.75" customHeight="1" x14ac:dyDescent="0.3">
      <c r="A2454" s="33"/>
      <c r="B2454" s="33"/>
      <c r="C2454" s="33"/>
      <c r="D2454" s="33"/>
      <c r="E2454" s="33"/>
      <c r="F2454" s="33"/>
      <c r="G2454" s="33"/>
      <c r="H2454" s="33"/>
      <c r="I2454" s="30"/>
    </row>
    <row r="2455" spans="1:9" ht="12.75" customHeight="1" x14ac:dyDescent="0.3">
      <c r="A2455" s="33"/>
      <c r="B2455" s="33"/>
      <c r="C2455" s="33"/>
      <c r="D2455" s="33"/>
      <c r="E2455" s="33"/>
      <c r="F2455" s="33"/>
      <c r="G2455" s="33"/>
      <c r="H2455" s="33"/>
      <c r="I2455" s="30"/>
    </row>
    <row r="2456" spans="1:9" ht="12.75" customHeight="1" x14ac:dyDescent="0.3">
      <c r="A2456" s="33"/>
      <c r="B2456" s="33"/>
      <c r="C2456" s="33"/>
      <c r="D2456" s="33"/>
      <c r="E2456" s="33"/>
      <c r="F2456" s="33"/>
      <c r="G2456" s="33"/>
      <c r="H2456" s="33"/>
      <c r="I2456" s="30"/>
    </row>
    <row r="2457" spans="1:9" ht="12.75" customHeight="1" x14ac:dyDescent="0.3">
      <c r="A2457" s="33"/>
      <c r="B2457" s="33"/>
      <c r="C2457" s="33"/>
      <c r="D2457" s="33"/>
      <c r="E2457" s="33"/>
      <c r="F2457" s="33"/>
      <c r="G2457" s="33"/>
      <c r="H2457" s="33"/>
      <c r="I2457" s="30"/>
    </row>
    <row r="2458" spans="1:9" ht="12.75" customHeight="1" x14ac:dyDescent="0.3">
      <c r="A2458" s="33"/>
      <c r="B2458" s="33"/>
      <c r="C2458" s="33"/>
      <c r="D2458" s="33"/>
      <c r="E2458" s="33"/>
      <c r="F2458" s="33"/>
      <c r="G2458" s="33"/>
      <c r="H2458" s="33"/>
      <c r="I2458" s="30"/>
    </row>
    <row r="2459" spans="1:9" ht="12.75" customHeight="1" x14ac:dyDescent="0.3">
      <c r="A2459" s="33"/>
      <c r="B2459" s="33"/>
      <c r="C2459" s="33"/>
      <c r="D2459" s="33"/>
      <c r="E2459" s="33"/>
      <c r="F2459" s="33"/>
      <c r="G2459" s="33"/>
      <c r="H2459" s="33"/>
      <c r="I2459" s="30"/>
    </row>
    <row r="2460" spans="1:9" ht="12.75" customHeight="1" x14ac:dyDescent="0.3">
      <c r="A2460" s="33"/>
      <c r="B2460" s="33"/>
      <c r="C2460" s="33"/>
      <c r="D2460" s="33"/>
      <c r="E2460" s="33"/>
      <c r="F2460" s="33"/>
      <c r="G2460" s="33"/>
      <c r="H2460" s="33"/>
      <c r="I2460" s="30"/>
    </row>
    <row r="2461" spans="1:9" ht="12.75" customHeight="1" x14ac:dyDescent="0.3">
      <c r="A2461" s="33"/>
      <c r="B2461" s="33"/>
      <c r="C2461" s="33"/>
      <c r="D2461" s="33"/>
      <c r="E2461" s="33"/>
      <c r="F2461" s="33"/>
      <c r="G2461" s="33"/>
      <c r="H2461" s="33"/>
      <c r="I2461" s="30"/>
    </row>
    <row r="2462" spans="1:9" ht="12.75" customHeight="1" x14ac:dyDescent="0.3">
      <c r="A2462" s="33"/>
      <c r="B2462" s="33"/>
      <c r="C2462" s="33"/>
      <c r="D2462" s="33"/>
      <c r="E2462" s="33"/>
      <c r="F2462" s="33"/>
      <c r="G2462" s="33"/>
      <c r="H2462" s="33"/>
      <c r="I2462" s="30"/>
    </row>
    <row r="2463" spans="1:9" ht="12.75" customHeight="1" x14ac:dyDescent="0.3">
      <c r="A2463" s="33"/>
      <c r="B2463" s="33"/>
      <c r="C2463" s="33"/>
      <c r="D2463" s="33"/>
      <c r="E2463" s="33"/>
      <c r="F2463" s="33"/>
      <c r="G2463" s="33"/>
      <c r="H2463" s="33"/>
      <c r="I2463" s="30"/>
    </row>
    <row r="2464" spans="1:9" ht="12.75" customHeight="1" x14ac:dyDescent="0.3">
      <c r="A2464" s="33"/>
      <c r="B2464" s="33"/>
      <c r="C2464" s="33"/>
      <c r="D2464" s="33"/>
      <c r="E2464" s="33"/>
      <c r="F2464" s="33"/>
      <c r="G2464" s="33"/>
      <c r="H2464" s="33"/>
      <c r="I2464" s="30"/>
    </row>
    <row r="2465" spans="1:9" ht="12.75" customHeight="1" x14ac:dyDescent="0.3">
      <c r="A2465" s="33"/>
      <c r="B2465" s="33"/>
      <c r="C2465" s="33"/>
      <c r="D2465" s="33"/>
      <c r="E2465" s="33"/>
      <c r="F2465" s="33"/>
      <c r="G2465" s="33"/>
      <c r="H2465" s="33"/>
      <c r="I2465" s="30"/>
    </row>
    <row r="2466" spans="1:9" ht="12.75" customHeight="1" x14ac:dyDescent="0.3">
      <c r="A2466" s="33"/>
      <c r="B2466" s="33"/>
      <c r="C2466" s="33"/>
      <c r="D2466" s="33"/>
      <c r="E2466" s="33"/>
      <c r="F2466" s="33"/>
      <c r="G2466" s="33"/>
      <c r="H2466" s="33"/>
      <c r="I2466" s="30"/>
    </row>
    <row r="2467" spans="1:9" ht="12.75" customHeight="1" x14ac:dyDescent="0.3">
      <c r="A2467" s="33"/>
      <c r="B2467" s="33"/>
      <c r="C2467" s="33"/>
      <c r="D2467" s="33"/>
      <c r="E2467" s="33"/>
      <c r="F2467" s="33"/>
      <c r="G2467" s="33"/>
      <c r="H2467" s="33"/>
      <c r="I2467" s="30"/>
    </row>
    <row r="2468" spans="1:9" ht="12.75" customHeight="1" x14ac:dyDescent="0.3">
      <c r="A2468" s="33"/>
      <c r="B2468" s="33"/>
      <c r="C2468" s="33"/>
      <c r="D2468" s="33"/>
      <c r="E2468" s="33"/>
      <c r="F2468" s="33"/>
      <c r="G2468" s="33"/>
      <c r="H2468" s="33"/>
      <c r="I2468" s="30"/>
    </row>
    <row r="2469" spans="1:9" ht="12.75" customHeight="1" x14ac:dyDescent="0.3">
      <c r="A2469" s="33"/>
      <c r="B2469" s="33"/>
      <c r="C2469" s="33"/>
      <c r="D2469" s="33"/>
      <c r="E2469" s="33"/>
      <c r="F2469" s="33"/>
      <c r="G2469" s="33"/>
      <c r="H2469" s="33"/>
      <c r="I2469" s="30"/>
    </row>
    <row r="2470" spans="1:9" ht="12.75" customHeight="1" x14ac:dyDescent="0.3">
      <c r="A2470" s="33"/>
      <c r="B2470" s="33"/>
      <c r="C2470" s="33"/>
      <c r="D2470" s="33"/>
      <c r="E2470" s="33"/>
      <c r="F2470" s="33"/>
      <c r="G2470" s="33"/>
      <c r="H2470" s="33"/>
      <c r="I2470" s="30"/>
    </row>
    <row r="2471" spans="1:9" ht="12.75" customHeight="1" x14ac:dyDescent="0.3">
      <c r="A2471" s="33"/>
      <c r="B2471" s="33"/>
      <c r="C2471" s="33"/>
      <c r="D2471" s="33"/>
      <c r="E2471" s="33"/>
      <c r="F2471" s="33"/>
      <c r="G2471" s="33"/>
      <c r="H2471" s="33"/>
      <c r="I2471" s="30"/>
    </row>
    <row r="2472" spans="1:9" ht="12.75" customHeight="1" x14ac:dyDescent="0.3">
      <c r="A2472" s="33"/>
      <c r="B2472" s="33"/>
      <c r="C2472" s="33"/>
      <c r="D2472" s="33"/>
      <c r="E2472" s="33"/>
      <c r="F2472" s="33"/>
      <c r="G2472" s="33"/>
      <c r="H2472" s="33"/>
      <c r="I2472" s="30"/>
    </row>
    <row r="2473" spans="1:9" ht="12.75" customHeight="1" x14ac:dyDescent="0.3">
      <c r="A2473" s="33"/>
      <c r="B2473" s="33"/>
      <c r="C2473" s="33"/>
      <c r="D2473" s="33"/>
      <c r="E2473" s="33"/>
      <c r="F2473" s="33"/>
      <c r="G2473" s="33"/>
      <c r="H2473" s="33"/>
      <c r="I2473" s="30"/>
    </row>
    <row r="2474" spans="1:9" ht="12.75" customHeight="1" x14ac:dyDescent="0.3">
      <c r="A2474" s="33"/>
      <c r="B2474" s="33"/>
      <c r="C2474" s="33"/>
      <c r="D2474" s="33"/>
      <c r="E2474" s="33"/>
      <c r="F2474" s="33"/>
      <c r="G2474" s="33"/>
      <c r="H2474" s="33"/>
      <c r="I2474" s="30"/>
    </row>
    <row r="2475" spans="1:9" ht="12.75" customHeight="1" x14ac:dyDescent="0.3">
      <c r="A2475" s="33"/>
      <c r="B2475" s="33"/>
      <c r="C2475" s="33"/>
      <c r="D2475" s="33"/>
      <c r="E2475" s="33"/>
      <c r="F2475" s="33"/>
      <c r="G2475" s="33"/>
      <c r="H2475" s="33"/>
      <c r="I2475" s="30"/>
    </row>
    <row r="2476" spans="1:9" ht="12.75" customHeight="1" x14ac:dyDescent="0.3">
      <c r="A2476" s="33"/>
      <c r="B2476" s="33"/>
      <c r="C2476" s="33"/>
      <c r="D2476" s="33"/>
      <c r="E2476" s="33"/>
      <c r="F2476" s="33"/>
      <c r="G2476" s="33"/>
      <c r="H2476" s="33"/>
      <c r="I2476" s="30"/>
    </row>
    <row r="2477" spans="1:9" ht="12.75" customHeight="1" x14ac:dyDescent="0.3">
      <c r="A2477" s="33"/>
      <c r="B2477" s="33"/>
      <c r="C2477" s="33"/>
      <c r="D2477" s="33"/>
      <c r="E2477" s="33"/>
      <c r="F2477" s="33"/>
      <c r="G2477" s="33"/>
      <c r="H2477" s="33"/>
      <c r="I2477" s="30"/>
    </row>
    <row r="2478" spans="1:9" ht="12.75" customHeight="1" x14ac:dyDescent="0.3">
      <c r="A2478" s="33"/>
      <c r="B2478" s="33"/>
      <c r="C2478" s="33"/>
      <c r="D2478" s="33"/>
      <c r="E2478" s="33"/>
      <c r="F2478" s="33"/>
      <c r="G2478" s="33"/>
      <c r="H2478" s="33"/>
      <c r="I2478" s="30"/>
    </row>
    <row r="2479" spans="1:9" ht="12.75" customHeight="1" x14ac:dyDescent="0.3">
      <c r="A2479" s="33"/>
      <c r="B2479" s="33"/>
      <c r="C2479" s="33"/>
      <c r="D2479" s="33"/>
      <c r="E2479" s="33"/>
      <c r="F2479" s="33"/>
      <c r="G2479" s="33"/>
      <c r="H2479" s="33"/>
      <c r="I2479" s="30"/>
    </row>
    <row r="2480" spans="1:9" ht="12.75" customHeight="1" x14ac:dyDescent="0.3">
      <c r="A2480" s="33"/>
      <c r="B2480" s="33"/>
      <c r="C2480" s="33"/>
      <c r="D2480" s="33"/>
      <c r="E2480" s="33"/>
      <c r="F2480" s="33"/>
      <c r="G2480" s="33"/>
      <c r="H2480" s="33"/>
      <c r="I2480" s="30"/>
    </row>
    <row r="2481" spans="1:9" ht="12.75" customHeight="1" x14ac:dyDescent="0.3">
      <c r="A2481" s="33"/>
      <c r="B2481" s="33"/>
      <c r="C2481" s="33"/>
      <c r="D2481" s="33"/>
      <c r="E2481" s="33"/>
      <c r="F2481" s="33"/>
      <c r="G2481" s="33"/>
      <c r="H2481" s="33"/>
      <c r="I2481" s="30"/>
    </row>
    <row r="2482" spans="1:9" ht="12.75" customHeight="1" x14ac:dyDescent="0.3">
      <c r="A2482" s="33"/>
      <c r="B2482" s="33"/>
      <c r="C2482" s="33"/>
      <c r="D2482" s="33"/>
      <c r="E2482" s="33"/>
      <c r="F2482" s="33"/>
      <c r="G2482" s="33"/>
      <c r="H2482" s="33"/>
      <c r="I2482" s="30"/>
    </row>
    <row r="2483" spans="1:9" ht="12.75" customHeight="1" x14ac:dyDescent="0.3">
      <c r="A2483" s="33"/>
      <c r="B2483" s="33"/>
      <c r="C2483" s="33"/>
      <c r="D2483" s="33"/>
      <c r="E2483" s="33"/>
      <c r="F2483" s="33"/>
      <c r="G2483" s="33"/>
      <c r="H2483" s="33"/>
      <c r="I2483" s="30"/>
    </row>
    <row r="2484" spans="1:9" ht="12.75" customHeight="1" x14ac:dyDescent="0.3">
      <c r="A2484" s="33"/>
      <c r="B2484" s="33"/>
      <c r="C2484" s="33"/>
      <c r="D2484" s="33"/>
      <c r="E2484" s="33"/>
      <c r="F2484" s="33"/>
      <c r="G2484" s="33"/>
      <c r="H2484" s="33"/>
      <c r="I2484" s="30"/>
    </row>
    <row r="2485" spans="1:9" ht="12.75" customHeight="1" x14ac:dyDescent="0.3">
      <c r="A2485" s="33"/>
      <c r="B2485" s="33"/>
      <c r="C2485" s="33"/>
      <c r="D2485" s="33"/>
      <c r="E2485" s="33"/>
      <c r="F2485" s="33"/>
      <c r="G2485" s="33"/>
      <c r="H2485" s="33"/>
      <c r="I2485" s="30"/>
    </row>
    <row r="2486" spans="1:9" ht="12.75" customHeight="1" x14ac:dyDescent="0.3">
      <c r="A2486" s="33"/>
      <c r="B2486" s="33"/>
      <c r="C2486" s="33"/>
      <c r="D2486" s="33"/>
      <c r="E2486" s="33"/>
      <c r="F2486" s="33"/>
      <c r="G2486" s="33"/>
      <c r="H2486" s="33"/>
      <c r="I2486" s="30"/>
    </row>
    <row r="2487" spans="1:9" ht="12.75" customHeight="1" x14ac:dyDescent="0.3">
      <c r="A2487" s="33"/>
      <c r="B2487" s="33"/>
      <c r="C2487" s="33"/>
      <c r="D2487" s="33"/>
      <c r="E2487" s="33"/>
      <c r="F2487" s="33"/>
      <c r="G2487" s="33"/>
      <c r="H2487" s="33"/>
      <c r="I2487" s="30"/>
    </row>
    <row r="2488" spans="1:9" ht="12.75" customHeight="1" x14ac:dyDescent="0.3">
      <c r="A2488" s="33"/>
      <c r="B2488" s="33"/>
      <c r="C2488" s="33"/>
      <c r="D2488" s="33"/>
      <c r="E2488" s="33"/>
      <c r="F2488" s="33"/>
      <c r="G2488" s="33"/>
      <c r="H2488" s="33"/>
      <c r="I2488" s="30"/>
    </row>
    <row r="2489" spans="1:9" ht="12.75" customHeight="1" x14ac:dyDescent="0.3">
      <c r="A2489" s="33"/>
      <c r="B2489" s="33"/>
      <c r="C2489" s="33"/>
      <c r="D2489" s="33"/>
      <c r="E2489" s="33"/>
      <c r="F2489" s="33"/>
      <c r="G2489" s="33"/>
      <c r="H2489" s="33"/>
      <c r="I2489" s="30"/>
    </row>
    <row r="2490" spans="1:9" ht="12.75" customHeight="1" x14ac:dyDescent="0.3">
      <c r="A2490" s="33"/>
      <c r="B2490" s="33"/>
      <c r="C2490" s="33"/>
      <c r="D2490" s="33"/>
      <c r="E2490" s="33"/>
      <c r="F2490" s="33"/>
      <c r="G2490" s="33"/>
      <c r="H2490" s="33"/>
      <c r="I2490" s="30"/>
    </row>
    <row r="2491" spans="1:9" ht="12.75" customHeight="1" x14ac:dyDescent="0.3">
      <c r="A2491" s="33"/>
      <c r="B2491" s="33"/>
      <c r="C2491" s="33"/>
      <c r="D2491" s="33"/>
      <c r="E2491" s="33"/>
      <c r="F2491" s="33"/>
      <c r="G2491" s="33"/>
      <c r="H2491" s="33"/>
      <c r="I2491" s="30"/>
    </row>
    <row r="2492" spans="1:9" ht="12.75" customHeight="1" x14ac:dyDescent="0.3">
      <c r="A2492" s="33"/>
      <c r="B2492" s="33"/>
      <c r="C2492" s="33"/>
      <c r="D2492" s="33"/>
      <c r="E2492" s="33"/>
      <c r="F2492" s="33"/>
      <c r="G2492" s="33"/>
      <c r="H2492" s="33"/>
      <c r="I2492" s="30"/>
    </row>
    <row r="2493" spans="1:9" ht="12.75" customHeight="1" x14ac:dyDescent="0.3">
      <c r="A2493" s="33"/>
      <c r="B2493" s="33"/>
      <c r="C2493" s="33"/>
      <c r="D2493" s="33"/>
      <c r="E2493" s="33"/>
      <c r="F2493" s="33"/>
      <c r="G2493" s="33"/>
      <c r="H2493" s="33"/>
      <c r="I2493" s="30"/>
    </row>
    <row r="2494" spans="1:9" ht="12.75" customHeight="1" x14ac:dyDescent="0.3">
      <c r="A2494" s="33"/>
      <c r="B2494" s="33"/>
      <c r="C2494" s="33"/>
      <c r="D2494" s="33"/>
      <c r="E2494" s="33"/>
      <c r="F2494" s="33"/>
      <c r="G2494" s="33"/>
      <c r="H2494" s="33"/>
      <c r="I2494" s="30"/>
    </row>
    <row r="2495" spans="1:9" ht="12.75" customHeight="1" x14ac:dyDescent="0.3">
      <c r="A2495" s="33"/>
      <c r="B2495" s="33"/>
      <c r="C2495" s="33"/>
      <c r="D2495" s="33"/>
      <c r="E2495" s="33"/>
      <c r="F2495" s="33"/>
      <c r="G2495" s="33"/>
      <c r="H2495" s="33"/>
      <c r="I2495" s="30"/>
    </row>
    <row r="2496" spans="1:9" ht="12.75" customHeight="1" x14ac:dyDescent="0.3">
      <c r="A2496" s="33"/>
      <c r="B2496" s="33"/>
      <c r="C2496" s="33"/>
      <c r="D2496" s="33"/>
      <c r="E2496" s="33"/>
      <c r="F2496" s="33"/>
      <c r="G2496" s="33"/>
      <c r="H2496" s="33"/>
      <c r="I2496" s="30"/>
    </row>
    <row r="2497" spans="1:9" ht="12.75" customHeight="1" x14ac:dyDescent="0.3">
      <c r="A2497" s="33"/>
      <c r="B2497" s="33"/>
      <c r="C2497" s="33"/>
      <c r="D2497" s="33"/>
      <c r="E2497" s="33"/>
      <c r="F2497" s="33"/>
      <c r="G2497" s="33"/>
      <c r="H2497" s="33"/>
      <c r="I2497" s="30"/>
    </row>
    <row r="2498" spans="1:9" ht="12.75" customHeight="1" x14ac:dyDescent="0.3">
      <c r="A2498" s="33"/>
      <c r="B2498" s="33"/>
      <c r="C2498" s="33"/>
      <c r="D2498" s="33"/>
      <c r="E2498" s="33"/>
      <c r="F2498" s="33"/>
      <c r="G2498" s="33"/>
      <c r="H2498" s="33"/>
      <c r="I2498" s="30"/>
    </row>
    <row r="2499" spans="1:9" ht="12.75" customHeight="1" x14ac:dyDescent="0.3">
      <c r="A2499" s="33"/>
      <c r="B2499" s="33"/>
      <c r="C2499" s="33"/>
      <c r="D2499" s="33"/>
      <c r="E2499" s="33"/>
      <c r="F2499" s="33"/>
      <c r="G2499" s="33"/>
      <c r="H2499" s="33"/>
      <c r="I2499" s="30"/>
    </row>
    <row r="2500" spans="1:9" ht="12.75" customHeight="1" x14ac:dyDescent="0.3">
      <c r="A2500" s="33"/>
      <c r="B2500" s="33"/>
      <c r="C2500" s="33"/>
      <c r="D2500" s="33"/>
      <c r="E2500" s="33"/>
      <c r="F2500" s="33"/>
      <c r="G2500" s="33"/>
      <c r="H2500" s="33"/>
      <c r="I2500" s="30"/>
    </row>
    <row r="2501" spans="1:9" ht="12.75" customHeight="1" x14ac:dyDescent="0.3">
      <c r="A2501" s="33"/>
      <c r="B2501" s="33"/>
      <c r="C2501" s="33"/>
      <c r="D2501" s="33"/>
      <c r="E2501" s="33"/>
      <c r="F2501" s="33"/>
      <c r="G2501" s="33"/>
      <c r="H2501" s="33"/>
      <c r="I2501" s="30"/>
    </row>
    <row r="2502" spans="1:9" ht="12.75" customHeight="1" x14ac:dyDescent="0.3">
      <c r="A2502" s="33"/>
      <c r="B2502" s="33"/>
      <c r="C2502" s="33"/>
      <c r="D2502" s="33"/>
      <c r="E2502" s="33"/>
      <c r="F2502" s="33"/>
      <c r="G2502" s="33"/>
      <c r="H2502" s="33"/>
      <c r="I2502" s="30"/>
    </row>
    <row r="2503" spans="1:9" ht="12.75" customHeight="1" x14ac:dyDescent="0.3">
      <c r="A2503" s="33"/>
      <c r="B2503" s="33"/>
      <c r="C2503" s="33"/>
      <c r="D2503" s="33"/>
      <c r="E2503" s="33"/>
      <c r="F2503" s="33"/>
      <c r="G2503" s="33"/>
      <c r="H2503" s="33"/>
      <c r="I2503" s="30"/>
    </row>
    <row r="2504" spans="1:9" ht="12.75" customHeight="1" x14ac:dyDescent="0.3">
      <c r="A2504" s="33"/>
      <c r="B2504" s="33"/>
      <c r="C2504" s="33"/>
      <c r="D2504" s="33"/>
      <c r="E2504" s="33"/>
      <c r="F2504" s="33"/>
      <c r="G2504" s="33"/>
      <c r="H2504" s="33"/>
      <c r="I2504" s="30"/>
    </row>
    <row r="2505" spans="1:9" ht="12.75" customHeight="1" x14ac:dyDescent="0.3">
      <c r="A2505" s="33"/>
      <c r="B2505" s="33"/>
      <c r="C2505" s="33"/>
      <c r="D2505" s="33"/>
      <c r="E2505" s="33"/>
      <c r="F2505" s="33"/>
      <c r="G2505" s="33"/>
      <c r="H2505" s="33"/>
      <c r="I2505" s="30"/>
    </row>
    <row r="2506" spans="1:9" ht="12.75" customHeight="1" x14ac:dyDescent="0.3">
      <c r="A2506" s="33"/>
      <c r="B2506" s="33"/>
      <c r="C2506" s="33"/>
      <c r="D2506" s="33"/>
      <c r="E2506" s="33"/>
      <c r="F2506" s="33"/>
      <c r="G2506" s="33"/>
      <c r="H2506" s="33"/>
      <c r="I2506" s="30"/>
    </row>
    <row r="2507" spans="1:9" ht="12.75" customHeight="1" x14ac:dyDescent="0.3">
      <c r="A2507" s="33"/>
      <c r="B2507" s="33"/>
      <c r="C2507" s="33"/>
      <c r="D2507" s="33"/>
      <c r="E2507" s="33"/>
      <c r="F2507" s="33"/>
      <c r="G2507" s="33"/>
      <c r="H2507" s="33"/>
      <c r="I2507" s="30"/>
    </row>
    <row r="2508" spans="1:9" ht="12.75" customHeight="1" x14ac:dyDescent="0.3">
      <c r="A2508" s="33"/>
      <c r="B2508" s="33"/>
      <c r="C2508" s="33"/>
      <c r="D2508" s="33"/>
      <c r="E2508" s="33"/>
      <c r="F2508" s="33"/>
      <c r="G2508" s="33"/>
      <c r="H2508" s="33"/>
      <c r="I2508" s="30"/>
    </row>
    <row r="2509" spans="1:9" ht="12.75" customHeight="1" x14ac:dyDescent="0.3">
      <c r="A2509" s="33"/>
      <c r="B2509" s="33"/>
      <c r="C2509" s="33"/>
      <c r="D2509" s="33"/>
      <c r="E2509" s="33"/>
      <c r="F2509" s="33"/>
      <c r="G2509" s="33"/>
      <c r="H2509" s="33"/>
      <c r="I2509" s="30"/>
    </row>
    <row r="2510" spans="1:9" ht="12.75" customHeight="1" x14ac:dyDescent="0.3">
      <c r="A2510" s="33"/>
      <c r="B2510" s="33"/>
      <c r="C2510" s="33"/>
      <c r="D2510" s="33"/>
      <c r="E2510" s="33"/>
      <c r="F2510" s="33"/>
      <c r="G2510" s="33"/>
      <c r="H2510" s="33"/>
      <c r="I2510" s="30"/>
    </row>
    <row r="2511" spans="1:9" ht="12.75" customHeight="1" x14ac:dyDescent="0.3">
      <c r="A2511" s="33"/>
      <c r="B2511" s="33"/>
      <c r="C2511" s="33"/>
      <c r="D2511" s="33"/>
      <c r="E2511" s="33"/>
      <c r="F2511" s="33"/>
      <c r="G2511" s="33"/>
      <c r="H2511" s="33"/>
      <c r="I2511" s="30"/>
    </row>
    <row r="2512" spans="1:9" ht="12.75" customHeight="1" x14ac:dyDescent="0.3">
      <c r="A2512" s="33"/>
      <c r="B2512" s="33"/>
      <c r="C2512" s="33"/>
      <c r="D2512" s="33"/>
      <c r="E2512" s="33"/>
      <c r="F2512" s="33"/>
      <c r="G2512" s="33"/>
      <c r="H2512" s="33"/>
      <c r="I2512" s="30"/>
    </row>
    <row r="2513" spans="1:9" ht="12.75" customHeight="1" x14ac:dyDescent="0.3">
      <c r="A2513" s="33"/>
      <c r="B2513" s="33"/>
      <c r="C2513" s="33"/>
      <c r="D2513" s="33"/>
      <c r="E2513" s="33"/>
      <c r="F2513" s="33"/>
      <c r="G2513" s="33"/>
      <c r="H2513" s="33"/>
      <c r="I2513" s="30"/>
    </row>
    <row r="2514" spans="1:9" ht="12.75" customHeight="1" x14ac:dyDescent="0.3">
      <c r="A2514" s="33"/>
      <c r="B2514" s="33"/>
      <c r="C2514" s="33"/>
      <c r="D2514" s="33"/>
      <c r="E2514" s="33"/>
      <c r="F2514" s="33"/>
      <c r="G2514" s="33"/>
      <c r="H2514" s="33"/>
      <c r="I2514" s="30"/>
    </row>
    <row r="2515" spans="1:9" ht="12.75" customHeight="1" x14ac:dyDescent="0.3">
      <c r="A2515" s="33"/>
      <c r="B2515" s="33"/>
      <c r="C2515" s="33"/>
      <c r="D2515" s="33"/>
      <c r="E2515" s="33"/>
      <c r="F2515" s="33"/>
      <c r="G2515" s="33"/>
      <c r="H2515" s="33"/>
      <c r="I2515" s="30"/>
    </row>
    <row r="2516" spans="1:9" ht="12.75" customHeight="1" x14ac:dyDescent="0.3">
      <c r="A2516" s="33"/>
      <c r="B2516" s="33"/>
      <c r="C2516" s="33"/>
      <c r="D2516" s="33"/>
      <c r="E2516" s="33"/>
      <c r="F2516" s="33"/>
      <c r="G2516" s="33"/>
      <c r="H2516" s="33"/>
      <c r="I2516" s="30"/>
    </row>
    <row r="2517" spans="1:9" ht="12.75" customHeight="1" x14ac:dyDescent="0.3">
      <c r="A2517" s="33"/>
      <c r="B2517" s="33"/>
      <c r="C2517" s="33"/>
      <c r="D2517" s="33"/>
      <c r="E2517" s="33"/>
      <c r="F2517" s="33"/>
      <c r="G2517" s="33"/>
      <c r="H2517" s="33"/>
      <c r="I2517" s="30"/>
    </row>
    <row r="2518" spans="1:9" ht="12.75" customHeight="1" x14ac:dyDescent="0.3">
      <c r="A2518" s="33"/>
      <c r="B2518" s="33"/>
      <c r="C2518" s="33"/>
      <c r="D2518" s="33"/>
      <c r="E2518" s="33"/>
      <c r="F2518" s="33"/>
      <c r="G2518" s="33"/>
      <c r="H2518" s="33"/>
      <c r="I2518" s="30"/>
    </row>
    <row r="2519" spans="1:9" ht="12.75" customHeight="1" x14ac:dyDescent="0.3">
      <c r="A2519" s="33"/>
      <c r="B2519" s="33"/>
      <c r="C2519" s="33"/>
      <c r="D2519" s="33"/>
      <c r="E2519" s="33"/>
      <c r="F2519" s="33"/>
      <c r="G2519" s="33"/>
      <c r="H2519" s="33"/>
      <c r="I2519" s="30"/>
    </row>
    <row r="2520" spans="1:9" ht="12.75" customHeight="1" x14ac:dyDescent="0.3">
      <c r="A2520" s="33"/>
      <c r="B2520" s="33"/>
      <c r="C2520" s="33"/>
      <c r="D2520" s="33"/>
      <c r="E2520" s="33"/>
      <c r="F2520" s="33"/>
      <c r="G2520" s="33"/>
      <c r="H2520" s="33"/>
      <c r="I2520" s="30"/>
    </row>
    <row r="2521" spans="1:9" ht="12.75" customHeight="1" x14ac:dyDescent="0.3">
      <c r="A2521" s="33"/>
      <c r="B2521" s="33"/>
      <c r="C2521" s="33"/>
      <c r="D2521" s="33"/>
      <c r="E2521" s="33"/>
      <c r="F2521" s="33"/>
      <c r="G2521" s="33"/>
      <c r="H2521" s="33"/>
      <c r="I2521" s="30"/>
    </row>
    <row r="2522" spans="1:9" ht="12.75" customHeight="1" x14ac:dyDescent="0.3">
      <c r="A2522" s="33"/>
      <c r="B2522" s="33"/>
      <c r="C2522" s="33"/>
      <c r="D2522" s="33"/>
      <c r="E2522" s="33"/>
      <c r="F2522" s="33"/>
      <c r="G2522" s="33"/>
      <c r="H2522" s="33"/>
      <c r="I2522" s="30"/>
    </row>
    <row r="2523" spans="1:9" ht="12.75" customHeight="1" x14ac:dyDescent="0.3">
      <c r="A2523" s="33"/>
      <c r="B2523" s="33"/>
      <c r="C2523" s="33"/>
      <c r="D2523" s="33"/>
      <c r="E2523" s="33"/>
      <c r="F2523" s="33"/>
      <c r="G2523" s="33"/>
      <c r="H2523" s="33"/>
      <c r="I2523" s="30"/>
    </row>
    <row r="2524" spans="1:9" ht="12.75" customHeight="1" x14ac:dyDescent="0.3">
      <c r="A2524" s="33"/>
      <c r="B2524" s="33"/>
      <c r="C2524" s="33"/>
      <c r="D2524" s="33"/>
      <c r="E2524" s="33"/>
      <c r="F2524" s="33"/>
      <c r="G2524" s="33"/>
      <c r="H2524" s="33"/>
      <c r="I2524" s="30"/>
    </row>
    <row r="2525" spans="1:9" ht="12.75" customHeight="1" x14ac:dyDescent="0.3">
      <c r="A2525" s="33"/>
      <c r="B2525" s="33"/>
      <c r="C2525" s="33"/>
      <c r="D2525" s="33"/>
      <c r="E2525" s="33"/>
      <c r="F2525" s="33"/>
      <c r="G2525" s="33"/>
      <c r="H2525" s="33"/>
      <c r="I2525" s="30"/>
    </row>
    <row r="2526" spans="1:9" ht="12.75" customHeight="1" x14ac:dyDescent="0.3">
      <c r="A2526" s="33"/>
      <c r="B2526" s="33"/>
      <c r="C2526" s="33"/>
      <c r="D2526" s="33"/>
      <c r="E2526" s="33"/>
      <c r="F2526" s="33"/>
      <c r="G2526" s="33"/>
      <c r="H2526" s="33"/>
      <c r="I2526" s="30"/>
    </row>
    <row r="2527" spans="1:9" ht="12.75" customHeight="1" x14ac:dyDescent="0.3">
      <c r="A2527" s="33"/>
      <c r="B2527" s="33"/>
      <c r="C2527" s="33"/>
      <c r="D2527" s="33"/>
      <c r="E2527" s="33"/>
      <c r="F2527" s="33"/>
      <c r="G2527" s="33"/>
      <c r="H2527" s="33"/>
      <c r="I2527" s="30"/>
    </row>
    <row r="2528" spans="1:9" ht="12.75" customHeight="1" x14ac:dyDescent="0.3">
      <c r="A2528" s="33"/>
      <c r="B2528" s="33"/>
      <c r="C2528" s="33"/>
      <c r="D2528" s="33"/>
      <c r="E2528" s="33"/>
      <c r="F2528" s="33"/>
      <c r="G2528" s="33"/>
      <c r="H2528" s="33"/>
      <c r="I2528" s="30"/>
    </row>
    <row r="2529" spans="1:9" ht="12.75" customHeight="1" x14ac:dyDescent="0.3">
      <c r="A2529" s="33"/>
      <c r="B2529" s="33"/>
      <c r="C2529" s="33"/>
      <c r="D2529" s="33"/>
      <c r="E2529" s="33"/>
      <c r="F2529" s="33"/>
      <c r="G2529" s="33"/>
      <c r="H2529" s="33"/>
      <c r="I2529" s="30"/>
    </row>
    <row r="2530" spans="1:9" ht="12.75" customHeight="1" x14ac:dyDescent="0.3">
      <c r="A2530" s="33"/>
      <c r="B2530" s="33"/>
      <c r="C2530" s="33"/>
      <c r="D2530" s="33"/>
      <c r="E2530" s="33"/>
      <c r="F2530" s="33"/>
      <c r="G2530" s="33"/>
      <c r="H2530" s="33"/>
      <c r="I2530" s="30"/>
    </row>
    <row r="2531" spans="1:9" ht="12.75" customHeight="1" x14ac:dyDescent="0.3">
      <c r="A2531" s="33"/>
      <c r="B2531" s="33"/>
      <c r="C2531" s="33"/>
      <c r="D2531" s="33"/>
      <c r="E2531" s="33"/>
      <c r="F2531" s="33"/>
      <c r="G2531" s="33"/>
      <c r="H2531" s="33"/>
      <c r="I2531" s="30"/>
    </row>
    <row r="2532" spans="1:9" ht="12.75" customHeight="1" x14ac:dyDescent="0.3">
      <c r="A2532" s="33"/>
      <c r="B2532" s="33"/>
      <c r="C2532" s="33"/>
      <c r="D2532" s="33"/>
      <c r="E2532" s="33"/>
      <c r="F2532" s="33"/>
      <c r="G2532" s="33"/>
      <c r="H2532" s="33"/>
      <c r="I2532" s="30"/>
    </row>
    <row r="2533" spans="1:9" ht="12.75" customHeight="1" x14ac:dyDescent="0.3">
      <c r="A2533" s="33"/>
      <c r="B2533" s="33"/>
      <c r="C2533" s="33"/>
      <c r="D2533" s="33"/>
      <c r="E2533" s="33"/>
      <c r="F2533" s="33"/>
      <c r="G2533" s="33"/>
      <c r="H2533" s="33"/>
      <c r="I2533" s="30"/>
    </row>
    <row r="2534" spans="1:9" ht="12.75" customHeight="1" x14ac:dyDescent="0.3">
      <c r="A2534" s="33"/>
      <c r="B2534" s="33"/>
      <c r="C2534" s="33"/>
      <c r="D2534" s="33"/>
      <c r="E2534" s="33"/>
      <c r="F2534" s="33"/>
      <c r="G2534" s="33"/>
      <c r="H2534" s="33"/>
      <c r="I2534" s="30"/>
    </row>
    <row r="2535" spans="1:9" ht="12.75" customHeight="1" x14ac:dyDescent="0.3">
      <c r="A2535" s="33"/>
      <c r="B2535" s="33"/>
      <c r="C2535" s="33"/>
      <c r="D2535" s="33"/>
      <c r="E2535" s="33"/>
      <c r="F2535" s="33"/>
      <c r="G2535" s="33"/>
      <c r="H2535" s="33"/>
      <c r="I2535" s="30"/>
    </row>
    <row r="2536" spans="1:9" ht="12.75" customHeight="1" x14ac:dyDescent="0.3">
      <c r="A2536" s="33"/>
      <c r="B2536" s="33"/>
      <c r="C2536" s="33"/>
      <c r="D2536" s="33"/>
      <c r="E2536" s="33"/>
      <c r="F2536" s="33"/>
      <c r="G2536" s="33"/>
      <c r="H2536" s="33"/>
      <c r="I2536" s="30"/>
    </row>
    <row r="2537" spans="1:9" ht="12.75" customHeight="1" x14ac:dyDescent="0.3">
      <c r="A2537" s="33"/>
      <c r="B2537" s="33"/>
      <c r="C2537" s="33"/>
      <c r="D2537" s="33"/>
      <c r="E2537" s="33"/>
      <c r="F2537" s="33"/>
      <c r="G2537" s="33"/>
      <c r="H2537" s="33"/>
      <c r="I2537" s="30"/>
    </row>
    <row r="2538" spans="1:9" ht="12.75" customHeight="1" x14ac:dyDescent="0.3">
      <c r="A2538" s="33"/>
      <c r="B2538" s="33"/>
      <c r="C2538" s="33"/>
      <c r="D2538" s="33"/>
      <c r="E2538" s="33"/>
      <c r="F2538" s="33"/>
      <c r="G2538" s="33"/>
      <c r="H2538" s="33"/>
      <c r="I2538" s="30"/>
    </row>
    <row r="2539" spans="1:9" ht="12.75" customHeight="1" x14ac:dyDescent="0.3">
      <c r="A2539" s="33"/>
      <c r="B2539" s="33"/>
      <c r="C2539" s="33"/>
      <c r="D2539" s="33"/>
      <c r="E2539" s="33"/>
      <c r="F2539" s="33"/>
      <c r="G2539" s="33"/>
      <c r="H2539" s="33"/>
      <c r="I2539" s="30"/>
    </row>
    <row r="2540" spans="1:9" ht="12.75" customHeight="1" x14ac:dyDescent="0.3">
      <c r="A2540" s="33"/>
      <c r="B2540" s="33"/>
      <c r="C2540" s="33"/>
      <c r="D2540" s="33"/>
      <c r="E2540" s="33"/>
      <c r="F2540" s="33"/>
      <c r="G2540" s="33"/>
      <c r="H2540" s="33"/>
      <c r="I2540" s="30"/>
    </row>
    <row r="2541" spans="1:9" ht="12.75" customHeight="1" x14ac:dyDescent="0.3">
      <c r="A2541" s="33"/>
      <c r="B2541" s="33"/>
      <c r="C2541" s="33"/>
      <c r="D2541" s="33"/>
      <c r="E2541" s="33"/>
      <c r="F2541" s="33"/>
      <c r="G2541" s="33"/>
      <c r="H2541" s="33"/>
      <c r="I2541" s="30"/>
    </row>
    <row r="2542" spans="1:9" ht="12.75" customHeight="1" x14ac:dyDescent="0.3">
      <c r="A2542" s="33"/>
      <c r="B2542" s="33"/>
      <c r="C2542" s="33"/>
      <c r="D2542" s="33"/>
      <c r="E2542" s="33"/>
      <c r="F2542" s="33"/>
      <c r="G2542" s="33"/>
      <c r="H2542" s="33"/>
      <c r="I2542" s="30"/>
    </row>
    <row r="2543" spans="1:9" ht="12.75" customHeight="1" x14ac:dyDescent="0.3">
      <c r="A2543" s="33"/>
      <c r="B2543" s="33"/>
      <c r="C2543" s="33"/>
      <c r="D2543" s="33"/>
      <c r="E2543" s="33"/>
      <c r="F2543" s="33"/>
      <c r="G2543" s="33"/>
      <c r="H2543" s="33"/>
      <c r="I2543" s="30"/>
    </row>
    <row r="2544" spans="1:9" ht="12.75" customHeight="1" x14ac:dyDescent="0.3">
      <c r="A2544" s="33"/>
      <c r="B2544" s="33"/>
      <c r="C2544" s="33"/>
      <c r="D2544" s="33"/>
      <c r="E2544" s="33"/>
      <c r="F2544" s="33"/>
      <c r="G2544" s="33"/>
      <c r="H2544" s="33"/>
      <c r="I2544" s="30"/>
    </row>
    <row r="2545" spans="1:9" ht="12.75" customHeight="1" x14ac:dyDescent="0.3">
      <c r="A2545" s="33"/>
      <c r="B2545" s="33"/>
      <c r="C2545" s="33"/>
      <c r="D2545" s="33"/>
      <c r="E2545" s="33"/>
      <c r="F2545" s="33"/>
      <c r="G2545" s="33"/>
      <c r="H2545" s="33"/>
      <c r="I2545" s="30"/>
    </row>
    <row r="2546" spans="1:9" ht="12.75" customHeight="1" x14ac:dyDescent="0.3">
      <c r="A2546" s="33"/>
      <c r="B2546" s="33"/>
      <c r="C2546" s="33"/>
      <c r="D2546" s="33"/>
      <c r="E2546" s="33"/>
      <c r="F2546" s="33"/>
      <c r="G2546" s="33"/>
      <c r="H2546" s="33"/>
      <c r="I2546" s="30"/>
    </row>
    <row r="2547" spans="1:9" ht="12.75" customHeight="1" x14ac:dyDescent="0.3">
      <c r="A2547" s="33"/>
      <c r="B2547" s="33"/>
      <c r="C2547" s="33"/>
      <c r="D2547" s="33"/>
      <c r="E2547" s="33"/>
      <c r="F2547" s="33"/>
      <c r="G2547" s="33"/>
      <c r="H2547" s="33"/>
      <c r="I2547" s="30"/>
    </row>
    <row r="2548" spans="1:9" ht="12.75" customHeight="1" x14ac:dyDescent="0.3">
      <c r="A2548" s="33"/>
      <c r="B2548" s="33"/>
      <c r="C2548" s="33"/>
      <c r="D2548" s="33"/>
      <c r="E2548" s="33"/>
      <c r="F2548" s="33"/>
      <c r="G2548" s="33"/>
      <c r="H2548" s="33"/>
      <c r="I2548" s="30"/>
    </row>
    <row r="2549" spans="1:9" ht="12.75" customHeight="1" x14ac:dyDescent="0.3">
      <c r="A2549" s="33"/>
      <c r="B2549" s="33"/>
      <c r="C2549" s="33"/>
      <c r="D2549" s="33"/>
      <c r="E2549" s="33"/>
      <c r="F2549" s="33"/>
      <c r="G2549" s="33"/>
      <c r="H2549" s="33"/>
      <c r="I2549" s="30"/>
    </row>
    <row r="2550" spans="1:9" ht="12.75" customHeight="1" x14ac:dyDescent="0.3">
      <c r="A2550" s="33"/>
      <c r="B2550" s="33"/>
      <c r="C2550" s="33"/>
      <c r="D2550" s="33"/>
      <c r="E2550" s="33"/>
      <c r="F2550" s="33"/>
      <c r="G2550" s="33"/>
      <c r="H2550" s="33"/>
      <c r="I2550" s="30"/>
    </row>
    <row r="2551" spans="1:9" ht="12.75" customHeight="1" x14ac:dyDescent="0.3">
      <c r="A2551" s="33"/>
      <c r="B2551" s="33"/>
      <c r="C2551" s="33"/>
      <c r="D2551" s="33"/>
      <c r="E2551" s="33"/>
      <c r="F2551" s="33"/>
      <c r="G2551" s="33"/>
      <c r="H2551" s="33"/>
      <c r="I2551" s="30"/>
    </row>
    <row r="2552" spans="1:9" ht="12.75" customHeight="1" x14ac:dyDescent="0.3">
      <c r="A2552" s="33"/>
      <c r="B2552" s="33"/>
      <c r="C2552" s="33"/>
      <c r="D2552" s="33"/>
      <c r="E2552" s="33"/>
      <c r="F2552" s="33"/>
      <c r="G2552" s="33"/>
      <c r="H2552" s="33"/>
      <c r="I2552" s="30"/>
    </row>
    <row r="2553" spans="1:9" ht="12.75" customHeight="1" x14ac:dyDescent="0.3">
      <c r="A2553" s="33"/>
      <c r="B2553" s="33"/>
      <c r="C2553" s="33"/>
      <c r="D2553" s="33"/>
      <c r="E2553" s="33"/>
      <c r="F2553" s="33"/>
      <c r="G2553" s="33"/>
      <c r="H2553" s="33"/>
      <c r="I2553" s="30"/>
    </row>
    <row r="2554" spans="1:9" ht="12.75" customHeight="1" x14ac:dyDescent="0.3">
      <c r="A2554" s="33"/>
      <c r="B2554" s="33"/>
      <c r="C2554" s="33"/>
      <c r="D2554" s="33"/>
      <c r="E2554" s="33"/>
      <c r="F2554" s="33"/>
      <c r="G2554" s="33"/>
      <c r="H2554" s="33"/>
      <c r="I2554" s="30"/>
    </row>
    <row r="2555" spans="1:9" ht="12.75" customHeight="1" x14ac:dyDescent="0.3">
      <c r="A2555" s="33"/>
      <c r="B2555" s="33"/>
      <c r="C2555" s="33"/>
      <c r="D2555" s="33"/>
      <c r="E2555" s="33"/>
      <c r="F2555" s="33"/>
      <c r="G2555" s="33"/>
      <c r="H2555" s="33"/>
      <c r="I2555" s="30"/>
    </row>
    <row r="2556" spans="1:9" ht="12.75" customHeight="1" x14ac:dyDescent="0.3">
      <c r="A2556" s="33"/>
      <c r="B2556" s="33"/>
      <c r="C2556" s="33"/>
      <c r="D2556" s="33"/>
      <c r="E2556" s="33"/>
      <c r="F2556" s="33"/>
      <c r="G2556" s="33"/>
      <c r="H2556" s="33"/>
      <c r="I2556" s="30"/>
    </row>
    <row r="2557" spans="1:9" ht="12.75" customHeight="1" x14ac:dyDescent="0.3">
      <c r="A2557" s="33"/>
      <c r="B2557" s="33"/>
      <c r="C2557" s="33"/>
      <c r="D2557" s="33"/>
      <c r="E2557" s="33"/>
      <c r="F2557" s="33"/>
      <c r="G2557" s="33"/>
      <c r="H2557" s="33"/>
      <c r="I2557" s="30"/>
    </row>
    <row r="2558" spans="1:9" ht="12.75" customHeight="1" x14ac:dyDescent="0.3">
      <c r="A2558" s="33"/>
      <c r="B2558" s="33"/>
      <c r="C2558" s="33"/>
      <c r="D2558" s="33"/>
      <c r="E2558" s="33"/>
      <c r="F2558" s="33"/>
      <c r="G2558" s="33"/>
      <c r="H2558" s="33"/>
      <c r="I2558" s="30"/>
    </row>
    <row r="2559" spans="1:9" ht="12.75" customHeight="1" x14ac:dyDescent="0.3">
      <c r="A2559" s="33"/>
      <c r="B2559" s="33"/>
      <c r="C2559" s="33"/>
      <c r="D2559" s="33"/>
      <c r="E2559" s="33"/>
      <c r="F2559" s="33"/>
      <c r="G2559" s="33"/>
      <c r="H2559" s="33"/>
      <c r="I2559" s="30"/>
    </row>
    <row r="2560" spans="1:9" ht="12.75" customHeight="1" x14ac:dyDescent="0.3">
      <c r="A2560" s="33"/>
      <c r="B2560" s="33"/>
      <c r="C2560" s="33"/>
      <c r="D2560" s="33"/>
      <c r="E2560" s="33"/>
      <c r="F2560" s="33"/>
      <c r="G2560" s="33"/>
      <c r="H2560" s="33"/>
      <c r="I2560" s="30"/>
    </row>
    <row r="2561" spans="1:9" ht="12.75" customHeight="1" x14ac:dyDescent="0.3">
      <c r="A2561" s="33"/>
      <c r="B2561" s="33"/>
      <c r="C2561" s="33"/>
      <c r="D2561" s="33"/>
      <c r="E2561" s="33"/>
      <c r="F2561" s="33"/>
      <c r="G2561" s="33"/>
      <c r="H2561" s="33"/>
      <c r="I2561" s="30"/>
    </row>
    <row r="2562" spans="1:9" ht="12.75" customHeight="1" x14ac:dyDescent="0.3">
      <c r="A2562" s="33"/>
      <c r="B2562" s="33"/>
      <c r="C2562" s="33"/>
      <c r="D2562" s="33"/>
      <c r="E2562" s="33"/>
      <c r="F2562" s="33"/>
      <c r="G2562" s="33"/>
      <c r="H2562" s="33"/>
      <c r="I2562" s="30"/>
    </row>
    <row r="2563" spans="1:9" ht="12.75" customHeight="1" x14ac:dyDescent="0.3">
      <c r="A2563" s="33"/>
      <c r="B2563" s="33"/>
      <c r="C2563" s="33"/>
      <c r="D2563" s="33"/>
      <c r="E2563" s="33"/>
      <c r="F2563" s="33"/>
      <c r="G2563" s="33"/>
      <c r="H2563" s="33"/>
      <c r="I2563" s="30"/>
    </row>
    <row r="2564" spans="1:9" ht="12.75" customHeight="1" x14ac:dyDescent="0.3">
      <c r="A2564" s="33"/>
      <c r="B2564" s="33"/>
      <c r="C2564" s="33"/>
      <c r="D2564" s="33"/>
      <c r="E2564" s="33"/>
      <c r="F2564" s="33"/>
      <c r="G2564" s="33"/>
      <c r="H2564" s="33"/>
      <c r="I2564" s="30"/>
    </row>
    <row r="2565" spans="1:9" ht="12.75" customHeight="1" x14ac:dyDescent="0.3">
      <c r="A2565" s="33"/>
      <c r="B2565" s="33"/>
      <c r="C2565" s="33"/>
      <c r="D2565" s="33"/>
      <c r="E2565" s="33"/>
      <c r="F2565" s="33"/>
      <c r="G2565" s="33"/>
      <c r="H2565" s="33"/>
      <c r="I2565" s="30"/>
    </row>
    <row r="2566" spans="1:9" ht="12.75" customHeight="1" x14ac:dyDescent="0.3">
      <c r="A2566" s="33"/>
      <c r="B2566" s="33"/>
      <c r="C2566" s="33"/>
      <c r="D2566" s="33"/>
      <c r="E2566" s="33"/>
      <c r="F2566" s="33"/>
      <c r="G2566" s="33"/>
      <c r="H2566" s="33"/>
      <c r="I2566" s="30"/>
    </row>
    <row r="2567" spans="1:9" ht="12.75" customHeight="1" x14ac:dyDescent="0.3">
      <c r="A2567" s="33"/>
      <c r="B2567" s="33"/>
      <c r="C2567" s="33"/>
      <c r="D2567" s="33"/>
      <c r="E2567" s="33"/>
      <c r="F2567" s="33"/>
      <c r="G2567" s="33"/>
      <c r="H2567" s="33"/>
      <c r="I2567" s="30"/>
    </row>
    <row r="2568" spans="1:9" ht="12.75" customHeight="1" x14ac:dyDescent="0.3">
      <c r="A2568" s="33"/>
      <c r="B2568" s="33"/>
      <c r="C2568" s="33"/>
      <c r="D2568" s="33"/>
      <c r="E2568" s="33"/>
      <c r="F2568" s="33"/>
      <c r="G2568" s="33"/>
      <c r="H2568" s="33"/>
      <c r="I2568" s="30"/>
    </row>
    <row r="2569" spans="1:9" ht="12.75" customHeight="1" x14ac:dyDescent="0.3">
      <c r="A2569" s="33"/>
      <c r="B2569" s="33"/>
      <c r="C2569" s="33"/>
      <c r="D2569" s="33"/>
      <c r="E2569" s="33"/>
      <c r="F2569" s="33"/>
      <c r="G2569" s="33"/>
      <c r="H2569" s="33"/>
      <c r="I2569" s="30"/>
    </row>
    <row r="2570" spans="1:9" ht="12.75" customHeight="1" x14ac:dyDescent="0.3">
      <c r="A2570" s="33"/>
      <c r="B2570" s="33"/>
      <c r="C2570" s="33"/>
      <c r="D2570" s="33"/>
      <c r="E2570" s="33"/>
      <c r="F2570" s="33"/>
      <c r="G2570" s="33"/>
      <c r="H2570" s="33"/>
      <c r="I2570" s="30"/>
    </row>
    <row r="2571" spans="1:9" ht="12.75" customHeight="1" x14ac:dyDescent="0.3">
      <c r="A2571" s="33"/>
      <c r="B2571" s="33"/>
      <c r="C2571" s="33"/>
      <c r="D2571" s="33"/>
      <c r="E2571" s="33"/>
      <c r="F2571" s="33"/>
      <c r="G2571" s="33"/>
      <c r="H2571" s="33"/>
      <c r="I2571" s="30"/>
    </row>
    <row r="2572" spans="1:9" ht="12.75" customHeight="1" x14ac:dyDescent="0.3">
      <c r="A2572" s="33"/>
      <c r="B2572" s="33"/>
      <c r="C2572" s="33"/>
      <c r="D2572" s="33"/>
      <c r="E2572" s="33"/>
      <c r="F2572" s="33"/>
      <c r="G2572" s="33"/>
      <c r="H2572" s="33"/>
      <c r="I2572" s="30"/>
    </row>
    <row r="2573" spans="1:9" ht="12.75" customHeight="1" x14ac:dyDescent="0.3">
      <c r="A2573" s="33"/>
      <c r="B2573" s="33"/>
      <c r="C2573" s="33"/>
      <c r="D2573" s="33"/>
      <c r="E2573" s="33"/>
      <c r="F2573" s="33"/>
      <c r="G2573" s="33"/>
      <c r="H2573" s="33"/>
      <c r="I2573" s="30"/>
    </row>
    <row r="2574" spans="1:9" ht="12.75" customHeight="1" x14ac:dyDescent="0.3">
      <c r="A2574" s="33"/>
      <c r="B2574" s="33"/>
      <c r="C2574" s="33"/>
      <c r="D2574" s="33"/>
      <c r="E2574" s="33"/>
      <c r="F2574" s="33"/>
      <c r="G2574" s="33"/>
      <c r="H2574" s="33"/>
      <c r="I2574" s="30"/>
    </row>
    <row r="2575" spans="1:9" ht="12.75" customHeight="1" x14ac:dyDescent="0.3">
      <c r="A2575" s="33"/>
      <c r="B2575" s="33"/>
      <c r="C2575" s="33"/>
      <c r="D2575" s="33"/>
      <c r="E2575" s="33"/>
      <c r="F2575" s="33"/>
      <c r="G2575" s="33"/>
      <c r="H2575" s="33"/>
      <c r="I2575" s="30"/>
    </row>
    <row r="2576" spans="1:9" ht="12.75" customHeight="1" x14ac:dyDescent="0.3">
      <c r="A2576" s="33"/>
      <c r="B2576" s="33"/>
      <c r="C2576" s="33"/>
      <c r="D2576" s="33"/>
      <c r="E2576" s="33"/>
      <c r="F2576" s="33"/>
      <c r="G2576" s="33"/>
      <c r="H2576" s="33"/>
      <c r="I2576" s="30"/>
    </row>
    <row r="2577" spans="1:9" ht="12.75" customHeight="1" x14ac:dyDescent="0.3">
      <c r="A2577" s="33"/>
      <c r="B2577" s="33"/>
      <c r="C2577" s="33"/>
      <c r="D2577" s="33"/>
      <c r="E2577" s="33"/>
      <c r="F2577" s="33"/>
      <c r="G2577" s="33"/>
      <c r="H2577" s="33"/>
      <c r="I2577" s="30"/>
    </row>
    <row r="2578" spans="1:9" ht="12.75" customHeight="1" x14ac:dyDescent="0.3">
      <c r="A2578" s="33"/>
      <c r="B2578" s="33"/>
      <c r="C2578" s="33"/>
      <c r="D2578" s="33"/>
      <c r="E2578" s="33"/>
      <c r="F2578" s="33"/>
      <c r="G2578" s="33"/>
      <c r="H2578" s="33"/>
      <c r="I2578" s="30"/>
    </row>
    <row r="2579" spans="1:9" ht="12.75" customHeight="1" x14ac:dyDescent="0.3">
      <c r="A2579" s="33"/>
      <c r="B2579" s="33"/>
      <c r="C2579" s="33"/>
      <c r="D2579" s="33"/>
      <c r="E2579" s="33"/>
      <c r="F2579" s="33"/>
      <c r="G2579" s="33"/>
      <c r="H2579" s="33"/>
      <c r="I2579" s="30"/>
    </row>
    <row r="2580" spans="1:9" ht="12.75" customHeight="1" x14ac:dyDescent="0.3">
      <c r="A2580" s="33"/>
      <c r="B2580" s="33"/>
      <c r="C2580" s="33"/>
      <c r="D2580" s="33"/>
      <c r="E2580" s="33"/>
      <c r="F2580" s="33"/>
      <c r="G2580" s="33"/>
      <c r="H2580" s="33"/>
      <c r="I2580" s="30"/>
    </row>
    <row r="2581" spans="1:9" ht="12.75" customHeight="1" x14ac:dyDescent="0.3">
      <c r="A2581" s="33"/>
      <c r="B2581" s="33"/>
      <c r="C2581" s="33"/>
      <c r="D2581" s="33"/>
      <c r="E2581" s="33"/>
      <c r="F2581" s="33"/>
      <c r="G2581" s="33"/>
      <c r="H2581" s="33"/>
      <c r="I2581" s="30"/>
    </row>
    <row r="2582" spans="1:9" ht="12.75" customHeight="1" x14ac:dyDescent="0.3">
      <c r="A2582" s="33"/>
      <c r="B2582" s="33"/>
      <c r="C2582" s="33"/>
      <c r="D2582" s="33"/>
      <c r="E2582" s="33"/>
      <c r="F2582" s="33"/>
      <c r="G2582" s="33"/>
      <c r="H2582" s="33"/>
      <c r="I2582" s="30"/>
    </row>
    <row r="2583" spans="1:9" ht="12.75" customHeight="1" x14ac:dyDescent="0.3">
      <c r="A2583" s="33"/>
      <c r="B2583" s="33"/>
      <c r="C2583" s="33"/>
      <c r="D2583" s="33"/>
      <c r="E2583" s="33"/>
      <c r="F2583" s="33"/>
      <c r="G2583" s="33"/>
      <c r="H2583" s="33"/>
      <c r="I2583" s="30"/>
    </row>
    <row r="2584" spans="1:9" ht="12.75" customHeight="1" x14ac:dyDescent="0.3">
      <c r="A2584" s="33"/>
      <c r="B2584" s="33"/>
      <c r="C2584" s="33"/>
      <c r="D2584" s="33"/>
      <c r="E2584" s="33"/>
      <c r="F2584" s="33"/>
      <c r="G2584" s="33"/>
      <c r="H2584" s="33"/>
      <c r="I2584" s="30"/>
    </row>
    <row r="2585" spans="1:9" ht="12.75" customHeight="1" x14ac:dyDescent="0.3">
      <c r="A2585" s="33"/>
      <c r="B2585" s="33"/>
      <c r="C2585" s="33"/>
      <c r="D2585" s="33"/>
      <c r="E2585" s="33"/>
      <c r="F2585" s="33"/>
      <c r="G2585" s="33"/>
      <c r="H2585" s="33"/>
      <c r="I2585" s="30"/>
    </row>
    <row r="2586" spans="1:9" ht="12.75" customHeight="1" x14ac:dyDescent="0.3">
      <c r="A2586" s="33"/>
      <c r="B2586" s="33"/>
      <c r="C2586" s="33"/>
      <c r="D2586" s="33"/>
      <c r="E2586" s="33"/>
      <c r="F2586" s="33"/>
      <c r="G2586" s="33"/>
      <c r="H2586" s="33"/>
      <c r="I2586" s="30"/>
    </row>
    <row r="2587" spans="1:9" ht="12.75" customHeight="1" x14ac:dyDescent="0.3">
      <c r="A2587" s="33"/>
      <c r="B2587" s="33"/>
      <c r="C2587" s="33"/>
      <c r="D2587" s="33"/>
      <c r="E2587" s="33"/>
      <c r="F2587" s="33"/>
      <c r="G2587" s="33"/>
      <c r="H2587" s="33"/>
      <c r="I2587" s="30"/>
    </row>
    <row r="2588" spans="1:9" ht="12.75" customHeight="1" x14ac:dyDescent="0.3">
      <c r="A2588" s="33"/>
      <c r="B2588" s="33"/>
      <c r="C2588" s="33"/>
      <c r="D2588" s="33"/>
      <c r="E2588" s="33"/>
      <c r="F2588" s="33"/>
      <c r="G2588" s="33"/>
      <c r="H2588" s="33"/>
      <c r="I2588" s="30"/>
    </row>
    <row r="2589" spans="1:9" ht="12.75" customHeight="1" x14ac:dyDescent="0.3">
      <c r="A2589" s="33"/>
      <c r="B2589" s="33"/>
      <c r="C2589" s="33"/>
      <c r="D2589" s="33"/>
      <c r="E2589" s="33"/>
      <c r="F2589" s="33"/>
      <c r="G2589" s="33"/>
      <c r="H2589" s="33"/>
      <c r="I2589" s="30"/>
    </row>
    <row r="2590" spans="1:9" ht="12.75" customHeight="1" x14ac:dyDescent="0.3">
      <c r="A2590" s="33"/>
      <c r="B2590" s="33"/>
      <c r="C2590" s="33"/>
      <c r="D2590" s="33"/>
      <c r="E2590" s="33"/>
      <c r="F2590" s="33"/>
      <c r="G2590" s="33"/>
      <c r="H2590" s="33"/>
      <c r="I2590" s="30"/>
    </row>
    <row r="2591" spans="1:9" ht="12.75" customHeight="1" x14ac:dyDescent="0.3">
      <c r="A2591" s="33"/>
      <c r="B2591" s="33"/>
      <c r="C2591" s="33"/>
      <c r="D2591" s="33"/>
      <c r="E2591" s="33"/>
      <c r="F2591" s="33"/>
      <c r="G2591" s="33"/>
      <c r="H2591" s="33"/>
      <c r="I2591" s="30"/>
    </row>
    <row r="2592" spans="1:9" ht="12.75" customHeight="1" x14ac:dyDescent="0.3">
      <c r="A2592" s="33"/>
      <c r="B2592" s="33"/>
      <c r="C2592" s="33"/>
      <c r="D2592" s="33"/>
      <c r="E2592" s="33"/>
      <c r="F2592" s="33"/>
      <c r="G2592" s="33"/>
      <c r="H2592" s="33"/>
      <c r="I2592" s="30"/>
    </row>
    <row r="2593" spans="1:9" ht="12.75" customHeight="1" x14ac:dyDescent="0.3">
      <c r="A2593" s="33"/>
      <c r="B2593" s="33"/>
      <c r="C2593" s="33"/>
      <c r="D2593" s="33"/>
      <c r="E2593" s="33"/>
      <c r="F2593" s="33"/>
      <c r="G2593" s="33"/>
      <c r="H2593" s="33"/>
      <c r="I2593" s="30"/>
    </row>
    <row r="2594" spans="1:9" ht="12.75" customHeight="1" x14ac:dyDescent="0.3">
      <c r="A2594" s="33"/>
      <c r="B2594" s="33"/>
      <c r="C2594" s="33"/>
      <c r="D2594" s="33"/>
      <c r="E2594" s="33"/>
      <c r="F2594" s="33"/>
      <c r="G2594" s="33"/>
      <c r="H2594" s="33"/>
      <c r="I2594" s="30"/>
    </row>
    <row r="2595" spans="1:9" ht="12.75" customHeight="1" x14ac:dyDescent="0.3">
      <c r="A2595" s="33"/>
      <c r="B2595" s="33"/>
      <c r="C2595" s="33"/>
      <c r="D2595" s="33"/>
      <c r="E2595" s="33"/>
      <c r="F2595" s="33"/>
      <c r="G2595" s="33"/>
      <c r="H2595" s="33"/>
      <c r="I2595" s="30"/>
    </row>
    <row r="2596" spans="1:9" ht="12.75" customHeight="1" x14ac:dyDescent="0.3">
      <c r="A2596" s="33"/>
      <c r="B2596" s="33"/>
      <c r="C2596" s="33"/>
      <c r="D2596" s="33"/>
      <c r="E2596" s="33"/>
      <c r="F2596" s="33"/>
      <c r="G2596" s="33"/>
      <c r="H2596" s="33"/>
      <c r="I2596" s="30"/>
    </row>
    <row r="2597" spans="1:9" ht="12.75" customHeight="1" x14ac:dyDescent="0.3">
      <c r="A2597" s="33"/>
      <c r="B2597" s="33"/>
      <c r="C2597" s="33"/>
      <c r="D2597" s="33"/>
      <c r="E2597" s="33"/>
      <c r="F2597" s="33"/>
      <c r="G2597" s="33"/>
      <c r="H2597" s="33"/>
      <c r="I2597" s="30"/>
    </row>
    <row r="2598" spans="1:9" ht="12.75" customHeight="1" x14ac:dyDescent="0.3">
      <c r="A2598" s="33"/>
      <c r="B2598" s="33"/>
      <c r="C2598" s="33"/>
      <c r="D2598" s="33"/>
      <c r="E2598" s="33"/>
      <c r="F2598" s="33"/>
      <c r="G2598" s="33"/>
      <c r="H2598" s="33"/>
      <c r="I2598" s="30"/>
    </row>
    <row r="2599" spans="1:9" ht="12.75" customHeight="1" x14ac:dyDescent="0.3">
      <c r="A2599" s="33"/>
      <c r="B2599" s="33"/>
      <c r="C2599" s="33"/>
      <c r="D2599" s="33"/>
      <c r="E2599" s="33"/>
      <c r="F2599" s="33"/>
      <c r="G2599" s="33"/>
      <c r="H2599" s="33"/>
      <c r="I2599" s="30"/>
    </row>
    <row r="2600" spans="1:9" ht="12.75" customHeight="1" x14ac:dyDescent="0.3">
      <c r="A2600" s="33"/>
      <c r="B2600" s="33"/>
      <c r="C2600" s="33"/>
      <c r="D2600" s="33"/>
      <c r="E2600" s="33"/>
      <c r="F2600" s="33"/>
      <c r="G2600" s="33"/>
      <c r="H2600" s="33"/>
      <c r="I2600" s="30"/>
    </row>
    <row r="2601" spans="1:9" ht="12.75" customHeight="1" x14ac:dyDescent="0.3">
      <c r="A2601" s="33"/>
      <c r="B2601" s="33"/>
      <c r="C2601" s="33"/>
      <c r="D2601" s="33"/>
      <c r="E2601" s="33"/>
      <c r="F2601" s="33"/>
      <c r="G2601" s="33"/>
      <c r="H2601" s="33"/>
      <c r="I2601" s="30"/>
    </row>
    <row r="2602" spans="1:9" ht="12.75" customHeight="1" x14ac:dyDescent="0.3">
      <c r="A2602" s="33"/>
      <c r="B2602" s="33"/>
      <c r="C2602" s="33"/>
      <c r="D2602" s="33"/>
      <c r="E2602" s="33"/>
      <c r="F2602" s="33"/>
      <c r="G2602" s="33"/>
      <c r="H2602" s="33"/>
      <c r="I2602" s="30"/>
    </row>
    <row r="2603" spans="1:9" ht="12.75" customHeight="1" x14ac:dyDescent="0.3">
      <c r="A2603" s="33"/>
      <c r="B2603" s="33"/>
      <c r="C2603" s="33"/>
      <c r="D2603" s="33"/>
      <c r="E2603" s="33"/>
      <c r="F2603" s="33"/>
      <c r="G2603" s="33"/>
      <c r="H2603" s="33"/>
      <c r="I2603" s="30"/>
    </row>
    <row r="2604" spans="1:9" ht="12.75" customHeight="1" x14ac:dyDescent="0.3">
      <c r="A2604" s="33"/>
      <c r="B2604" s="33"/>
      <c r="C2604" s="33"/>
      <c r="D2604" s="33"/>
      <c r="E2604" s="33"/>
      <c r="F2604" s="33"/>
      <c r="G2604" s="33"/>
      <c r="H2604" s="33"/>
      <c r="I2604" s="30"/>
    </row>
    <row r="2605" spans="1:9" ht="12.75" customHeight="1" x14ac:dyDescent="0.3">
      <c r="A2605" s="33"/>
      <c r="B2605" s="33"/>
      <c r="C2605" s="33"/>
      <c r="D2605" s="33"/>
      <c r="E2605" s="33"/>
      <c r="F2605" s="33"/>
      <c r="G2605" s="33"/>
      <c r="H2605" s="33"/>
      <c r="I2605" s="30"/>
    </row>
    <row r="2606" spans="1:9" ht="12.75" customHeight="1" x14ac:dyDescent="0.3">
      <c r="A2606" s="33"/>
      <c r="B2606" s="33"/>
      <c r="C2606" s="33"/>
      <c r="D2606" s="33"/>
      <c r="E2606" s="33"/>
      <c r="F2606" s="33"/>
      <c r="G2606" s="33"/>
      <c r="H2606" s="33"/>
      <c r="I2606" s="30"/>
    </row>
    <row r="2607" spans="1:9" ht="12.75" customHeight="1" x14ac:dyDescent="0.3">
      <c r="A2607" s="33"/>
      <c r="B2607" s="33"/>
      <c r="C2607" s="33"/>
      <c r="D2607" s="33"/>
      <c r="E2607" s="33"/>
      <c r="F2607" s="33"/>
      <c r="G2607" s="33"/>
      <c r="H2607" s="33"/>
      <c r="I2607" s="30"/>
    </row>
    <row r="2608" spans="1:9" ht="12.75" customHeight="1" x14ac:dyDescent="0.3">
      <c r="A2608" s="33"/>
      <c r="B2608" s="33"/>
      <c r="C2608" s="33"/>
      <c r="D2608" s="33"/>
      <c r="E2608" s="33"/>
      <c r="F2608" s="33"/>
      <c r="G2608" s="33"/>
      <c r="H2608" s="33"/>
      <c r="I2608" s="30"/>
    </row>
    <row r="2609" spans="1:9" ht="12.75" customHeight="1" x14ac:dyDescent="0.3">
      <c r="A2609" s="33"/>
      <c r="B2609" s="33"/>
      <c r="C2609" s="33"/>
      <c r="D2609" s="33"/>
      <c r="E2609" s="33"/>
      <c r="F2609" s="33"/>
      <c r="G2609" s="33"/>
      <c r="H2609" s="33"/>
      <c r="I2609" s="30"/>
    </row>
    <row r="2610" spans="1:9" ht="12.75" customHeight="1" x14ac:dyDescent="0.3">
      <c r="A2610" s="33"/>
      <c r="B2610" s="33"/>
      <c r="C2610" s="33"/>
      <c r="D2610" s="33"/>
      <c r="E2610" s="33"/>
      <c r="F2610" s="33"/>
      <c r="G2610" s="33"/>
      <c r="H2610" s="33"/>
      <c r="I2610" s="30"/>
    </row>
    <row r="2611" spans="1:9" ht="12.75" customHeight="1" x14ac:dyDescent="0.3">
      <c r="A2611" s="33"/>
      <c r="B2611" s="33"/>
      <c r="C2611" s="33"/>
      <c r="D2611" s="33"/>
      <c r="E2611" s="33"/>
      <c r="F2611" s="33"/>
      <c r="G2611" s="33"/>
      <c r="H2611" s="33"/>
      <c r="I2611" s="30"/>
    </row>
    <row r="2612" spans="1:9" ht="12.75" customHeight="1" x14ac:dyDescent="0.3">
      <c r="A2612" s="33"/>
      <c r="B2612" s="33"/>
      <c r="C2612" s="33"/>
      <c r="D2612" s="33"/>
      <c r="E2612" s="33"/>
      <c r="F2612" s="33"/>
      <c r="G2612" s="33"/>
      <c r="H2612" s="33"/>
      <c r="I2612" s="30"/>
    </row>
    <row r="2613" spans="1:9" ht="12.75" customHeight="1" x14ac:dyDescent="0.3">
      <c r="A2613" s="33"/>
      <c r="B2613" s="33"/>
      <c r="C2613" s="33"/>
      <c r="D2613" s="33"/>
      <c r="E2613" s="33"/>
      <c r="F2613" s="33"/>
      <c r="G2613" s="33"/>
      <c r="H2613" s="33"/>
      <c r="I2613" s="30"/>
    </row>
    <row r="2614" spans="1:9" ht="12.75" customHeight="1" x14ac:dyDescent="0.3">
      <c r="A2614" s="33"/>
      <c r="B2614" s="33"/>
      <c r="C2614" s="33"/>
      <c r="D2614" s="33"/>
      <c r="E2614" s="33"/>
      <c r="F2614" s="33"/>
      <c r="G2614" s="33"/>
      <c r="H2614" s="33"/>
      <c r="I2614" s="30"/>
    </row>
    <row r="2615" spans="1:9" ht="12.75" customHeight="1" x14ac:dyDescent="0.3">
      <c r="A2615" s="33"/>
      <c r="B2615" s="33"/>
      <c r="C2615" s="33"/>
      <c r="D2615" s="33"/>
      <c r="E2615" s="33"/>
      <c r="F2615" s="33"/>
      <c r="G2615" s="33"/>
      <c r="H2615" s="33"/>
      <c r="I2615" s="30"/>
    </row>
    <row r="2616" spans="1:9" ht="12.75" customHeight="1" x14ac:dyDescent="0.3">
      <c r="A2616" s="33"/>
      <c r="B2616" s="33"/>
      <c r="C2616" s="33"/>
      <c r="D2616" s="33"/>
      <c r="E2616" s="33"/>
      <c r="F2616" s="33"/>
      <c r="G2616" s="33"/>
      <c r="H2616" s="33"/>
      <c r="I2616" s="30"/>
    </row>
    <row r="2617" spans="1:9" ht="12.75" customHeight="1" x14ac:dyDescent="0.3">
      <c r="A2617" s="33"/>
      <c r="B2617" s="33"/>
      <c r="C2617" s="33"/>
      <c r="D2617" s="33"/>
      <c r="E2617" s="33"/>
      <c r="F2617" s="33"/>
      <c r="G2617" s="33"/>
      <c r="H2617" s="33"/>
      <c r="I2617" s="30"/>
    </row>
    <row r="2618" spans="1:9" ht="12.75" customHeight="1" x14ac:dyDescent="0.3">
      <c r="A2618" s="33"/>
      <c r="B2618" s="33"/>
      <c r="C2618" s="33"/>
      <c r="D2618" s="33"/>
      <c r="E2618" s="33"/>
      <c r="F2618" s="33"/>
      <c r="G2618" s="33"/>
      <c r="H2618" s="33"/>
      <c r="I2618" s="30"/>
    </row>
    <row r="2619" spans="1:9" ht="12.75" customHeight="1" x14ac:dyDescent="0.3">
      <c r="A2619" s="33"/>
      <c r="B2619" s="33"/>
      <c r="C2619" s="33"/>
      <c r="D2619" s="33"/>
      <c r="E2619" s="33"/>
      <c r="F2619" s="33"/>
      <c r="G2619" s="33"/>
      <c r="H2619" s="33"/>
      <c r="I2619" s="30"/>
    </row>
    <row r="2620" spans="1:9" ht="12.75" customHeight="1" x14ac:dyDescent="0.3">
      <c r="A2620" s="33"/>
      <c r="B2620" s="33"/>
      <c r="C2620" s="33"/>
      <c r="D2620" s="33"/>
      <c r="E2620" s="33"/>
      <c r="F2620" s="33"/>
      <c r="G2620" s="33"/>
      <c r="H2620" s="33"/>
      <c r="I2620" s="30"/>
    </row>
    <row r="2621" spans="1:9" ht="12.75" customHeight="1" x14ac:dyDescent="0.3">
      <c r="A2621" s="33"/>
      <c r="B2621" s="33"/>
      <c r="C2621" s="33"/>
      <c r="D2621" s="33"/>
      <c r="E2621" s="33"/>
      <c r="F2621" s="33"/>
      <c r="G2621" s="33"/>
      <c r="H2621" s="33"/>
      <c r="I2621" s="30"/>
    </row>
    <row r="2622" spans="1:9" ht="12.75" customHeight="1" x14ac:dyDescent="0.3">
      <c r="A2622" s="33"/>
      <c r="B2622" s="33"/>
      <c r="C2622" s="33"/>
      <c r="D2622" s="33"/>
      <c r="E2622" s="33"/>
      <c r="F2622" s="33"/>
      <c r="G2622" s="33"/>
      <c r="H2622" s="33"/>
      <c r="I2622" s="30"/>
    </row>
    <row r="2623" spans="1:9" ht="12.75" customHeight="1" x14ac:dyDescent="0.3">
      <c r="A2623" s="33"/>
      <c r="B2623" s="33"/>
      <c r="C2623" s="33"/>
      <c r="D2623" s="33"/>
      <c r="E2623" s="33"/>
      <c r="F2623" s="33"/>
      <c r="G2623" s="33"/>
      <c r="H2623" s="33"/>
      <c r="I2623" s="30"/>
    </row>
    <row r="2624" spans="1:9" ht="12.75" customHeight="1" x14ac:dyDescent="0.3">
      <c r="A2624" s="33"/>
      <c r="B2624" s="33"/>
      <c r="C2624" s="33"/>
      <c r="D2624" s="33"/>
      <c r="E2624" s="33"/>
      <c r="F2624" s="33"/>
      <c r="G2624" s="33"/>
      <c r="H2624" s="33"/>
      <c r="I2624" s="30"/>
    </row>
    <row r="2625" spans="1:9" ht="12.75" customHeight="1" x14ac:dyDescent="0.3">
      <c r="A2625" s="33"/>
      <c r="B2625" s="33"/>
      <c r="C2625" s="33"/>
      <c r="D2625" s="33"/>
      <c r="E2625" s="33"/>
      <c r="F2625" s="33"/>
      <c r="G2625" s="33"/>
      <c r="H2625" s="33"/>
      <c r="I2625" s="30"/>
    </row>
    <row r="2626" spans="1:9" ht="12.75" customHeight="1" x14ac:dyDescent="0.3">
      <c r="A2626" s="33"/>
      <c r="B2626" s="33"/>
      <c r="C2626" s="33"/>
      <c r="D2626" s="33"/>
      <c r="E2626" s="33"/>
      <c r="F2626" s="33"/>
      <c r="G2626" s="33"/>
      <c r="H2626" s="33"/>
      <c r="I2626" s="30"/>
    </row>
    <row r="2627" spans="1:9" ht="12.75" customHeight="1" x14ac:dyDescent="0.3">
      <c r="A2627" s="33"/>
      <c r="B2627" s="33"/>
      <c r="C2627" s="33"/>
      <c r="D2627" s="33"/>
      <c r="E2627" s="33"/>
      <c r="F2627" s="33"/>
      <c r="G2627" s="33"/>
      <c r="H2627" s="33"/>
      <c r="I2627" s="30"/>
    </row>
    <row r="2628" spans="1:9" ht="12.75" customHeight="1" x14ac:dyDescent="0.3">
      <c r="A2628" s="33"/>
      <c r="B2628" s="33"/>
      <c r="C2628" s="33"/>
      <c r="D2628" s="33"/>
      <c r="E2628" s="33"/>
      <c r="F2628" s="33"/>
      <c r="G2628" s="33"/>
      <c r="H2628" s="33"/>
      <c r="I2628" s="30"/>
    </row>
    <row r="2629" spans="1:9" ht="12.75" customHeight="1" x14ac:dyDescent="0.3">
      <c r="A2629" s="33"/>
      <c r="B2629" s="33"/>
      <c r="C2629" s="33"/>
      <c r="D2629" s="33"/>
      <c r="E2629" s="33"/>
      <c r="F2629" s="33"/>
      <c r="G2629" s="33"/>
      <c r="H2629" s="33"/>
      <c r="I2629" s="30"/>
    </row>
    <row r="2630" spans="1:9" ht="12.75" customHeight="1" x14ac:dyDescent="0.3">
      <c r="A2630" s="33"/>
      <c r="B2630" s="33"/>
      <c r="C2630" s="33"/>
      <c r="D2630" s="33"/>
      <c r="E2630" s="33"/>
      <c r="F2630" s="33"/>
      <c r="G2630" s="33"/>
      <c r="H2630" s="33"/>
      <c r="I2630" s="30"/>
    </row>
    <row r="2631" spans="1:9" ht="12.75" customHeight="1" x14ac:dyDescent="0.3">
      <c r="A2631" s="33"/>
      <c r="B2631" s="33"/>
      <c r="C2631" s="33"/>
      <c r="D2631" s="33"/>
      <c r="E2631" s="33"/>
      <c r="F2631" s="33"/>
      <c r="G2631" s="33"/>
      <c r="H2631" s="33"/>
      <c r="I2631" s="30"/>
    </row>
    <row r="2632" spans="1:9" ht="12.75" customHeight="1" x14ac:dyDescent="0.3">
      <c r="A2632" s="33"/>
      <c r="B2632" s="33"/>
      <c r="C2632" s="33"/>
      <c r="D2632" s="33"/>
      <c r="E2632" s="33"/>
      <c r="F2632" s="33"/>
      <c r="G2632" s="33"/>
      <c r="H2632" s="33"/>
      <c r="I2632" s="30"/>
    </row>
    <row r="2633" spans="1:9" ht="12.75" customHeight="1" x14ac:dyDescent="0.3">
      <c r="A2633" s="33"/>
      <c r="B2633" s="33"/>
      <c r="C2633" s="33"/>
      <c r="D2633" s="33"/>
      <c r="E2633" s="33"/>
      <c r="F2633" s="33"/>
      <c r="G2633" s="33"/>
      <c r="H2633" s="33"/>
      <c r="I2633" s="30"/>
    </row>
    <row r="2634" spans="1:9" ht="12.75" customHeight="1" x14ac:dyDescent="0.3">
      <c r="A2634" s="33"/>
      <c r="B2634" s="33"/>
      <c r="C2634" s="33"/>
      <c r="D2634" s="33"/>
      <c r="E2634" s="33"/>
      <c r="F2634" s="33"/>
      <c r="G2634" s="33"/>
      <c r="H2634" s="33"/>
      <c r="I2634" s="30"/>
    </row>
    <row r="2635" spans="1:9" ht="12.75" customHeight="1" x14ac:dyDescent="0.3">
      <c r="A2635" s="33"/>
      <c r="B2635" s="33"/>
      <c r="C2635" s="33"/>
      <c r="D2635" s="33"/>
      <c r="E2635" s="33"/>
      <c r="F2635" s="33"/>
      <c r="G2635" s="33"/>
      <c r="H2635" s="33"/>
      <c r="I2635" s="30"/>
    </row>
    <row r="2636" spans="1:9" ht="12.75" customHeight="1" x14ac:dyDescent="0.3">
      <c r="A2636" s="33"/>
      <c r="B2636" s="33"/>
      <c r="C2636" s="33"/>
      <c r="D2636" s="33"/>
      <c r="E2636" s="33"/>
      <c r="F2636" s="33"/>
      <c r="G2636" s="33"/>
      <c r="H2636" s="33"/>
      <c r="I2636" s="30"/>
    </row>
    <row r="2637" spans="1:9" ht="12.75" customHeight="1" x14ac:dyDescent="0.3">
      <c r="A2637" s="33"/>
      <c r="B2637" s="33"/>
      <c r="C2637" s="33"/>
      <c r="D2637" s="33"/>
      <c r="E2637" s="33"/>
      <c r="F2637" s="33"/>
      <c r="G2637" s="33"/>
      <c r="H2637" s="33"/>
      <c r="I2637" s="30"/>
    </row>
    <row r="2638" spans="1:9" ht="12.75" customHeight="1" x14ac:dyDescent="0.3">
      <c r="A2638" s="33"/>
      <c r="B2638" s="33"/>
      <c r="C2638" s="33"/>
      <c r="D2638" s="33"/>
      <c r="E2638" s="33"/>
      <c r="F2638" s="33"/>
      <c r="G2638" s="33"/>
      <c r="H2638" s="33"/>
      <c r="I2638" s="30"/>
    </row>
    <row r="2639" spans="1:9" ht="12.75" customHeight="1" x14ac:dyDescent="0.3">
      <c r="A2639" s="33"/>
      <c r="B2639" s="33"/>
      <c r="C2639" s="33"/>
      <c r="D2639" s="33"/>
      <c r="E2639" s="33"/>
      <c r="F2639" s="33"/>
      <c r="G2639" s="33"/>
      <c r="H2639" s="33"/>
      <c r="I2639" s="30"/>
    </row>
    <row r="2640" spans="1:9" ht="12.75" customHeight="1" x14ac:dyDescent="0.3">
      <c r="A2640" s="33"/>
      <c r="B2640" s="33"/>
      <c r="C2640" s="33"/>
      <c r="D2640" s="33"/>
      <c r="E2640" s="33"/>
      <c r="F2640" s="33"/>
      <c r="G2640" s="33"/>
      <c r="H2640" s="33"/>
      <c r="I2640" s="30"/>
    </row>
    <row r="2641" spans="1:9" ht="12.75" customHeight="1" x14ac:dyDescent="0.3">
      <c r="A2641" s="33"/>
      <c r="B2641" s="33"/>
      <c r="C2641" s="33"/>
      <c r="D2641" s="33"/>
      <c r="E2641" s="33"/>
      <c r="F2641" s="33"/>
      <c r="G2641" s="33"/>
      <c r="H2641" s="33"/>
      <c r="I2641" s="30"/>
    </row>
    <row r="2642" spans="1:9" ht="12.75" customHeight="1" x14ac:dyDescent="0.3">
      <c r="A2642" s="33"/>
      <c r="B2642" s="33"/>
      <c r="C2642" s="33"/>
      <c r="D2642" s="33"/>
      <c r="E2642" s="33"/>
      <c r="F2642" s="33"/>
      <c r="G2642" s="33"/>
      <c r="H2642" s="33"/>
      <c r="I2642" s="30"/>
    </row>
    <row r="2643" spans="1:9" ht="12.75" customHeight="1" x14ac:dyDescent="0.3">
      <c r="A2643" s="33"/>
      <c r="B2643" s="33"/>
      <c r="C2643" s="33"/>
      <c r="D2643" s="33"/>
      <c r="E2643" s="33"/>
      <c r="F2643" s="33"/>
      <c r="G2643" s="33"/>
      <c r="H2643" s="33"/>
      <c r="I2643" s="30"/>
    </row>
    <row r="2644" spans="1:9" ht="12.75" customHeight="1" x14ac:dyDescent="0.3">
      <c r="A2644" s="33"/>
      <c r="B2644" s="33"/>
      <c r="C2644" s="33"/>
      <c r="D2644" s="33"/>
      <c r="E2644" s="33"/>
      <c r="F2644" s="33"/>
      <c r="G2644" s="33"/>
      <c r="H2644" s="33"/>
      <c r="I2644" s="30"/>
    </row>
    <row r="2645" spans="1:9" ht="12.75" customHeight="1" x14ac:dyDescent="0.3">
      <c r="A2645" s="33"/>
      <c r="B2645" s="33"/>
      <c r="C2645" s="33"/>
      <c r="D2645" s="33"/>
      <c r="E2645" s="33"/>
      <c r="F2645" s="33"/>
      <c r="G2645" s="33"/>
      <c r="H2645" s="33"/>
      <c r="I2645" s="30"/>
    </row>
    <row r="2646" spans="1:9" ht="12.75" customHeight="1" x14ac:dyDescent="0.3">
      <c r="A2646" s="33"/>
      <c r="B2646" s="33"/>
      <c r="C2646" s="33"/>
      <c r="D2646" s="33"/>
      <c r="E2646" s="33"/>
      <c r="F2646" s="33"/>
      <c r="G2646" s="33"/>
      <c r="H2646" s="33"/>
      <c r="I2646" s="30"/>
    </row>
    <row r="2647" spans="1:9" ht="12.75" customHeight="1" x14ac:dyDescent="0.3">
      <c r="A2647" s="33"/>
      <c r="B2647" s="33"/>
      <c r="C2647" s="33"/>
      <c r="D2647" s="33"/>
      <c r="E2647" s="33"/>
      <c r="F2647" s="33"/>
      <c r="G2647" s="33"/>
      <c r="H2647" s="33"/>
      <c r="I2647" s="30"/>
    </row>
    <row r="2648" spans="1:9" ht="12.75" customHeight="1" x14ac:dyDescent="0.3">
      <c r="A2648" s="33"/>
      <c r="B2648" s="33"/>
      <c r="C2648" s="33"/>
      <c r="D2648" s="33"/>
      <c r="E2648" s="33"/>
      <c r="F2648" s="33"/>
      <c r="G2648" s="33"/>
      <c r="H2648" s="33"/>
      <c r="I2648" s="30"/>
    </row>
    <row r="2649" spans="1:9" ht="12.75" customHeight="1" x14ac:dyDescent="0.3">
      <c r="A2649" s="33"/>
      <c r="B2649" s="33"/>
      <c r="C2649" s="33"/>
      <c r="D2649" s="33"/>
      <c r="E2649" s="33"/>
      <c r="F2649" s="33"/>
      <c r="G2649" s="33"/>
      <c r="H2649" s="33"/>
      <c r="I2649" s="30"/>
    </row>
    <row r="2650" spans="1:9" ht="12.75" customHeight="1" x14ac:dyDescent="0.3">
      <c r="A2650" s="33"/>
      <c r="B2650" s="33"/>
      <c r="C2650" s="33"/>
      <c r="D2650" s="33"/>
      <c r="E2650" s="33"/>
      <c r="F2650" s="33"/>
      <c r="G2650" s="33"/>
      <c r="H2650" s="33"/>
      <c r="I2650" s="30"/>
    </row>
    <row r="2651" spans="1:9" ht="12.75" customHeight="1" x14ac:dyDescent="0.3">
      <c r="A2651" s="33"/>
      <c r="B2651" s="33"/>
      <c r="C2651" s="33"/>
      <c r="D2651" s="33"/>
      <c r="E2651" s="33"/>
      <c r="F2651" s="33"/>
      <c r="G2651" s="33"/>
      <c r="H2651" s="33"/>
      <c r="I2651" s="30"/>
    </row>
    <row r="2652" spans="1:9" ht="12.75" customHeight="1" x14ac:dyDescent="0.3">
      <c r="A2652" s="33"/>
      <c r="B2652" s="33"/>
      <c r="C2652" s="33"/>
      <c r="D2652" s="33"/>
      <c r="E2652" s="33"/>
      <c r="F2652" s="33"/>
      <c r="G2652" s="33"/>
      <c r="H2652" s="33"/>
      <c r="I2652" s="30"/>
    </row>
    <row r="2653" spans="1:9" ht="12.75" customHeight="1" x14ac:dyDescent="0.3">
      <c r="A2653" s="33"/>
      <c r="B2653" s="33"/>
      <c r="C2653" s="33"/>
      <c r="D2653" s="33"/>
      <c r="E2653" s="33"/>
      <c r="F2653" s="33"/>
      <c r="G2653" s="33"/>
      <c r="H2653" s="33"/>
      <c r="I2653" s="30"/>
    </row>
    <row r="2654" spans="1:9" ht="12.75" customHeight="1" x14ac:dyDescent="0.3">
      <c r="A2654" s="33"/>
      <c r="B2654" s="33"/>
      <c r="C2654" s="33"/>
      <c r="D2654" s="33"/>
      <c r="E2654" s="33"/>
      <c r="F2654" s="33"/>
      <c r="G2654" s="33"/>
      <c r="H2654" s="33"/>
      <c r="I2654" s="30"/>
    </row>
    <row r="2655" spans="1:9" ht="12.75" customHeight="1" x14ac:dyDescent="0.3">
      <c r="A2655" s="33"/>
      <c r="B2655" s="33"/>
      <c r="C2655" s="33"/>
      <c r="D2655" s="33"/>
      <c r="E2655" s="33"/>
      <c r="F2655" s="33"/>
      <c r="G2655" s="33"/>
      <c r="H2655" s="33"/>
      <c r="I2655" s="30"/>
    </row>
    <row r="2656" spans="1:9" ht="12.75" customHeight="1" x14ac:dyDescent="0.3">
      <c r="A2656" s="33"/>
      <c r="B2656" s="33"/>
      <c r="C2656" s="33"/>
      <c r="D2656" s="33"/>
      <c r="E2656" s="33"/>
      <c r="F2656" s="33"/>
      <c r="G2656" s="33"/>
      <c r="H2656" s="33"/>
      <c r="I2656" s="30"/>
    </row>
    <row r="2657" spans="1:9" ht="12.75" customHeight="1" x14ac:dyDescent="0.3">
      <c r="A2657" s="33"/>
      <c r="B2657" s="33"/>
      <c r="C2657" s="33"/>
      <c r="D2657" s="33"/>
      <c r="E2657" s="33"/>
      <c r="F2657" s="33"/>
      <c r="G2657" s="33"/>
      <c r="H2657" s="33"/>
      <c r="I2657" s="30"/>
    </row>
    <row r="2658" spans="1:9" ht="12.75" customHeight="1" x14ac:dyDescent="0.3">
      <c r="A2658" s="33"/>
      <c r="B2658" s="33"/>
      <c r="C2658" s="33"/>
      <c r="D2658" s="33"/>
      <c r="E2658" s="33"/>
      <c r="F2658" s="33"/>
      <c r="G2658" s="33"/>
      <c r="H2658" s="33"/>
      <c r="I2658" s="30"/>
    </row>
    <row r="2659" spans="1:9" ht="12.75" customHeight="1" x14ac:dyDescent="0.3">
      <c r="A2659" s="33"/>
      <c r="B2659" s="33"/>
      <c r="C2659" s="33"/>
      <c r="D2659" s="33"/>
      <c r="E2659" s="33"/>
      <c r="F2659" s="33"/>
      <c r="G2659" s="33"/>
      <c r="H2659" s="33"/>
      <c r="I2659" s="30"/>
    </row>
    <row r="2660" spans="1:9" ht="12.75" customHeight="1" x14ac:dyDescent="0.3">
      <c r="A2660" s="33"/>
      <c r="B2660" s="33"/>
      <c r="C2660" s="33"/>
      <c r="D2660" s="33"/>
      <c r="E2660" s="33"/>
      <c r="F2660" s="33"/>
      <c r="G2660" s="33"/>
      <c r="H2660" s="33"/>
      <c r="I2660" s="30"/>
    </row>
    <row r="2661" spans="1:9" ht="12.75" customHeight="1" x14ac:dyDescent="0.3">
      <c r="A2661" s="33"/>
      <c r="B2661" s="33"/>
      <c r="C2661" s="33"/>
      <c r="D2661" s="33"/>
      <c r="E2661" s="33"/>
      <c r="F2661" s="33"/>
      <c r="G2661" s="33"/>
      <c r="H2661" s="33"/>
      <c r="I2661" s="30"/>
    </row>
    <row r="2662" spans="1:9" ht="12.75" customHeight="1" x14ac:dyDescent="0.3">
      <c r="A2662" s="33"/>
      <c r="B2662" s="33"/>
      <c r="C2662" s="33"/>
      <c r="D2662" s="33"/>
      <c r="E2662" s="33"/>
      <c r="F2662" s="33"/>
      <c r="G2662" s="33"/>
      <c r="H2662" s="33"/>
      <c r="I2662" s="30"/>
    </row>
    <row r="2663" spans="1:9" ht="12.75" customHeight="1" x14ac:dyDescent="0.3">
      <c r="A2663" s="33"/>
      <c r="B2663" s="33"/>
      <c r="C2663" s="33"/>
      <c r="D2663" s="33"/>
      <c r="E2663" s="33"/>
      <c r="F2663" s="33"/>
      <c r="G2663" s="33"/>
      <c r="H2663" s="33"/>
      <c r="I2663" s="30"/>
    </row>
    <row r="2664" spans="1:9" ht="12.75" customHeight="1" x14ac:dyDescent="0.3">
      <c r="A2664" s="33"/>
      <c r="B2664" s="33"/>
      <c r="C2664" s="33"/>
      <c r="D2664" s="33"/>
      <c r="E2664" s="33"/>
      <c r="F2664" s="33"/>
      <c r="G2664" s="33"/>
      <c r="H2664" s="33"/>
      <c r="I2664" s="30"/>
    </row>
    <row r="2665" spans="1:9" ht="12.75" customHeight="1" x14ac:dyDescent="0.3">
      <c r="A2665" s="33"/>
      <c r="B2665" s="33"/>
      <c r="C2665" s="33"/>
      <c r="D2665" s="33"/>
      <c r="E2665" s="33"/>
      <c r="F2665" s="33"/>
      <c r="G2665" s="33"/>
      <c r="H2665" s="33"/>
      <c r="I2665" s="30"/>
    </row>
    <row r="2666" spans="1:9" ht="12.75" customHeight="1" x14ac:dyDescent="0.3">
      <c r="A2666" s="33"/>
      <c r="B2666" s="33"/>
      <c r="C2666" s="33"/>
      <c r="D2666" s="33"/>
      <c r="E2666" s="33"/>
      <c r="F2666" s="33"/>
      <c r="G2666" s="33"/>
      <c r="H2666" s="33"/>
      <c r="I2666" s="30"/>
    </row>
    <row r="2667" spans="1:9" ht="12.75" customHeight="1" x14ac:dyDescent="0.3">
      <c r="A2667" s="33"/>
      <c r="B2667" s="33"/>
      <c r="C2667" s="33"/>
      <c r="D2667" s="33"/>
      <c r="E2667" s="33"/>
      <c r="F2667" s="33"/>
      <c r="G2667" s="33"/>
      <c r="H2667" s="33"/>
      <c r="I2667" s="30"/>
    </row>
    <row r="2668" spans="1:9" ht="12.75" customHeight="1" x14ac:dyDescent="0.3">
      <c r="A2668" s="33"/>
      <c r="B2668" s="33"/>
      <c r="C2668" s="33"/>
      <c r="D2668" s="33"/>
      <c r="E2668" s="33"/>
      <c r="F2668" s="33"/>
      <c r="G2668" s="33"/>
      <c r="H2668" s="33"/>
      <c r="I2668" s="30"/>
    </row>
    <row r="2669" spans="1:9" ht="12.75" customHeight="1" x14ac:dyDescent="0.3">
      <c r="A2669" s="33"/>
      <c r="B2669" s="33"/>
      <c r="C2669" s="33"/>
      <c r="D2669" s="33"/>
      <c r="E2669" s="33"/>
      <c r="F2669" s="33"/>
      <c r="G2669" s="33"/>
      <c r="H2669" s="33"/>
      <c r="I2669" s="30"/>
    </row>
    <row r="2670" spans="1:9" ht="12.75" customHeight="1" x14ac:dyDescent="0.3">
      <c r="A2670" s="33"/>
      <c r="B2670" s="33"/>
      <c r="C2670" s="33"/>
      <c r="D2670" s="33"/>
      <c r="E2670" s="33"/>
      <c r="F2670" s="33"/>
      <c r="G2670" s="33"/>
      <c r="H2670" s="33"/>
      <c r="I2670" s="30"/>
    </row>
    <row r="2671" spans="1:9" ht="12.75" customHeight="1" x14ac:dyDescent="0.3">
      <c r="A2671" s="33"/>
      <c r="B2671" s="33"/>
      <c r="C2671" s="33"/>
      <c r="D2671" s="33"/>
      <c r="E2671" s="33"/>
      <c r="F2671" s="33"/>
      <c r="G2671" s="33"/>
      <c r="H2671" s="33"/>
      <c r="I2671" s="30"/>
    </row>
    <row r="2672" spans="1:9" ht="12.75" customHeight="1" x14ac:dyDescent="0.3">
      <c r="A2672" s="33"/>
      <c r="B2672" s="33"/>
      <c r="C2672" s="33"/>
      <c r="D2672" s="33"/>
      <c r="E2672" s="33"/>
      <c r="F2672" s="33"/>
      <c r="G2672" s="33"/>
      <c r="H2672" s="33"/>
      <c r="I2672" s="30"/>
    </row>
    <row r="2673" spans="1:9" ht="12.75" customHeight="1" x14ac:dyDescent="0.3">
      <c r="A2673" s="33"/>
      <c r="B2673" s="33"/>
      <c r="C2673" s="33"/>
      <c r="D2673" s="33"/>
      <c r="E2673" s="33"/>
      <c r="F2673" s="33"/>
      <c r="G2673" s="33"/>
      <c r="H2673" s="33"/>
      <c r="I2673" s="30"/>
    </row>
    <row r="2674" spans="1:9" ht="12.75" customHeight="1" x14ac:dyDescent="0.3">
      <c r="A2674" s="33"/>
      <c r="B2674" s="33"/>
      <c r="C2674" s="33"/>
      <c r="D2674" s="33"/>
      <c r="E2674" s="33"/>
      <c r="F2674" s="33"/>
      <c r="G2674" s="33"/>
      <c r="H2674" s="33"/>
      <c r="I2674" s="30"/>
    </row>
    <row r="2675" spans="1:9" ht="12.75" customHeight="1" x14ac:dyDescent="0.3">
      <c r="A2675" s="33"/>
      <c r="B2675" s="33"/>
      <c r="C2675" s="33"/>
      <c r="D2675" s="33"/>
      <c r="E2675" s="33"/>
      <c r="F2675" s="33"/>
      <c r="G2675" s="33"/>
      <c r="H2675" s="33"/>
      <c r="I2675" s="30"/>
    </row>
    <row r="2676" spans="1:9" ht="12.75" customHeight="1" x14ac:dyDescent="0.3">
      <c r="A2676" s="33"/>
      <c r="B2676" s="33"/>
      <c r="C2676" s="33"/>
      <c r="D2676" s="33"/>
      <c r="E2676" s="33"/>
      <c r="F2676" s="33"/>
      <c r="G2676" s="33"/>
      <c r="H2676" s="33"/>
      <c r="I2676" s="30"/>
    </row>
    <row r="2677" spans="1:9" ht="12.75" customHeight="1" x14ac:dyDescent="0.3">
      <c r="A2677" s="33"/>
      <c r="B2677" s="33"/>
      <c r="C2677" s="33"/>
      <c r="D2677" s="33"/>
      <c r="E2677" s="33"/>
      <c r="F2677" s="33"/>
      <c r="G2677" s="33"/>
      <c r="H2677" s="33"/>
      <c r="I2677" s="30"/>
    </row>
    <row r="2678" spans="1:9" ht="12.75" customHeight="1" x14ac:dyDescent="0.3">
      <c r="A2678" s="33"/>
      <c r="B2678" s="33"/>
      <c r="C2678" s="33"/>
      <c r="D2678" s="33"/>
      <c r="E2678" s="33"/>
      <c r="F2678" s="33"/>
      <c r="G2678" s="33"/>
      <c r="H2678" s="33"/>
      <c r="I2678" s="30"/>
    </row>
    <row r="2679" spans="1:9" ht="12.75" customHeight="1" x14ac:dyDescent="0.3">
      <c r="A2679" s="33"/>
      <c r="B2679" s="33"/>
      <c r="C2679" s="33"/>
      <c r="D2679" s="33"/>
      <c r="E2679" s="33"/>
      <c r="F2679" s="33"/>
      <c r="G2679" s="33"/>
      <c r="H2679" s="33"/>
      <c r="I2679" s="30"/>
    </row>
    <row r="2680" spans="1:9" ht="12.75" customHeight="1" x14ac:dyDescent="0.3">
      <c r="A2680" s="33"/>
      <c r="B2680" s="33"/>
      <c r="C2680" s="33"/>
      <c r="D2680" s="33"/>
      <c r="E2680" s="33"/>
      <c r="F2680" s="33"/>
      <c r="G2680" s="33"/>
      <c r="H2680" s="33"/>
      <c r="I2680" s="30"/>
    </row>
    <row r="2681" spans="1:9" ht="12.75" customHeight="1" x14ac:dyDescent="0.3">
      <c r="A2681" s="33"/>
      <c r="B2681" s="33"/>
      <c r="C2681" s="33"/>
      <c r="D2681" s="33"/>
      <c r="E2681" s="33"/>
      <c r="F2681" s="33"/>
      <c r="G2681" s="33"/>
      <c r="H2681" s="33"/>
      <c r="I2681" s="30"/>
    </row>
    <row r="2682" spans="1:9" ht="12.75" customHeight="1" x14ac:dyDescent="0.3">
      <c r="A2682" s="33"/>
      <c r="B2682" s="33"/>
      <c r="C2682" s="33"/>
      <c r="D2682" s="33"/>
      <c r="E2682" s="33"/>
      <c r="F2682" s="33"/>
      <c r="G2682" s="33"/>
      <c r="H2682" s="33"/>
      <c r="I2682" s="30"/>
    </row>
    <row r="2683" spans="1:9" ht="12.75" customHeight="1" x14ac:dyDescent="0.3">
      <c r="A2683" s="33"/>
      <c r="B2683" s="33"/>
      <c r="C2683" s="33"/>
      <c r="D2683" s="33"/>
      <c r="E2683" s="33"/>
      <c r="F2683" s="33"/>
      <c r="G2683" s="33"/>
      <c r="H2683" s="33"/>
      <c r="I2683" s="30"/>
    </row>
    <row r="2684" spans="1:9" ht="12.75" customHeight="1" x14ac:dyDescent="0.3">
      <c r="A2684" s="33"/>
      <c r="B2684" s="33"/>
      <c r="C2684" s="33"/>
      <c r="D2684" s="33"/>
      <c r="E2684" s="33"/>
      <c r="F2684" s="33"/>
      <c r="G2684" s="33"/>
      <c r="H2684" s="33"/>
      <c r="I2684" s="30"/>
    </row>
    <row r="2685" spans="1:9" ht="12.75" customHeight="1" x14ac:dyDescent="0.3">
      <c r="A2685" s="33"/>
      <c r="B2685" s="33"/>
      <c r="C2685" s="33"/>
      <c r="D2685" s="33"/>
      <c r="E2685" s="33"/>
      <c r="F2685" s="33"/>
      <c r="G2685" s="33"/>
      <c r="H2685" s="33"/>
      <c r="I2685" s="30"/>
    </row>
    <row r="2686" spans="1:9" ht="12.75" customHeight="1" x14ac:dyDescent="0.3">
      <c r="A2686" s="33"/>
      <c r="B2686" s="33"/>
      <c r="C2686" s="33"/>
      <c r="D2686" s="33"/>
      <c r="E2686" s="33"/>
      <c r="F2686" s="33"/>
      <c r="G2686" s="33"/>
      <c r="H2686" s="33"/>
      <c r="I2686" s="30"/>
    </row>
    <row r="2687" spans="1:9" ht="12.75" customHeight="1" x14ac:dyDescent="0.3">
      <c r="A2687" s="33"/>
      <c r="B2687" s="33"/>
      <c r="C2687" s="33"/>
      <c r="D2687" s="33"/>
      <c r="E2687" s="33"/>
      <c r="F2687" s="33"/>
      <c r="G2687" s="33"/>
      <c r="H2687" s="33"/>
      <c r="I2687" s="30"/>
    </row>
    <row r="2688" spans="1:9" ht="12.75" customHeight="1" x14ac:dyDescent="0.3">
      <c r="A2688" s="33"/>
      <c r="B2688" s="33"/>
      <c r="C2688" s="33"/>
      <c r="D2688" s="33"/>
      <c r="E2688" s="33"/>
      <c r="F2688" s="33"/>
      <c r="G2688" s="33"/>
      <c r="H2688" s="33"/>
      <c r="I2688" s="30"/>
    </row>
    <row r="2689" spans="1:9" ht="12.75" customHeight="1" x14ac:dyDescent="0.3">
      <c r="A2689" s="33"/>
      <c r="B2689" s="33"/>
      <c r="C2689" s="33"/>
      <c r="D2689" s="33"/>
      <c r="E2689" s="33"/>
      <c r="F2689" s="33"/>
      <c r="G2689" s="33"/>
      <c r="H2689" s="33"/>
      <c r="I2689" s="30"/>
    </row>
    <row r="2690" spans="1:9" ht="12.75" customHeight="1" x14ac:dyDescent="0.3">
      <c r="A2690" s="33"/>
      <c r="B2690" s="33"/>
      <c r="C2690" s="33"/>
      <c r="D2690" s="33"/>
      <c r="E2690" s="33"/>
      <c r="F2690" s="33"/>
      <c r="G2690" s="33"/>
      <c r="H2690" s="33"/>
      <c r="I2690" s="30"/>
    </row>
    <row r="2691" spans="1:9" ht="12.75" customHeight="1" x14ac:dyDescent="0.3">
      <c r="A2691" s="33"/>
      <c r="B2691" s="33"/>
      <c r="C2691" s="33"/>
      <c r="D2691" s="33"/>
      <c r="E2691" s="33"/>
      <c r="F2691" s="33"/>
      <c r="G2691" s="33"/>
      <c r="H2691" s="33"/>
      <c r="I2691" s="30"/>
    </row>
    <row r="2692" spans="1:9" ht="12.75" customHeight="1" x14ac:dyDescent="0.3">
      <c r="A2692" s="33"/>
      <c r="B2692" s="33"/>
      <c r="C2692" s="33"/>
      <c r="D2692" s="33"/>
      <c r="E2692" s="33"/>
      <c r="F2692" s="33"/>
      <c r="G2692" s="33"/>
      <c r="H2692" s="33"/>
      <c r="I2692" s="30"/>
    </row>
    <row r="2693" spans="1:9" ht="12.75" customHeight="1" x14ac:dyDescent="0.3">
      <c r="A2693" s="33"/>
      <c r="B2693" s="33"/>
      <c r="C2693" s="33"/>
      <c r="D2693" s="33"/>
      <c r="E2693" s="33"/>
      <c r="F2693" s="33"/>
      <c r="G2693" s="33"/>
      <c r="H2693" s="33"/>
      <c r="I2693" s="30"/>
    </row>
    <row r="2694" spans="1:9" ht="12.75" customHeight="1" x14ac:dyDescent="0.3">
      <c r="A2694" s="33"/>
      <c r="B2694" s="33"/>
      <c r="C2694" s="33"/>
      <c r="D2694" s="33"/>
      <c r="E2694" s="33"/>
      <c r="F2694" s="33"/>
      <c r="G2694" s="33"/>
      <c r="H2694" s="33"/>
      <c r="I2694" s="30"/>
    </row>
    <row r="2695" spans="1:9" ht="12.75" customHeight="1" x14ac:dyDescent="0.3">
      <c r="A2695" s="33"/>
      <c r="B2695" s="33"/>
      <c r="C2695" s="33"/>
      <c r="D2695" s="33"/>
      <c r="E2695" s="33"/>
      <c r="F2695" s="33"/>
      <c r="G2695" s="33"/>
      <c r="H2695" s="33"/>
      <c r="I2695" s="30"/>
    </row>
    <row r="2696" spans="1:9" ht="12.75" customHeight="1" x14ac:dyDescent="0.3">
      <c r="A2696" s="33"/>
      <c r="B2696" s="33"/>
      <c r="C2696" s="33"/>
      <c r="D2696" s="33"/>
      <c r="E2696" s="33"/>
      <c r="F2696" s="33"/>
      <c r="G2696" s="33"/>
      <c r="H2696" s="33"/>
      <c r="I2696" s="30"/>
    </row>
    <row r="2697" spans="1:9" ht="12.75" customHeight="1" x14ac:dyDescent="0.3">
      <c r="A2697" s="33"/>
      <c r="B2697" s="33"/>
      <c r="C2697" s="33"/>
      <c r="D2697" s="33"/>
      <c r="E2697" s="33"/>
      <c r="F2697" s="33"/>
      <c r="G2697" s="33"/>
      <c r="H2697" s="33"/>
      <c r="I2697" s="30"/>
    </row>
    <row r="2698" spans="1:9" ht="12.75" customHeight="1" x14ac:dyDescent="0.3">
      <c r="A2698" s="33"/>
      <c r="B2698" s="33"/>
      <c r="C2698" s="33"/>
      <c r="D2698" s="33"/>
      <c r="E2698" s="33"/>
      <c r="F2698" s="33"/>
      <c r="G2698" s="33"/>
      <c r="H2698" s="33"/>
      <c r="I2698" s="30"/>
    </row>
    <row r="2699" spans="1:9" ht="12.75" customHeight="1" x14ac:dyDescent="0.3">
      <c r="A2699" s="33"/>
      <c r="B2699" s="33"/>
      <c r="C2699" s="33"/>
      <c r="D2699" s="33"/>
      <c r="E2699" s="33"/>
      <c r="F2699" s="33"/>
      <c r="G2699" s="33"/>
      <c r="H2699" s="33"/>
      <c r="I2699" s="30"/>
    </row>
    <row r="2700" spans="1:9" ht="12.75" customHeight="1" x14ac:dyDescent="0.3">
      <c r="A2700" s="33"/>
      <c r="B2700" s="33"/>
      <c r="C2700" s="33"/>
      <c r="D2700" s="33"/>
      <c r="E2700" s="33"/>
      <c r="F2700" s="33"/>
      <c r="G2700" s="33"/>
      <c r="H2700" s="33"/>
      <c r="I2700" s="30"/>
    </row>
    <row r="2701" spans="1:9" ht="12.75" customHeight="1" x14ac:dyDescent="0.3">
      <c r="A2701" s="33"/>
      <c r="B2701" s="33"/>
      <c r="C2701" s="33"/>
      <c r="D2701" s="33"/>
      <c r="E2701" s="33"/>
      <c r="F2701" s="33"/>
      <c r="G2701" s="33"/>
      <c r="H2701" s="33"/>
      <c r="I2701" s="30"/>
    </row>
    <row r="2702" spans="1:9" ht="12.75" customHeight="1" x14ac:dyDescent="0.3">
      <c r="A2702" s="33"/>
      <c r="B2702" s="33"/>
      <c r="C2702" s="33"/>
      <c r="D2702" s="33"/>
      <c r="E2702" s="33"/>
      <c r="F2702" s="33"/>
      <c r="G2702" s="33"/>
      <c r="H2702" s="33"/>
      <c r="I2702" s="30"/>
    </row>
    <row r="2703" spans="1:9" ht="12.75" customHeight="1" x14ac:dyDescent="0.3">
      <c r="A2703" s="33"/>
      <c r="B2703" s="33"/>
      <c r="C2703" s="33"/>
      <c r="D2703" s="33"/>
      <c r="E2703" s="33"/>
      <c r="F2703" s="33"/>
      <c r="G2703" s="33"/>
      <c r="H2703" s="33"/>
      <c r="I2703" s="30"/>
    </row>
    <row r="2704" spans="1:9" ht="12.75" customHeight="1" x14ac:dyDescent="0.3">
      <c r="A2704" s="33"/>
      <c r="B2704" s="33"/>
      <c r="C2704" s="33"/>
      <c r="D2704" s="33"/>
      <c r="E2704" s="33"/>
      <c r="F2704" s="33"/>
      <c r="G2704" s="33"/>
      <c r="H2704" s="33"/>
      <c r="I2704" s="30"/>
    </row>
    <row r="2705" spans="1:9" ht="12.75" customHeight="1" x14ac:dyDescent="0.3">
      <c r="A2705" s="33"/>
      <c r="B2705" s="33"/>
      <c r="C2705" s="33"/>
      <c r="D2705" s="33"/>
      <c r="E2705" s="33"/>
      <c r="F2705" s="33"/>
      <c r="G2705" s="33"/>
      <c r="H2705" s="33"/>
      <c r="I2705" s="30"/>
    </row>
    <row r="2706" spans="1:9" ht="12.75" customHeight="1" x14ac:dyDescent="0.3">
      <c r="A2706" s="33"/>
      <c r="B2706" s="33"/>
      <c r="C2706" s="33"/>
      <c r="D2706" s="33"/>
      <c r="E2706" s="33"/>
      <c r="F2706" s="33"/>
      <c r="G2706" s="33"/>
      <c r="H2706" s="33"/>
      <c r="I2706" s="30"/>
    </row>
    <row r="2707" spans="1:9" ht="12.75" customHeight="1" x14ac:dyDescent="0.3">
      <c r="A2707" s="33"/>
      <c r="B2707" s="33"/>
      <c r="C2707" s="33"/>
      <c r="D2707" s="33"/>
      <c r="E2707" s="33"/>
      <c r="F2707" s="33"/>
      <c r="G2707" s="33"/>
      <c r="H2707" s="33"/>
      <c r="I2707" s="30"/>
    </row>
    <row r="2708" spans="1:9" ht="12.75" customHeight="1" x14ac:dyDescent="0.3">
      <c r="A2708" s="33"/>
      <c r="B2708" s="33"/>
      <c r="C2708" s="33"/>
      <c r="D2708" s="33"/>
      <c r="E2708" s="33"/>
      <c r="F2708" s="33"/>
      <c r="G2708" s="33"/>
      <c r="H2708" s="33"/>
      <c r="I2708" s="30"/>
    </row>
    <row r="2709" spans="1:9" ht="12.75" customHeight="1" x14ac:dyDescent="0.3">
      <c r="A2709" s="33"/>
      <c r="B2709" s="33"/>
      <c r="C2709" s="33"/>
      <c r="D2709" s="33"/>
      <c r="E2709" s="33"/>
      <c r="F2709" s="33"/>
      <c r="G2709" s="33"/>
      <c r="H2709" s="33"/>
      <c r="I2709" s="30"/>
    </row>
    <row r="2710" spans="1:9" ht="12.75" customHeight="1" x14ac:dyDescent="0.3">
      <c r="A2710" s="33"/>
      <c r="B2710" s="33"/>
      <c r="C2710" s="33"/>
      <c r="D2710" s="33"/>
      <c r="E2710" s="33"/>
      <c r="F2710" s="33"/>
      <c r="G2710" s="33"/>
      <c r="H2710" s="33"/>
      <c r="I2710" s="30"/>
    </row>
    <row r="2711" spans="1:9" ht="12.75" customHeight="1" x14ac:dyDescent="0.3">
      <c r="A2711" s="33"/>
      <c r="B2711" s="33"/>
      <c r="C2711" s="33"/>
      <c r="D2711" s="33"/>
      <c r="E2711" s="33"/>
      <c r="F2711" s="33"/>
      <c r="G2711" s="33"/>
      <c r="H2711" s="33"/>
      <c r="I2711" s="30"/>
    </row>
    <row r="2712" spans="1:9" ht="12.75" customHeight="1" x14ac:dyDescent="0.3">
      <c r="A2712" s="33"/>
      <c r="B2712" s="33"/>
      <c r="C2712" s="33"/>
      <c r="D2712" s="33"/>
      <c r="E2712" s="33"/>
      <c r="F2712" s="33"/>
      <c r="G2712" s="33"/>
      <c r="H2712" s="33"/>
      <c r="I2712" s="30"/>
    </row>
    <row r="2713" spans="1:9" ht="12.75" customHeight="1" x14ac:dyDescent="0.3">
      <c r="A2713" s="33"/>
      <c r="B2713" s="33"/>
      <c r="C2713" s="33"/>
      <c r="D2713" s="33"/>
      <c r="E2713" s="33"/>
      <c r="F2713" s="33"/>
      <c r="G2713" s="33"/>
      <c r="H2713" s="33"/>
      <c r="I2713" s="30"/>
    </row>
    <row r="2714" spans="1:9" ht="12.75" customHeight="1" x14ac:dyDescent="0.3">
      <c r="A2714" s="33"/>
      <c r="B2714" s="33"/>
      <c r="C2714" s="33"/>
      <c r="D2714" s="33"/>
      <c r="E2714" s="33"/>
      <c r="F2714" s="33"/>
      <c r="G2714" s="33"/>
      <c r="H2714" s="33"/>
      <c r="I2714" s="30"/>
    </row>
    <row r="2715" spans="1:9" ht="12.75" customHeight="1" x14ac:dyDescent="0.3">
      <c r="A2715" s="33"/>
      <c r="B2715" s="33"/>
      <c r="C2715" s="33"/>
      <c r="D2715" s="33"/>
      <c r="E2715" s="33"/>
      <c r="F2715" s="33"/>
      <c r="G2715" s="33"/>
      <c r="H2715" s="33"/>
      <c r="I2715" s="30"/>
    </row>
    <row r="2716" spans="1:9" ht="12.75" customHeight="1" x14ac:dyDescent="0.3">
      <c r="A2716" s="33"/>
      <c r="B2716" s="33"/>
      <c r="C2716" s="33"/>
      <c r="D2716" s="33"/>
      <c r="E2716" s="33"/>
      <c r="F2716" s="33"/>
      <c r="G2716" s="33"/>
      <c r="H2716" s="33"/>
      <c r="I2716" s="30"/>
    </row>
    <row r="2717" spans="1:9" ht="12.75" customHeight="1" x14ac:dyDescent="0.3">
      <c r="A2717" s="33"/>
      <c r="B2717" s="33"/>
      <c r="C2717" s="33"/>
      <c r="D2717" s="33"/>
      <c r="E2717" s="33"/>
      <c r="F2717" s="33"/>
      <c r="G2717" s="33"/>
      <c r="H2717" s="33"/>
      <c r="I2717" s="30"/>
    </row>
    <row r="2718" spans="1:9" ht="12.75" customHeight="1" x14ac:dyDescent="0.3">
      <c r="A2718" s="33"/>
      <c r="B2718" s="33"/>
      <c r="C2718" s="33"/>
      <c r="D2718" s="33"/>
      <c r="E2718" s="33"/>
      <c r="F2718" s="33"/>
      <c r="G2718" s="33"/>
      <c r="H2718" s="33"/>
      <c r="I2718" s="30"/>
    </row>
    <row r="2719" spans="1:9" ht="12.75" customHeight="1" x14ac:dyDescent="0.3">
      <c r="A2719" s="33"/>
      <c r="B2719" s="33"/>
      <c r="C2719" s="33"/>
      <c r="D2719" s="33"/>
      <c r="E2719" s="33"/>
      <c r="F2719" s="33"/>
      <c r="G2719" s="33"/>
      <c r="H2719" s="33"/>
      <c r="I2719" s="30"/>
    </row>
    <row r="2720" spans="1:9" ht="12.75" customHeight="1" x14ac:dyDescent="0.3">
      <c r="A2720" s="33"/>
      <c r="B2720" s="33"/>
      <c r="C2720" s="33"/>
      <c r="D2720" s="33"/>
      <c r="E2720" s="33"/>
      <c r="F2720" s="33"/>
      <c r="G2720" s="33"/>
      <c r="H2720" s="33"/>
      <c r="I2720" s="30"/>
    </row>
    <row r="2721" spans="1:9" ht="12.75" customHeight="1" x14ac:dyDescent="0.3">
      <c r="A2721" s="33"/>
      <c r="B2721" s="33"/>
      <c r="C2721" s="33"/>
      <c r="D2721" s="33"/>
      <c r="E2721" s="33"/>
      <c r="F2721" s="33"/>
      <c r="G2721" s="33"/>
      <c r="H2721" s="33"/>
      <c r="I2721" s="30"/>
    </row>
    <row r="2722" spans="1:9" ht="12.75" customHeight="1" x14ac:dyDescent="0.3">
      <c r="A2722" s="33"/>
      <c r="B2722" s="33"/>
      <c r="C2722" s="33"/>
      <c r="D2722" s="33"/>
      <c r="E2722" s="33"/>
      <c r="F2722" s="33"/>
      <c r="G2722" s="33"/>
      <c r="H2722" s="33"/>
      <c r="I2722" s="30"/>
    </row>
    <row r="2723" spans="1:9" ht="12.75" customHeight="1" x14ac:dyDescent="0.3">
      <c r="A2723" s="33"/>
      <c r="B2723" s="33"/>
      <c r="C2723" s="33"/>
      <c r="D2723" s="33"/>
      <c r="E2723" s="33"/>
      <c r="F2723" s="33"/>
      <c r="G2723" s="33"/>
      <c r="H2723" s="33"/>
      <c r="I2723" s="30"/>
    </row>
    <row r="2724" spans="1:9" ht="12.75" customHeight="1" x14ac:dyDescent="0.3">
      <c r="A2724" s="33"/>
      <c r="B2724" s="33"/>
      <c r="C2724" s="33"/>
      <c r="D2724" s="33"/>
      <c r="E2724" s="33"/>
      <c r="F2724" s="33"/>
      <c r="G2724" s="33"/>
      <c r="H2724" s="33"/>
      <c r="I2724" s="30"/>
    </row>
    <row r="2725" spans="1:9" ht="12.75" customHeight="1" x14ac:dyDescent="0.3">
      <c r="A2725" s="33"/>
      <c r="B2725" s="33"/>
      <c r="C2725" s="33"/>
      <c r="D2725" s="33"/>
      <c r="E2725" s="33"/>
      <c r="F2725" s="33"/>
      <c r="G2725" s="33"/>
      <c r="H2725" s="33"/>
      <c r="I2725" s="30"/>
    </row>
    <row r="2726" spans="1:9" ht="12.75" customHeight="1" x14ac:dyDescent="0.3">
      <c r="A2726" s="33"/>
      <c r="B2726" s="33"/>
      <c r="C2726" s="33"/>
      <c r="D2726" s="33"/>
      <c r="E2726" s="33"/>
      <c r="F2726" s="33"/>
      <c r="G2726" s="33"/>
      <c r="H2726" s="33"/>
      <c r="I2726" s="30"/>
    </row>
    <row r="2727" spans="1:9" ht="12.75" customHeight="1" x14ac:dyDescent="0.3">
      <c r="A2727" s="33"/>
      <c r="B2727" s="33"/>
      <c r="C2727" s="33"/>
      <c r="D2727" s="33"/>
      <c r="E2727" s="33"/>
      <c r="F2727" s="33"/>
      <c r="G2727" s="33"/>
      <c r="H2727" s="33"/>
      <c r="I2727" s="30"/>
    </row>
    <row r="2728" spans="1:9" ht="12.75" customHeight="1" x14ac:dyDescent="0.3">
      <c r="A2728" s="33"/>
      <c r="B2728" s="33"/>
      <c r="C2728" s="33"/>
      <c r="D2728" s="33"/>
      <c r="E2728" s="33"/>
      <c r="F2728" s="33"/>
      <c r="G2728" s="33"/>
      <c r="H2728" s="33"/>
      <c r="I2728" s="30"/>
    </row>
    <row r="2729" spans="1:9" ht="12.75" customHeight="1" x14ac:dyDescent="0.3">
      <c r="A2729" s="33"/>
      <c r="B2729" s="33"/>
      <c r="C2729" s="33"/>
      <c r="D2729" s="33"/>
      <c r="E2729" s="33"/>
      <c r="F2729" s="33"/>
      <c r="G2729" s="33"/>
      <c r="H2729" s="33"/>
      <c r="I2729" s="30"/>
    </row>
    <row r="2730" spans="1:9" ht="12.75" customHeight="1" x14ac:dyDescent="0.3">
      <c r="A2730" s="33"/>
      <c r="B2730" s="33"/>
      <c r="C2730" s="33"/>
      <c r="D2730" s="33"/>
      <c r="E2730" s="33"/>
      <c r="F2730" s="33"/>
      <c r="G2730" s="33"/>
      <c r="H2730" s="33"/>
      <c r="I2730" s="30"/>
    </row>
    <row r="2731" spans="1:9" ht="12.75" customHeight="1" x14ac:dyDescent="0.3">
      <c r="A2731" s="33"/>
      <c r="B2731" s="33"/>
      <c r="C2731" s="33"/>
      <c r="D2731" s="33"/>
      <c r="E2731" s="33"/>
      <c r="F2731" s="33"/>
      <c r="G2731" s="33"/>
      <c r="H2731" s="33"/>
      <c r="I2731" s="30"/>
    </row>
    <row r="2732" spans="1:9" ht="12.75" customHeight="1" x14ac:dyDescent="0.3">
      <c r="A2732" s="33"/>
      <c r="B2732" s="33"/>
      <c r="C2732" s="33"/>
      <c r="D2732" s="33"/>
      <c r="E2732" s="33"/>
      <c r="F2732" s="33"/>
      <c r="G2732" s="33"/>
      <c r="H2732" s="33"/>
      <c r="I2732" s="30"/>
    </row>
    <row r="2733" spans="1:9" ht="12.75" customHeight="1" x14ac:dyDescent="0.3">
      <c r="A2733" s="33"/>
      <c r="B2733" s="33"/>
      <c r="C2733" s="33"/>
      <c r="D2733" s="33"/>
      <c r="E2733" s="33"/>
      <c r="F2733" s="33"/>
      <c r="G2733" s="33"/>
      <c r="H2733" s="33"/>
      <c r="I2733" s="30"/>
    </row>
    <row r="2734" spans="1:9" ht="12.75" customHeight="1" x14ac:dyDescent="0.3">
      <c r="A2734" s="33"/>
      <c r="B2734" s="33"/>
      <c r="C2734" s="33"/>
      <c r="D2734" s="33"/>
      <c r="E2734" s="33"/>
      <c r="F2734" s="33"/>
      <c r="G2734" s="33"/>
      <c r="H2734" s="33"/>
      <c r="I2734" s="30"/>
    </row>
    <row r="2735" spans="1:9" ht="12.75" customHeight="1" x14ac:dyDescent="0.3">
      <c r="A2735" s="33"/>
      <c r="B2735" s="33"/>
      <c r="C2735" s="33"/>
      <c r="D2735" s="33"/>
      <c r="E2735" s="33"/>
      <c r="F2735" s="33"/>
      <c r="G2735" s="33"/>
      <c r="H2735" s="33"/>
      <c r="I2735" s="30"/>
    </row>
    <row r="2736" spans="1:9" ht="12.75" customHeight="1" x14ac:dyDescent="0.3">
      <c r="A2736" s="33"/>
      <c r="B2736" s="33"/>
      <c r="C2736" s="33"/>
      <c r="D2736" s="33"/>
      <c r="E2736" s="33"/>
      <c r="F2736" s="33"/>
      <c r="G2736" s="33"/>
      <c r="H2736" s="33"/>
      <c r="I2736" s="30"/>
    </row>
    <row r="2737" spans="1:9" ht="12.75" customHeight="1" x14ac:dyDescent="0.3">
      <c r="A2737" s="33"/>
      <c r="B2737" s="33"/>
      <c r="C2737" s="33"/>
      <c r="D2737" s="33"/>
      <c r="E2737" s="33"/>
      <c r="F2737" s="33"/>
      <c r="G2737" s="33"/>
      <c r="H2737" s="33"/>
      <c r="I2737" s="30"/>
    </row>
    <row r="2738" spans="1:9" ht="12.75" customHeight="1" x14ac:dyDescent="0.3">
      <c r="A2738" s="33"/>
      <c r="B2738" s="33"/>
      <c r="C2738" s="33"/>
      <c r="D2738" s="33"/>
      <c r="E2738" s="33"/>
      <c r="F2738" s="33"/>
      <c r="G2738" s="33"/>
      <c r="H2738" s="33"/>
      <c r="I2738" s="30"/>
    </row>
    <row r="2739" spans="1:9" ht="12.75" customHeight="1" x14ac:dyDescent="0.3">
      <c r="A2739" s="33"/>
      <c r="B2739" s="33"/>
      <c r="C2739" s="33"/>
      <c r="D2739" s="33"/>
      <c r="E2739" s="33"/>
      <c r="F2739" s="33"/>
      <c r="G2739" s="33"/>
      <c r="H2739" s="33"/>
      <c r="I2739" s="30"/>
    </row>
    <row r="2740" spans="1:9" ht="12.75" customHeight="1" x14ac:dyDescent="0.3">
      <c r="A2740" s="33"/>
      <c r="B2740" s="33"/>
      <c r="C2740" s="33"/>
      <c r="D2740" s="33"/>
      <c r="E2740" s="33"/>
      <c r="F2740" s="33"/>
      <c r="G2740" s="33"/>
      <c r="H2740" s="33"/>
      <c r="I2740" s="30"/>
    </row>
    <row r="2741" spans="1:9" ht="12.75" customHeight="1" x14ac:dyDescent="0.3">
      <c r="A2741" s="33"/>
      <c r="B2741" s="33"/>
      <c r="C2741" s="33"/>
      <c r="D2741" s="33"/>
      <c r="E2741" s="33"/>
      <c r="F2741" s="33"/>
      <c r="G2741" s="33"/>
      <c r="H2741" s="33"/>
      <c r="I2741" s="30"/>
    </row>
    <row r="2742" spans="1:9" ht="12.75" customHeight="1" x14ac:dyDescent="0.3">
      <c r="A2742" s="33"/>
      <c r="B2742" s="33"/>
      <c r="C2742" s="33"/>
      <c r="D2742" s="33"/>
      <c r="E2742" s="33"/>
      <c r="F2742" s="33"/>
      <c r="G2742" s="33"/>
      <c r="H2742" s="33"/>
      <c r="I2742" s="30"/>
    </row>
    <row r="2743" spans="1:9" ht="12.75" customHeight="1" x14ac:dyDescent="0.3">
      <c r="A2743" s="33"/>
      <c r="B2743" s="33"/>
      <c r="C2743" s="33"/>
      <c r="D2743" s="33"/>
      <c r="E2743" s="33"/>
      <c r="F2743" s="33"/>
      <c r="G2743" s="33"/>
      <c r="H2743" s="33"/>
      <c r="I2743" s="30"/>
    </row>
    <row r="2744" spans="1:9" ht="12.75" customHeight="1" x14ac:dyDescent="0.3">
      <c r="A2744" s="33"/>
      <c r="B2744" s="33"/>
      <c r="C2744" s="33"/>
      <c r="D2744" s="33"/>
      <c r="E2744" s="33"/>
      <c r="F2744" s="33"/>
      <c r="G2744" s="33"/>
      <c r="H2744" s="33"/>
      <c r="I2744" s="30"/>
    </row>
    <row r="2745" spans="1:9" ht="12.75" customHeight="1" x14ac:dyDescent="0.3">
      <c r="A2745" s="33"/>
      <c r="B2745" s="33"/>
      <c r="C2745" s="33"/>
      <c r="D2745" s="33"/>
      <c r="E2745" s="33"/>
      <c r="F2745" s="33"/>
      <c r="G2745" s="33"/>
      <c r="H2745" s="33"/>
      <c r="I2745" s="30"/>
    </row>
    <row r="2746" spans="1:9" ht="12.75" customHeight="1" x14ac:dyDescent="0.3">
      <c r="A2746" s="33"/>
      <c r="B2746" s="33"/>
      <c r="C2746" s="33"/>
      <c r="D2746" s="33"/>
      <c r="E2746" s="33"/>
      <c r="F2746" s="33"/>
      <c r="G2746" s="33"/>
      <c r="H2746" s="33"/>
      <c r="I2746" s="30"/>
    </row>
    <row r="2747" spans="1:9" ht="12.75" customHeight="1" x14ac:dyDescent="0.3">
      <c r="A2747" s="33"/>
      <c r="B2747" s="33"/>
      <c r="C2747" s="33"/>
      <c r="D2747" s="33"/>
      <c r="E2747" s="33"/>
      <c r="F2747" s="33"/>
      <c r="G2747" s="33"/>
      <c r="H2747" s="33"/>
      <c r="I2747" s="30"/>
    </row>
    <row r="2748" spans="1:9" ht="12.75" customHeight="1" x14ac:dyDescent="0.3">
      <c r="A2748" s="33"/>
      <c r="B2748" s="33"/>
      <c r="C2748" s="33"/>
      <c r="D2748" s="33"/>
      <c r="E2748" s="33"/>
      <c r="F2748" s="33"/>
      <c r="G2748" s="33"/>
      <c r="H2748" s="33"/>
      <c r="I2748" s="30"/>
    </row>
    <row r="2749" spans="1:9" ht="12.75" customHeight="1" x14ac:dyDescent="0.3">
      <c r="A2749" s="33"/>
      <c r="B2749" s="33"/>
      <c r="C2749" s="33"/>
      <c r="D2749" s="33"/>
      <c r="E2749" s="33"/>
      <c r="F2749" s="33"/>
      <c r="G2749" s="33"/>
      <c r="H2749" s="33"/>
      <c r="I2749" s="30"/>
    </row>
    <row r="2750" spans="1:9" ht="12.75" customHeight="1" x14ac:dyDescent="0.3">
      <c r="A2750" s="33"/>
      <c r="B2750" s="33"/>
      <c r="C2750" s="33"/>
      <c r="D2750" s="33"/>
      <c r="E2750" s="33"/>
      <c r="F2750" s="33"/>
      <c r="G2750" s="33"/>
      <c r="H2750" s="33"/>
      <c r="I2750" s="30"/>
    </row>
    <row r="2751" spans="1:9" ht="12.75" customHeight="1" x14ac:dyDescent="0.3">
      <c r="A2751" s="33"/>
      <c r="B2751" s="33"/>
      <c r="C2751" s="33"/>
      <c r="D2751" s="33"/>
      <c r="E2751" s="33"/>
      <c r="F2751" s="33"/>
      <c r="G2751" s="33"/>
      <c r="H2751" s="33"/>
      <c r="I2751" s="30"/>
    </row>
    <row r="2752" spans="1:9" ht="12.75" customHeight="1" x14ac:dyDescent="0.3">
      <c r="A2752" s="33"/>
      <c r="B2752" s="33"/>
      <c r="C2752" s="33"/>
      <c r="D2752" s="33"/>
      <c r="E2752" s="33"/>
      <c r="F2752" s="33"/>
      <c r="G2752" s="33"/>
      <c r="H2752" s="33"/>
      <c r="I2752" s="30"/>
    </row>
    <row r="2753" spans="1:9" ht="12.75" customHeight="1" x14ac:dyDescent="0.3">
      <c r="A2753" s="33"/>
      <c r="B2753" s="33"/>
      <c r="C2753" s="33"/>
      <c r="D2753" s="33"/>
      <c r="E2753" s="33"/>
      <c r="F2753" s="33"/>
      <c r="G2753" s="33"/>
      <c r="H2753" s="33"/>
      <c r="I2753" s="30"/>
    </row>
    <row r="2754" spans="1:9" ht="12.75" customHeight="1" x14ac:dyDescent="0.3">
      <c r="A2754" s="33"/>
      <c r="B2754" s="33"/>
      <c r="C2754" s="33"/>
      <c r="D2754" s="33"/>
      <c r="E2754" s="33"/>
      <c r="F2754" s="33"/>
      <c r="G2754" s="33"/>
      <c r="H2754" s="33"/>
      <c r="I2754" s="30"/>
    </row>
    <row r="2755" spans="1:9" ht="12.75" customHeight="1" x14ac:dyDescent="0.3">
      <c r="A2755" s="33"/>
      <c r="B2755" s="33"/>
      <c r="C2755" s="33"/>
      <c r="D2755" s="33"/>
      <c r="E2755" s="33"/>
      <c r="F2755" s="33"/>
      <c r="G2755" s="33"/>
      <c r="H2755" s="33"/>
      <c r="I2755" s="30"/>
    </row>
    <row r="2756" spans="1:9" ht="12.75" customHeight="1" x14ac:dyDescent="0.3">
      <c r="A2756" s="33"/>
      <c r="B2756" s="33"/>
      <c r="C2756" s="33"/>
      <c r="D2756" s="33"/>
      <c r="E2756" s="33"/>
      <c r="F2756" s="33"/>
      <c r="G2756" s="33"/>
      <c r="H2756" s="33"/>
      <c r="I2756" s="30"/>
    </row>
    <row r="2757" spans="1:9" ht="12.75" customHeight="1" x14ac:dyDescent="0.3">
      <c r="A2757" s="33"/>
      <c r="B2757" s="33"/>
      <c r="C2757" s="33"/>
      <c r="D2757" s="33"/>
      <c r="E2757" s="33"/>
      <c r="F2757" s="33"/>
      <c r="G2757" s="33"/>
      <c r="H2757" s="33"/>
      <c r="I2757" s="30"/>
    </row>
    <row r="2758" spans="1:9" ht="12.75" customHeight="1" x14ac:dyDescent="0.3">
      <c r="A2758" s="33"/>
      <c r="B2758" s="33"/>
      <c r="C2758" s="33"/>
      <c r="D2758" s="33"/>
      <c r="E2758" s="33"/>
      <c r="F2758" s="33"/>
      <c r="G2758" s="33"/>
      <c r="H2758" s="33"/>
      <c r="I2758" s="30"/>
    </row>
    <row r="2759" spans="1:9" ht="12.75" customHeight="1" x14ac:dyDescent="0.3">
      <c r="A2759" s="33"/>
      <c r="B2759" s="33"/>
      <c r="C2759" s="33"/>
      <c r="D2759" s="33"/>
      <c r="E2759" s="33"/>
      <c r="F2759" s="33"/>
      <c r="G2759" s="33"/>
      <c r="H2759" s="33"/>
      <c r="I2759" s="30"/>
    </row>
    <row r="2760" spans="1:9" ht="12.75" customHeight="1" x14ac:dyDescent="0.3">
      <c r="A2760" s="33"/>
      <c r="B2760" s="33"/>
      <c r="C2760" s="33"/>
      <c r="D2760" s="33"/>
      <c r="E2760" s="33"/>
      <c r="F2760" s="33"/>
      <c r="G2760" s="33"/>
      <c r="H2760" s="33"/>
      <c r="I2760" s="30"/>
    </row>
    <row r="2761" spans="1:9" ht="12.75" customHeight="1" x14ac:dyDescent="0.3">
      <c r="A2761" s="33"/>
      <c r="B2761" s="33"/>
      <c r="C2761" s="33"/>
      <c r="D2761" s="33"/>
      <c r="E2761" s="33"/>
      <c r="F2761" s="33"/>
      <c r="G2761" s="33"/>
      <c r="H2761" s="33"/>
      <c r="I2761" s="30"/>
    </row>
    <row r="2762" spans="1:9" ht="12.75" customHeight="1" x14ac:dyDescent="0.3">
      <c r="A2762" s="33"/>
      <c r="B2762" s="33"/>
      <c r="C2762" s="33"/>
      <c r="D2762" s="33"/>
      <c r="E2762" s="33"/>
      <c r="F2762" s="33"/>
      <c r="G2762" s="33"/>
      <c r="H2762" s="33"/>
      <c r="I2762" s="30"/>
    </row>
    <row r="2763" spans="1:9" ht="12.75" customHeight="1" x14ac:dyDescent="0.3">
      <c r="A2763" s="33"/>
      <c r="B2763" s="33"/>
      <c r="C2763" s="33"/>
      <c r="D2763" s="33"/>
      <c r="E2763" s="33"/>
      <c r="F2763" s="33"/>
      <c r="G2763" s="33"/>
      <c r="H2763" s="33"/>
      <c r="I2763" s="30"/>
    </row>
    <row r="2764" spans="1:9" ht="12.75" customHeight="1" x14ac:dyDescent="0.3">
      <c r="A2764" s="33"/>
      <c r="B2764" s="33"/>
      <c r="C2764" s="33"/>
      <c r="D2764" s="33"/>
      <c r="E2764" s="33"/>
      <c r="F2764" s="33"/>
      <c r="G2764" s="33"/>
      <c r="H2764" s="33"/>
      <c r="I2764" s="30"/>
    </row>
    <row r="2765" spans="1:9" ht="12.75" customHeight="1" x14ac:dyDescent="0.3">
      <c r="A2765" s="33"/>
      <c r="B2765" s="33"/>
      <c r="C2765" s="33"/>
      <c r="D2765" s="33"/>
      <c r="E2765" s="33"/>
      <c r="F2765" s="33"/>
      <c r="G2765" s="33"/>
      <c r="H2765" s="33"/>
      <c r="I2765" s="30"/>
    </row>
    <row r="2766" spans="1:9" ht="12.75" customHeight="1" x14ac:dyDescent="0.3">
      <c r="A2766" s="33"/>
      <c r="B2766" s="33"/>
      <c r="C2766" s="33"/>
      <c r="D2766" s="33"/>
      <c r="E2766" s="33"/>
      <c r="F2766" s="33"/>
      <c r="G2766" s="33"/>
      <c r="H2766" s="33"/>
      <c r="I2766" s="30"/>
    </row>
    <row r="2767" spans="1:9" ht="12.75" customHeight="1" x14ac:dyDescent="0.3">
      <c r="A2767" s="33"/>
      <c r="B2767" s="33"/>
      <c r="C2767" s="33"/>
      <c r="D2767" s="33"/>
      <c r="E2767" s="33"/>
      <c r="F2767" s="33"/>
      <c r="G2767" s="33"/>
      <c r="H2767" s="33"/>
      <c r="I2767" s="30"/>
    </row>
    <row r="2768" spans="1:9" ht="12.75" customHeight="1" x14ac:dyDescent="0.3">
      <c r="A2768" s="33"/>
      <c r="B2768" s="33"/>
      <c r="C2768" s="33"/>
      <c r="D2768" s="33"/>
      <c r="E2768" s="33"/>
      <c r="F2768" s="33"/>
      <c r="G2768" s="33"/>
      <c r="H2768" s="33"/>
      <c r="I2768" s="30"/>
    </row>
    <row r="2769" spans="1:9" ht="12.75" customHeight="1" x14ac:dyDescent="0.3">
      <c r="A2769" s="33"/>
      <c r="B2769" s="33"/>
      <c r="C2769" s="33"/>
      <c r="D2769" s="33"/>
      <c r="E2769" s="33"/>
      <c r="F2769" s="33"/>
      <c r="G2769" s="33"/>
      <c r="H2769" s="33"/>
      <c r="I2769" s="30"/>
    </row>
    <row r="2770" spans="1:9" ht="12.75" customHeight="1" x14ac:dyDescent="0.3">
      <c r="A2770" s="33"/>
      <c r="B2770" s="33"/>
      <c r="C2770" s="33"/>
      <c r="D2770" s="33"/>
      <c r="E2770" s="33"/>
      <c r="F2770" s="33"/>
      <c r="G2770" s="33"/>
      <c r="H2770" s="33"/>
      <c r="I2770" s="30"/>
    </row>
    <row r="2771" spans="1:9" ht="12.75" customHeight="1" x14ac:dyDescent="0.3">
      <c r="A2771" s="33"/>
      <c r="B2771" s="33"/>
      <c r="C2771" s="33"/>
      <c r="D2771" s="33"/>
      <c r="E2771" s="33"/>
      <c r="F2771" s="33"/>
      <c r="G2771" s="33"/>
      <c r="H2771" s="33"/>
      <c r="I2771" s="30"/>
    </row>
    <row r="2772" spans="1:9" ht="12.75" customHeight="1" x14ac:dyDescent="0.3">
      <c r="A2772" s="33"/>
      <c r="B2772" s="33"/>
      <c r="C2772" s="33"/>
      <c r="D2772" s="33"/>
      <c r="E2772" s="33"/>
      <c r="F2772" s="33"/>
      <c r="G2772" s="33"/>
      <c r="H2772" s="33"/>
      <c r="I2772" s="30"/>
    </row>
    <row r="2773" spans="1:9" ht="12.75" customHeight="1" x14ac:dyDescent="0.3">
      <c r="A2773" s="33"/>
      <c r="B2773" s="33"/>
      <c r="C2773" s="33"/>
      <c r="D2773" s="33"/>
      <c r="E2773" s="33"/>
      <c r="F2773" s="33"/>
      <c r="G2773" s="33"/>
      <c r="H2773" s="33"/>
      <c r="I2773" s="30"/>
    </row>
    <row r="2774" spans="1:9" ht="12.75" customHeight="1" x14ac:dyDescent="0.3">
      <c r="A2774" s="33"/>
      <c r="B2774" s="33"/>
      <c r="C2774" s="33"/>
      <c r="D2774" s="33"/>
      <c r="E2774" s="33"/>
      <c r="F2774" s="33"/>
      <c r="G2774" s="33"/>
      <c r="H2774" s="33"/>
      <c r="I2774" s="30"/>
    </row>
    <row r="2775" spans="1:9" ht="12.75" customHeight="1" x14ac:dyDescent="0.3">
      <c r="A2775" s="33"/>
      <c r="B2775" s="33"/>
      <c r="C2775" s="33"/>
      <c r="D2775" s="33"/>
      <c r="E2775" s="33"/>
      <c r="F2775" s="33"/>
      <c r="G2775" s="33"/>
      <c r="H2775" s="33"/>
      <c r="I2775" s="30"/>
    </row>
    <row r="2776" spans="1:9" ht="12.75" customHeight="1" x14ac:dyDescent="0.3">
      <c r="A2776" s="33"/>
      <c r="B2776" s="33"/>
      <c r="C2776" s="33"/>
      <c r="D2776" s="33"/>
      <c r="E2776" s="33"/>
      <c r="F2776" s="33"/>
      <c r="G2776" s="33"/>
      <c r="H2776" s="33"/>
      <c r="I2776" s="30"/>
    </row>
    <row r="2777" spans="1:9" ht="12.75" customHeight="1" x14ac:dyDescent="0.3">
      <c r="A2777" s="33"/>
      <c r="B2777" s="33"/>
      <c r="C2777" s="33"/>
      <c r="D2777" s="33"/>
      <c r="E2777" s="33"/>
      <c r="F2777" s="33"/>
      <c r="G2777" s="33"/>
      <c r="H2777" s="33"/>
      <c r="I2777" s="30"/>
    </row>
    <row r="2778" spans="1:9" ht="12.75" customHeight="1" x14ac:dyDescent="0.3">
      <c r="A2778" s="33"/>
      <c r="B2778" s="33"/>
      <c r="C2778" s="33"/>
      <c r="D2778" s="33"/>
      <c r="E2778" s="33"/>
      <c r="F2778" s="33"/>
      <c r="G2778" s="33"/>
      <c r="H2778" s="33"/>
      <c r="I2778" s="30"/>
    </row>
    <row r="2779" spans="1:9" ht="12.75" customHeight="1" x14ac:dyDescent="0.3">
      <c r="A2779" s="33"/>
      <c r="B2779" s="33"/>
      <c r="C2779" s="33"/>
      <c r="D2779" s="33"/>
      <c r="E2779" s="33"/>
      <c r="F2779" s="33"/>
      <c r="G2779" s="33"/>
      <c r="H2779" s="33"/>
      <c r="I2779" s="30"/>
    </row>
    <row r="2780" spans="1:9" ht="12.75" customHeight="1" x14ac:dyDescent="0.3">
      <c r="A2780" s="33"/>
      <c r="B2780" s="33"/>
      <c r="C2780" s="33"/>
      <c r="D2780" s="33"/>
      <c r="E2780" s="33"/>
      <c r="F2780" s="33"/>
      <c r="G2780" s="33"/>
      <c r="H2780" s="33"/>
      <c r="I2780" s="30"/>
    </row>
    <row r="2781" spans="1:9" ht="12.75" customHeight="1" x14ac:dyDescent="0.3">
      <c r="A2781" s="33"/>
      <c r="B2781" s="33"/>
      <c r="C2781" s="33"/>
      <c r="D2781" s="33"/>
      <c r="E2781" s="33"/>
      <c r="F2781" s="33"/>
      <c r="G2781" s="33"/>
      <c r="H2781" s="33"/>
      <c r="I2781" s="30"/>
    </row>
    <row r="2782" spans="1:9" ht="12.75" customHeight="1" x14ac:dyDescent="0.3">
      <c r="A2782" s="33"/>
      <c r="B2782" s="33"/>
      <c r="C2782" s="33"/>
      <c r="D2782" s="33"/>
      <c r="E2782" s="33"/>
      <c r="F2782" s="33"/>
      <c r="G2782" s="33"/>
      <c r="H2782" s="33"/>
      <c r="I2782" s="30"/>
    </row>
    <row r="2783" spans="1:9" ht="12.75" customHeight="1" x14ac:dyDescent="0.3">
      <c r="A2783" s="33"/>
      <c r="B2783" s="33"/>
      <c r="C2783" s="33"/>
      <c r="D2783" s="33"/>
      <c r="E2783" s="33"/>
      <c r="F2783" s="33"/>
      <c r="G2783" s="33"/>
      <c r="H2783" s="33"/>
      <c r="I2783" s="30"/>
    </row>
    <row r="2784" spans="1:9" ht="12.75" customHeight="1" x14ac:dyDescent="0.3">
      <c r="A2784" s="33"/>
      <c r="B2784" s="33"/>
      <c r="C2784" s="33"/>
      <c r="D2784" s="33"/>
      <c r="E2784" s="33"/>
      <c r="F2784" s="33"/>
      <c r="G2784" s="33"/>
      <c r="H2784" s="33"/>
      <c r="I2784" s="30"/>
    </row>
    <row r="2785" spans="1:9" ht="12.75" customHeight="1" x14ac:dyDescent="0.3">
      <c r="A2785" s="33"/>
      <c r="B2785" s="33"/>
      <c r="C2785" s="33"/>
      <c r="D2785" s="33"/>
      <c r="E2785" s="33"/>
      <c r="F2785" s="33"/>
      <c r="G2785" s="33"/>
      <c r="H2785" s="33"/>
      <c r="I2785" s="30"/>
    </row>
    <row r="2786" spans="1:9" ht="12.75" customHeight="1" x14ac:dyDescent="0.3">
      <c r="A2786" s="33"/>
      <c r="B2786" s="33"/>
      <c r="C2786" s="33"/>
      <c r="D2786" s="33"/>
      <c r="E2786" s="33"/>
      <c r="F2786" s="33"/>
      <c r="G2786" s="33"/>
      <c r="H2786" s="33"/>
      <c r="I2786" s="30"/>
    </row>
    <row r="2787" spans="1:9" ht="12.75" customHeight="1" x14ac:dyDescent="0.3">
      <c r="A2787" s="33"/>
      <c r="B2787" s="33"/>
      <c r="C2787" s="33"/>
      <c r="D2787" s="33"/>
      <c r="E2787" s="33"/>
      <c r="F2787" s="33"/>
      <c r="G2787" s="33"/>
      <c r="H2787" s="33"/>
      <c r="I2787" s="30"/>
    </row>
    <row r="2788" spans="1:9" ht="12.75" customHeight="1" x14ac:dyDescent="0.3">
      <c r="A2788" s="33"/>
      <c r="B2788" s="33"/>
      <c r="C2788" s="33"/>
      <c r="D2788" s="33"/>
      <c r="E2788" s="33"/>
      <c r="F2788" s="33"/>
      <c r="G2788" s="33"/>
      <c r="H2788" s="33"/>
      <c r="I2788" s="30"/>
    </row>
    <row r="2789" spans="1:9" ht="12.75" customHeight="1" x14ac:dyDescent="0.3">
      <c r="A2789" s="33"/>
      <c r="B2789" s="33"/>
      <c r="C2789" s="33"/>
      <c r="D2789" s="33"/>
      <c r="E2789" s="33"/>
      <c r="F2789" s="33"/>
      <c r="G2789" s="33"/>
      <c r="H2789" s="33"/>
      <c r="I2789" s="30"/>
    </row>
    <row r="2790" spans="1:9" ht="12.75" customHeight="1" x14ac:dyDescent="0.3">
      <c r="A2790" s="33"/>
      <c r="B2790" s="33"/>
      <c r="C2790" s="33"/>
      <c r="D2790" s="33"/>
      <c r="E2790" s="33"/>
      <c r="F2790" s="33"/>
      <c r="G2790" s="33"/>
      <c r="H2790" s="33"/>
      <c r="I2790" s="30"/>
    </row>
    <row r="2791" spans="1:9" ht="12.75" customHeight="1" x14ac:dyDescent="0.3">
      <c r="A2791" s="33"/>
      <c r="B2791" s="33"/>
      <c r="C2791" s="33"/>
      <c r="D2791" s="33"/>
      <c r="E2791" s="33"/>
      <c r="F2791" s="33"/>
      <c r="G2791" s="33"/>
      <c r="H2791" s="33"/>
      <c r="I2791" s="30"/>
    </row>
    <row r="2792" spans="1:9" ht="12.75" customHeight="1" x14ac:dyDescent="0.3">
      <c r="A2792" s="33"/>
      <c r="B2792" s="33"/>
      <c r="C2792" s="33"/>
      <c r="D2792" s="33"/>
      <c r="E2792" s="33"/>
      <c r="F2792" s="33"/>
      <c r="G2792" s="33"/>
      <c r="H2792" s="33"/>
      <c r="I2792" s="30"/>
    </row>
    <row r="2793" spans="1:9" ht="12.75" customHeight="1" x14ac:dyDescent="0.3">
      <c r="A2793" s="33"/>
      <c r="B2793" s="33"/>
      <c r="C2793" s="33"/>
      <c r="D2793" s="33"/>
      <c r="E2793" s="33"/>
      <c r="F2793" s="33"/>
      <c r="G2793" s="33"/>
      <c r="H2793" s="33"/>
      <c r="I2793" s="30"/>
    </row>
    <row r="2794" spans="1:9" ht="12.75" customHeight="1" x14ac:dyDescent="0.3">
      <c r="A2794" s="33"/>
      <c r="B2794" s="33"/>
      <c r="C2794" s="33"/>
      <c r="D2794" s="33"/>
      <c r="E2794" s="33"/>
      <c r="F2794" s="33"/>
      <c r="G2794" s="33"/>
      <c r="H2794" s="33"/>
      <c r="I2794" s="30"/>
    </row>
    <row r="2795" spans="1:9" ht="12.75" customHeight="1" x14ac:dyDescent="0.3">
      <c r="A2795" s="33"/>
      <c r="B2795" s="33"/>
      <c r="C2795" s="33"/>
      <c r="D2795" s="33"/>
      <c r="E2795" s="33"/>
      <c r="F2795" s="33"/>
      <c r="G2795" s="33"/>
      <c r="H2795" s="33"/>
      <c r="I2795" s="30"/>
    </row>
    <row r="2796" spans="1:9" ht="12.75" customHeight="1" x14ac:dyDescent="0.3">
      <c r="A2796" s="33"/>
      <c r="B2796" s="33"/>
      <c r="C2796" s="33"/>
      <c r="D2796" s="33"/>
      <c r="E2796" s="33"/>
      <c r="F2796" s="33"/>
      <c r="G2796" s="33"/>
      <c r="H2796" s="33"/>
      <c r="I2796" s="30"/>
    </row>
    <row r="2797" spans="1:9" ht="12.75" customHeight="1" x14ac:dyDescent="0.3">
      <c r="A2797" s="33"/>
      <c r="B2797" s="33"/>
      <c r="C2797" s="33"/>
      <c r="D2797" s="33"/>
      <c r="E2797" s="33"/>
      <c r="F2797" s="33"/>
      <c r="G2797" s="33"/>
      <c r="H2797" s="33"/>
      <c r="I2797" s="30"/>
    </row>
    <row r="2798" spans="1:9" ht="12.75" customHeight="1" x14ac:dyDescent="0.3">
      <c r="A2798" s="33"/>
      <c r="B2798" s="33"/>
      <c r="C2798" s="33"/>
      <c r="D2798" s="33"/>
      <c r="E2798" s="33"/>
      <c r="F2798" s="33"/>
      <c r="G2798" s="33"/>
      <c r="H2798" s="33"/>
      <c r="I2798" s="30"/>
    </row>
    <row r="2799" spans="1:9" ht="12.75" customHeight="1" x14ac:dyDescent="0.3">
      <c r="A2799" s="33"/>
      <c r="B2799" s="33"/>
      <c r="C2799" s="33"/>
      <c r="D2799" s="33"/>
      <c r="E2799" s="33"/>
      <c r="F2799" s="33"/>
      <c r="G2799" s="33"/>
      <c r="H2799" s="33"/>
      <c r="I2799" s="30"/>
    </row>
    <row r="2800" spans="1:9" ht="12.75" customHeight="1" x14ac:dyDescent="0.3">
      <c r="A2800" s="33"/>
      <c r="B2800" s="33"/>
      <c r="C2800" s="33"/>
      <c r="D2800" s="33"/>
      <c r="E2800" s="33"/>
      <c r="F2800" s="33"/>
      <c r="G2800" s="33"/>
      <c r="H2800" s="33"/>
      <c r="I2800" s="30"/>
    </row>
    <row r="2801" spans="1:9" ht="12.75" customHeight="1" x14ac:dyDescent="0.3">
      <c r="A2801" s="33"/>
      <c r="B2801" s="33"/>
      <c r="C2801" s="33"/>
      <c r="D2801" s="33"/>
      <c r="E2801" s="33"/>
      <c r="F2801" s="33"/>
      <c r="G2801" s="33"/>
      <c r="H2801" s="33"/>
      <c r="I2801" s="30"/>
    </row>
    <row r="2802" spans="1:9" ht="12.75" customHeight="1" x14ac:dyDescent="0.3">
      <c r="A2802" s="33"/>
      <c r="B2802" s="33"/>
      <c r="C2802" s="33"/>
      <c r="D2802" s="33"/>
      <c r="E2802" s="33"/>
      <c r="F2802" s="33"/>
      <c r="G2802" s="33"/>
      <c r="H2802" s="33"/>
      <c r="I2802" s="30"/>
    </row>
    <row r="2803" spans="1:9" ht="12.75" customHeight="1" x14ac:dyDescent="0.3">
      <c r="A2803" s="33"/>
      <c r="B2803" s="33"/>
      <c r="C2803" s="33"/>
      <c r="D2803" s="33"/>
      <c r="E2803" s="33"/>
      <c r="F2803" s="33"/>
      <c r="G2803" s="33"/>
      <c r="H2803" s="33"/>
      <c r="I2803" s="30"/>
    </row>
    <row r="2804" spans="1:9" ht="12.75" customHeight="1" x14ac:dyDescent="0.3">
      <c r="A2804" s="33"/>
      <c r="B2804" s="33"/>
      <c r="C2804" s="33"/>
      <c r="D2804" s="33"/>
      <c r="E2804" s="33"/>
      <c r="F2804" s="33"/>
      <c r="G2804" s="33"/>
      <c r="H2804" s="33"/>
      <c r="I2804" s="30"/>
    </row>
    <row r="2805" spans="1:9" ht="12.75" customHeight="1" x14ac:dyDescent="0.3">
      <c r="A2805" s="33"/>
      <c r="B2805" s="33"/>
      <c r="C2805" s="33"/>
      <c r="D2805" s="33"/>
      <c r="E2805" s="33"/>
      <c r="F2805" s="33"/>
      <c r="G2805" s="33"/>
      <c r="H2805" s="33"/>
      <c r="I2805" s="30"/>
    </row>
    <row r="2806" spans="1:9" ht="12.75" customHeight="1" x14ac:dyDescent="0.3">
      <c r="A2806" s="33"/>
      <c r="B2806" s="33"/>
      <c r="C2806" s="33"/>
      <c r="D2806" s="33"/>
      <c r="E2806" s="33"/>
      <c r="F2806" s="33"/>
      <c r="G2806" s="33"/>
      <c r="H2806" s="33"/>
      <c r="I2806" s="30"/>
    </row>
    <row r="2807" spans="1:9" ht="12.75" customHeight="1" x14ac:dyDescent="0.3">
      <c r="A2807" s="33"/>
      <c r="B2807" s="33"/>
      <c r="C2807" s="33"/>
      <c r="D2807" s="33"/>
      <c r="E2807" s="33"/>
      <c r="F2807" s="33"/>
      <c r="G2807" s="33"/>
      <c r="H2807" s="33"/>
      <c r="I2807" s="30"/>
    </row>
    <row r="2808" spans="1:9" ht="12.75" customHeight="1" x14ac:dyDescent="0.3">
      <c r="A2808" s="33"/>
      <c r="B2808" s="33"/>
      <c r="C2808" s="33"/>
      <c r="D2808" s="33"/>
      <c r="E2808" s="33"/>
      <c r="F2808" s="33"/>
      <c r="G2808" s="33"/>
      <c r="H2808" s="33"/>
      <c r="I2808" s="30"/>
    </row>
    <row r="2809" spans="1:9" ht="12.75" customHeight="1" x14ac:dyDescent="0.3">
      <c r="A2809" s="33"/>
      <c r="B2809" s="33"/>
      <c r="C2809" s="33"/>
      <c r="D2809" s="33"/>
      <c r="E2809" s="33"/>
      <c r="F2809" s="33"/>
      <c r="G2809" s="33"/>
      <c r="H2809" s="33"/>
      <c r="I2809" s="30"/>
    </row>
    <row r="2810" spans="1:9" ht="12.75" customHeight="1" x14ac:dyDescent="0.3">
      <c r="A2810" s="33"/>
      <c r="B2810" s="33"/>
      <c r="C2810" s="33"/>
      <c r="D2810" s="33"/>
      <c r="E2810" s="33"/>
      <c r="F2810" s="33"/>
      <c r="G2810" s="33"/>
      <c r="H2810" s="33"/>
      <c r="I2810" s="30"/>
    </row>
    <row r="2811" spans="1:9" ht="12.75" customHeight="1" x14ac:dyDescent="0.3">
      <c r="A2811" s="33"/>
      <c r="B2811" s="33"/>
      <c r="C2811" s="33"/>
      <c r="D2811" s="33"/>
      <c r="E2811" s="33"/>
      <c r="F2811" s="33"/>
      <c r="G2811" s="33"/>
      <c r="H2811" s="33"/>
      <c r="I2811" s="30"/>
    </row>
    <row r="2812" spans="1:9" ht="12.75" customHeight="1" x14ac:dyDescent="0.3">
      <c r="A2812" s="33"/>
      <c r="B2812" s="33"/>
      <c r="C2812" s="33"/>
      <c r="D2812" s="33"/>
      <c r="E2812" s="33"/>
      <c r="F2812" s="33"/>
      <c r="G2812" s="33"/>
      <c r="H2812" s="33"/>
      <c r="I2812" s="30"/>
    </row>
    <row r="2813" spans="1:9" ht="12.75" customHeight="1" x14ac:dyDescent="0.3">
      <c r="A2813" s="33"/>
      <c r="B2813" s="33"/>
      <c r="C2813" s="33"/>
      <c r="D2813" s="33"/>
      <c r="E2813" s="33"/>
      <c r="F2813" s="33"/>
      <c r="G2813" s="33"/>
      <c r="H2813" s="33"/>
      <c r="I2813" s="30"/>
    </row>
    <row r="2814" spans="1:9" ht="12.75" customHeight="1" x14ac:dyDescent="0.3">
      <c r="A2814" s="33"/>
      <c r="B2814" s="33"/>
      <c r="C2814" s="33"/>
      <c r="D2814" s="33"/>
      <c r="E2814" s="33"/>
      <c r="F2814" s="33"/>
      <c r="G2814" s="33"/>
      <c r="H2814" s="33"/>
      <c r="I2814" s="30"/>
    </row>
    <row r="2815" spans="1:9" ht="12.75" customHeight="1" x14ac:dyDescent="0.3">
      <c r="A2815" s="33"/>
      <c r="B2815" s="33"/>
      <c r="C2815" s="33"/>
      <c r="D2815" s="33"/>
      <c r="E2815" s="33"/>
      <c r="F2815" s="33"/>
      <c r="G2815" s="33"/>
      <c r="H2815" s="33"/>
      <c r="I2815" s="30"/>
    </row>
    <row r="2816" spans="1:9" ht="12.75" customHeight="1" x14ac:dyDescent="0.3">
      <c r="A2816" s="33"/>
      <c r="B2816" s="33"/>
      <c r="C2816" s="33"/>
      <c r="D2816" s="33"/>
      <c r="E2816" s="33"/>
      <c r="F2816" s="33"/>
      <c r="G2816" s="33"/>
      <c r="H2816" s="33"/>
      <c r="I2816" s="30"/>
    </row>
    <row r="2817" spans="1:9" ht="12.75" customHeight="1" x14ac:dyDescent="0.3">
      <c r="A2817" s="33"/>
      <c r="B2817" s="33"/>
      <c r="C2817" s="33"/>
      <c r="D2817" s="33"/>
      <c r="E2817" s="33"/>
      <c r="F2817" s="33"/>
      <c r="G2817" s="33"/>
      <c r="H2817" s="33"/>
      <c r="I2817" s="30"/>
    </row>
    <row r="2818" spans="1:9" ht="12.75" customHeight="1" x14ac:dyDescent="0.3">
      <c r="A2818" s="33"/>
      <c r="B2818" s="33"/>
      <c r="C2818" s="33"/>
      <c r="D2818" s="33"/>
      <c r="E2818" s="33"/>
      <c r="F2818" s="33"/>
      <c r="G2818" s="33"/>
      <c r="H2818" s="33"/>
      <c r="I2818" s="30"/>
    </row>
    <row r="2819" spans="1:9" ht="12.75" customHeight="1" x14ac:dyDescent="0.3">
      <c r="A2819" s="33"/>
      <c r="B2819" s="33"/>
      <c r="C2819" s="33"/>
      <c r="D2819" s="33"/>
      <c r="E2819" s="33"/>
      <c r="F2819" s="33"/>
      <c r="G2819" s="33"/>
      <c r="H2819" s="33"/>
      <c r="I2819" s="30"/>
    </row>
    <row r="2820" spans="1:9" ht="12.75" customHeight="1" x14ac:dyDescent="0.3">
      <c r="A2820" s="33"/>
      <c r="B2820" s="33"/>
      <c r="C2820" s="33"/>
      <c r="D2820" s="33"/>
      <c r="E2820" s="33"/>
      <c r="F2820" s="33"/>
      <c r="G2820" s="33"/>
      <c r="H2820" s="33"/>
      <c r="I2820" s="30"/>
    </row>
    <row r="2821" spans="1:9" ht="12.75" customHeight="1" x14ac:dyDescent="0.3">
      <c r="A2821" s="33"/>
      <c r="B2821" s="33"/>
      <c r="C2821" s="33"/>
      <c r="D2821" s="33"/>
      <c r="E2821" s="33"/>
      <c r="F2821" s="33"/>
      <c r="G2821" s="33"/>
      <c r="H2821" s="33"/>
      <c r="I2821" s="30"/>
    </row>
    <row r="2822" spans="1:9" ht="12.75" customHeight="1" x14ac:dyDescent="0.3">
      <c r="A2822" s="33"/>
      <c r="B2822" s="33"/>
      <c r="C2822" s="33"/>
      <c r="D2822" s="33"/>
      <c r="E2822" s="33"/>
      <c r="F2822" s="33"/>
      <c r="G2822" s="33"/>
      <c r="H2822" s="33"/>
      <c r="I2822" s="30"/>
    </row>
    <row r="2823" spans="1:9" ht="12.75" customHeight="1" x14ac:dyDescent="0.3">
      <c r="A2823" s="33"/>
      <c r="B2823" s="33"/>
      <c r="C2823" s="33"/>
      <c r="D2823" s="33"/>
      <c r="E2823" s="33"/>
      <c r="F2823" s="33"/>
      <c r="G2823" s="33"/>
      <c r="H2823" s="33"/>
      <c r="I2823" s="30"/>
    </row>
    <row r="2824" spans="1:9" ht="12.75" customHeight="1" x14ac:dyDescent="0.3">
      <c r="A2824" s="33"/>
      <c r="B2824" s="33"/>
      <c r="C2824" s="33"/>
      <c r="D2824" s="33"/>
      <c r="E2824" s="33"/>
      <c r="F2824" s="33"/>
      <c r="G2824" s="33"/>
      <c r="H2824" s="33"/>
      <c r="I2824" s="30"/>
    </row>
    <row r="2825" spans="1:9" ht="12.75" customHeight="1" x14ac:dyDescent="0.3">
      <c r="A2825" s="33"/>
      <c r="B2825" s="33"/>
      <c r="C2825" s="33"/>
      <c r="D2825" s="33"/>
      <c r="E2825" s="33"/>
      <c r="F2825" s="33"/>
      <c r="G2825" s="33"/>
      <c r="H2825" s="33"/>
      <c r="I2825" s="30"/>
    </row>
    <row r="2826" spans="1:9" ht="12.75" customHeight="1" x14ac:dyDescent="0.3">
      <c r="A2826" s="33"/>
      <c r="B2826" s="33"/>
      <c r="C2826" s="33"/>
      <c r="D2826" s="33"/>
      <c r="E2826" s="33"/>
      <c r="F2826" s="33"/>
      <c r="G2826" s="33"/>
      <c r="H2826" s="33"/>
      <c r="I2826" s="30"/>
    </row>
    <row r="2827" spans="1:9" ht="12.75" customHeight="1" x14ac:dyDescent="0.3">
      <c r="A2827" s="33"/>
      <c r="B2827" s="33"/>
      <c r="C2827" s="33"/>
      <c r="D2827" s="33"/>
      <c r="E2827" s="33"/>
      <c r="F2827" s="33"/>
      <c r="G2827" s="33"/>
      <c r="H2827" s="33"/>
      <c r="I2827" s="30"/>
    </row>
    <row r="2828" spans="1:9" ht="12.75" customHeight="1" x14ac:dyDescent="0.3">
      <c r="A2828" s="33"/>
      <c r="B2828" s="33"/>
      <c r="C2828" s="33"/>
      <c r="D2828" s="33"/>
      <c r="E2828" s="33"/>
      <c r="F2828" s="33"/>
      <c r="G2828" s="33"/>
      <c r="H2828" s="33"/>
      <c r="I2828" s="30"/>
    </row>
    <row r="2829" spans="1:9" ht="12.75" customHeight="1" x14ac:dyDescent="0.3">
      <c r="A2829" s="33"/>
      <c r="B2829" s="33"/>
      <c r="C2829" s="33"/>
      <c r="D2829" s="33"/>
      <c r="E2829" s="33"/>
      <c r="F2829" s="33"/>
      <c r="G2829" s="33"/>
      <c r="H2829" s="33"/>
      <c r="I2829" s="30"/>
    </row>
    <row r="2830" spans="1:9" ht="12.75" customHeight="1" x14ac:dyDescent="0.3">
      <c r="A2830" s="33"/>
      <c r="B2830" s="33"/>
      <c r="C2830" s="33"/>
      <c r="D2830" s="33"/>
      <c r="E2830" s="33"/>
      <c r="F2830" s="33"/>
      <c r="G2830" s="33"/>
      <c r="H2830" s="33"/>
      <c r="I2830" s="30"/>
    </row>
    <row r="2831" spans="1:9" ht="12.75" customHeight="1" x14ac:dyDescent="0.3">
      <c r="A2831" s="33"/>
      <c r="B2831" s="33"/>
      <c r="C2831" s="33"/>
      <c r="D2831" s="33"/>
      <c r="E2831" s="33"/>
      <c r="F2831" s="33"/>
      <c r="G2831" s="33"/>
      <c r="H2831" s="33"/>
      <c r="I2831" s="30"/>
    </row>
    <row r="2832" spans="1:9" ht="12.75" customHeight="1" x14ac:dyDescent="0.3">
      <c r="A2832" s="33"/>
      <c r="B2832" s="33"/>
      <c r="C2832" s="33"/>
      <c r="D2832" s="33"/>
      <c r="E2832" s="33"/>
      <c r="F2832" s="33"/>
      <c r="G2832" s="33"/>
      <c r="H2832" s="33"/>
      <c r="I2832" s="30"/>
    </row>
    <row r="2833" spans="1:9" ht="12.75" customHeight="1" x14ac:dyDescent="0.3">
      <c r="A2833" s="33"/>
      <c r="B2833" s="33"/>
      <c r="C2833" s="33"/>
      <c r="D2833" s="33"/>
      <c r="E2833" s="33"/>
      <c r="F2833" s="33"/>
      <c r="G2833" s="33"/>
      <c r="H2833" s="33"/>
      <c r="I2833" s="30"/>
    </row>
    <row r="2834" spans="1:9" ht="12.75" customHeight="1" x14ac:dyDescent="0.3">
      <c r="A2834" s="33"/>
      <c r="B2834" s="33"/>
      <c r="C2834" s="33"/>
      <c r="D2834" s="33"/>
      <c r="E2834" s="33"/>
      <c r="F2834" s="33"/>
      <c r="G2834" s="33"/>
      <c r="H2834" s="33"/>
      <c r="I2834" s="30"/>
    </row>
    <row r="2835" spans="1:9" ht="12.75" customHeight="1" x14ac:dyDescent="0.3">
      <c r="A2835" s="33"/>
      <c r="B2835" s="33"/>
      <c r="C2835" s="33"/>
      <c r="D2835" s="33"/>
      <c r="E2835" s="33"/>
      <c r="F2835" s="33"/>
      <c r="G2835" s="33"/>
      <c r="H2835" s="33"/>
      <c r="I2835" s="30"/>
    </row>
    <row r="2836" spans="1:9" ht="12.75" customHeight="1" x14ac:dyDescent="0.3">
      <c r="A2836" s="33"/>
      <c r="B2836" s="33"/>
      <c r="C2836" s="33"/>
      <c r="D2836" s="33"/>
      <c r="E2836" s="33"/>
      <c r="F2836" s="33"/>
      <c r="G2836" s="33"/>
      <c r="H2836" s="33"/>
      <c r="I2836" s="30"/>
    </row>
    <row r="2837" spans="1:9" ht="12.75" customHeight="1" x14ac:dyDescent="0.3">
      <c r="A2837" s="33"/>
      <c r="B2837" s="33"/>
      <c r="C2837" s="33"/>
      <c r="D2837" s="33"/>
      <c r="E2837" s="33"/>
      <c r="F2837" s="33"/>
      <c r="G2837" s="33"/>
      <c r="H2837" s="33"/>
      <c r="I2837" s="30"/>
    </row>
    <row r="2838" spans="1:9" ht="12.75" customHeight="1" x14ac:dyDescent="0.3">
      <c r="A2838" s="33"/>
      <c r="B2838" s="33"/>
      <c r="C2838" s="33"/>
      <c r="D2838" s="33"/>
      <c r="E2838" s="33"/>
      <c r="F2838" s="33"/>
      <c r="G2838" s="33"/>
      <c r="H2838" s="33"/>
      <c r="I2838" s="30"/>
    </row>
    <row r="2839" spans="1:9" ht="12.75" customHeight="1" x14ac:dyDescent="0.3">
      <c r="A2839" s="33"/>
      <c r="B2839" s="33"/>
      <c r="C2839" s="33"/>
      <c r="D2839" s="33"/>
      <c r="E2839" s="33"/>
      <c r="F2839" s="33"/>
      <c r="G2839" s="33"/>
      <c r="H2839" s="33"/>
      <c r="I2839" s="30"/>
    </row>
    <row r="2840" spans="1:9" ht="12.75" customHeight="1" x14ac:dyDescent="0.3">
      <c r="A2840" s="33"/>
      <c r="B2840" s="33"/>
      <c r="C2840" s="33"/>
      <c r="D2840" s="33"/>
      <c r="E2840" s="33"/>
      <c r="F2840" s="33"/>
      <c r="G2840" s="33"/>
      <c r="H2840" s="33"/>
      <c r="I2840" s="30"/>
    </row>
    <row r="2841" spans="1:9" ht="12.75" customHeight="1" x14ac:dyDescent="0.3">
      <c r="A2841" s="33"/>
      <c r="B2841" s="33"/>
      <c r="C2841" s="33"/>
      <c r="D2841" s="33"/>
      <c r="E2841" s="33"/>
      <c r="F2841" s="33"/>
      <c r="G2841" s="33"/>
      <c r="H2841" s="33"/>
      <c r="I2841" s="30"/>
    </row>
    <row r="2842" spans="1:9" ht="12.75" customHeight="1" x14ac:dyDescent="0.3">
      <c r="A2842" s="33"/>
      <c r="B2842" s="33"/>
      <c r="C2842" s="33"/>
      <c r="D2842" s="33"/>
      <c r="E2842" s="33"/>
      <c r="F2842" s="33"/>
      <c r="G2842" s="33"/>
      <c r="H2842" s="33"/>
      <c r="I2842" s="30"/>
    </row>
    <row r="2843" spans="1:9" ht="12.75" customHeight="1" x14ac:dyDescent="0.3">
      <c r="A2843" s="33"/>
      <c r="B2843" s="33"/>
      <c r="C2843" s="33"/>
      <c r="D2843" s="33"/>
      <c r="E2843" s="33"/>
      <c r="F2843" s="33"/>
      <c r="G2843" s="33"/>
      <c r="H2843" s="33"/>
      <c r="I2843" s="30"/>
    </row>
    <row r="2844" spans="1:9" ht="12.75" customHeight="1" x14ac:dyDescent="0.3">
      <c r="A2844" s="33"/>
      <c r="B2844" s="33"/>
      <c r="C2844" s="33"/>
      <c r="D2844" s="33"/>
      <c r="E2844" s="33"/>
      <c r="F2844" s="33"/>
      <c r="G2844" s="33"/>
      <c r="H2844" s="33"/>
      <c r="I2844" s="30"/>
    </row>
    <row r="2845" spans="1:9" ht="12.75" customHeight="1" x14ac:dyDescent="0.3">
      <c r="A2845" s="33"/>
      <c r="B2845" s="33"/>
      <c r="C2845" s="33"/>
      <c r="D2845" s="33"/>
      <c r="E2845" s="33"/>
      <c r="F2845" s="33"/>
      <c r="G2845" s="33"/>
      <c r="H2845" s="33"/>
      <c r="I2845" s="30"/>
    </row>
    <row r="2846" spans="1:9" ht="12.75" customHeight="1" x14ac:dyDescent="0.3">
      <c r="A2846" s="33"/>
      <c r="B2846" s="33"/>
      <c r="C2846" s="33"/>
      <c r="D2846" s="33"/>
      <c r="E2846" s="33"/>
      <c r="F2846" s="33"/>
      <c r="G2846" s="33"/>
      <c r="H2846" s="33"/>
      <c r="I2846" s="30"/>
    </row>
    <row r="2847" spans="1:9" ht="12.75" customHeight="1" x14ac:dyDescent="0.3">
      <c r="A2847" s="33"/>
      <c r="B2847" s="33"/>
      <c r="C2847" s="33"/>
      <c r="D2847" s="33"/>
      <c r="E2847" s="33"/>
      <c r="F2847" s="33"/>
      <c r="G2847" s="33"/>
      <c r="H2847" s="33"/>
      <c r="I2847" s="30"/>
    </row>
    <row r="2848" spans="1:9" ht="12.75" customHeight="1" x14ac:dyDescent="0.3">
      <c r="A2848" s="33"/>
      <c r="B2848" s="33"/>
      <c r="C2848" s="33"/>
      <c r="D2848" s="33"/>
      <c r="E2848" s="33"/>
      <c r="F2848" s="33"/>
      <c r="G2848" s="33"/>
      <c r="H2848" s="33"/>
      <c r="I2848" s="30"/>
    </row>
    <row r="2849" spans="1:9" ht="12.75" customHeight="1" x14ac:dyDescent="0.3">
      <c r="A2849" s="33"/>
      <c r="B2849" s="33"/>
      <c r="C2849" s="33"/>
      <c r="D2849" s="33"/>
      <c r="E2849" s="33"/>
      <c r="F2849" s="33"/>
      <c r="G2849" s="33"/>
      <c r="H2849" s="33"/>
      <c r="I2849" s="30"/>
    </row>
    <row r="2850" spans="1:9" ht="12.75" customHeight="1" x14ac:dyDescent="0.3">
      <c r="A2850" s="33"/>
      <c r="B2850" s="33"/>
      <c r="C2850" s="33"/>
      <c r="D2850" s="33"/>
      <c r="E2850" s="33"/>
      <c r="F2850" s="33"/>
      <c r="G2850" s="33"/>
      <c r="H2850" s="33"/>
      <c r="I2850" s="30"/>
    </row>
    <row r="2851" spans="1:9" ht="12.75" customHeight="1" x14ac:dyDescent="0.3">
      <c r="A2851" s="33"/>
      <c r="B2851" s="33"/>
      <c r="C2851" s="33"/>
      <c r="D2851" s="33"/>
      <c r="E2851" s="33"/>
      <c r="F2851" s="33"/>
      <c r="G2851" s="33"/>
      <c r="H2851" s="33"/>
      <c r="I2851" s="30"/>
    </row>
    <row r="2852" spans="1:9" ht="12.75" customHeight="1" x14ac:dyDescent="0.3">
      <c r="A2852" s="33"/>
      <c r="B2852" s="33"/>
      <c r="C2852" s="33"/>
      <c r="D2852" s="33"/>
      <c r="E2852" s="33"/>
      <c r="F2852" s="33"/>
      <c r="G2852" s="33"/>
      <c r="H2852" s="33"/>
      <c r="I2852" s="30"/>
    </row>
    <row r="2853" spans="1:9" ht="12.75" customHeight="1" x14ac:dyDescent="0.3">
      <c r="A2853" s="33"/>
      <c r="B2853" s="33"/>
      <c r="C2853" s="33"/>
      <c r="D2853" s="33"/>
      <c r="E2853" s="33"/>
      <c r="F2853" s="33"/>
      <c r="G2853" s="33"/>
      <c r="H2853" s="33"/>
      <c r="I2853" s="30"/>
    </row>
    <row r="2854" spans="1:9" ht="12.75" customHeight="1" x14ac:dyDescent="0.3">
      <c r="A2854" s="33"/>
      <c r="B2854" s="33"/>
      <c r="C2854" s="33"/>
      <c r="D2854" s="33"/>
      <c r="E2854" s="33"/>
      <c r="F2854" s="33"/>
      <c r="G2854" s="33"/>
      <c r="H2854" s="33"/>
      <c r="I2854" s="30"/>
    </row>
    <row r="2855" spans="1:9" ht="12.75" customHeight="1" x14ac:dyDescent="0.3">
      <c r="A2855" s="33"/>
      <c r="B2855" s="33"/>
      <c r="C2855" s="33"/>
      <c r="D2855" s="33"/>
      <c r="E2855" s="33"/>
      <c r="F2855" s="33"/>
      <c r="G2855" s="33"/>
      <c r="H2855" s="33"/>
      <c r="I2855" s="30"/>
    </row>
    <row r="2856" spans="1:9" ht="12.75" customHeight="1" x14ac:dyDescent="0.3">
      <c r="A2856" s="33"/>
      <c r="B2856" s="33"/>
      <c r="C2856" s="33"/>
      <c r="D2856" s="33"/>
      <c r="E2856" s="33"/>
      <c r="F2856" s="33"/>
      <c r="G2856" s="33"/>
      <c r="H2856" s="33"/>
      <c r="I2856" s="30"/>
    </row>
    <row r="2857" spans="1:9" ht="12.75" customHeight="1" x14ac:dyDescent="0.3">
      <c r="A2857" s="33"/>
      <c r="B2857" s="33"/>
      <c r="C2857" s="33"/>
      <c r="D2857" s="33"/>
      <c r="E2857" s="33"/>
      <c r="F2857" s="33"/>
      <c r="G2857" s="33"/>
      <c r="H2857" s="33"/>
      <c r="I2857" s="30"/>
    </row>
    <row r="2858" spans="1:9" ht="12.75" customHeight="1" x14ac:dyDescent="0.3">
      <c r="A2858" s="33"/>
      <c r="B2858" s="33"/>
      <c r="C2858" s="33"/>
      <c r="D2858" s="33"/>
      <c r="E2858" s="33"/>
      <c r="F2858" s="33"/>
      <c r="G2858" s="33"/>
      <c r="H2858" s="33"/>
      <c r="I2858" s="30"/>
    </row>
    <row r="2859" spans="1:9" ht="12.75" customHeight="1" x14ac:dyDescent="0.3">
      <c r="A2859" s="33"/>
      <c r="B2859" s="33"/>
      <c r="C2859" s="33"/>
      <c r="D2859" s="33"/>
      <c r="E2859" s="33"/>
      <c r="F2859" s="33"/>
      <c r="G2859" s="33"/>
      <c r="H2859" s="33"/>
      <c r="I2859" s="30"/>
    </row>
    <row r="2860" spans="1:9" ht="12.75" customHeight="1" x14ac:dyDescent="0.3">
      <c r="A2860" s="33"/>
      <c r="B2860" s="33"/>
      <c r="C2860" s="33"/>
      <c r="D2860" s="33"/>
      <c r="E2860" s="33"/>
      <c r="F2860" s="33"/>
      <c r="G2860" s="33"/>
      <c r="H2860" s="33"/>
      <c r="I2860" s="30"/>
    </row>
    <row r="2861" spans="1:9" ht="12.75" customHeight="1" x14ac:dyDescent="0.3">
      <c r="A2861" s="33"/>
      <c r="B2861" s="33"/>
      <c r="C2861" s="33"/>
      <c r="D2861" s="33"/>
      <c r="E2861" s="33"/>
      <c r="F2861" s="33"/>
      <c r="G2861" s="33"/>
      <c r="H2861" s="33"/>
      <c r="I2861" s="30"/>
    </row>
    <row r="2862" spans="1:9" ht="12.75" customHeight="1" x14ac:dyDescent="0.3">
      <c r="A2862" s="33"/>
      <c r="B2862" s="33"/>
      <c r="C2862" s="33"/>
      <c r="D2862" s="33"/>
      <c r="E2862" s="33"/>
      <c r="F2862" s="33"/>
      <c r="G2862" s="33"/>
      <c r="H2862" s="33"/>
      <c r="I2862" s="30"/>
    </row>
    <row r="2863" spans="1:9" ht="12.75" customHeight="1" x14ac:dyDescent="0.3">
      <c r="A2863" s="33"/>
      <c r="B2863" s="33"/>
      <c r="C2863" s="33"/>
      <c r="D2863" s="33"/>
      <c r="E2863" s="33"/>
      <c r="F2863" s="33"/>
      <c r="G2863" s="33"/>
      <c r="H2863" s="33"/>
      <c r="I2863" s="30"/>
    </row>
    <row r="2864" spans="1:9" ht="12.75" customHeight="1" x14ac:dyDescent="0.3">
      <c r="A2864" s="33"/>
      <c r="B2864" s="33"/>
      <c r="C2864" s="33"/>
      <c r="D2864" s="33"/>
      <c r="E2864" s="33"/>
      <c r="F2864" s="33"/>
      <c r="G2864" s="33"/>
      <c r="H2864" s="33"/>
      <c r="I2864" s="30"/>
    </row>
    <row r="2865" spans="1:9" ht="12.75" customHeight="1" x14ac:dyDescent="0.3">
      <c r="A2865" s="33"/>
      <c r="B2865" s="33"/>
      <c r="C2865" s="33"/>
      <c r="D2865" s="33"/>
      <c r="E2865" s="33"/>
      <c r="F2865" s="33"/>
      <c r="G2865" s="33"/>
      <c r="H2865" s="33"/>
      <c r="I2865" s="30"/>
    </row>
    <row r="2866" spans="1:9" ht="12.75" customHeight="1" x14ac:dyDescent="0.3">
      <c r="A2866" s="33"/>
      <c r="B2866" s="33"/>
      <c r="C2866" s="33"/>
      <c r="D2866" s="33"/>
      <c r="E2866" s="33"/>
      <c r="F2866" s="33"/>
      <c r="G2866" s="33"/>
      <c r="H2866" s="33"/>
      <c r="I2866" s="30"/>
    </row>
    <row r="2867" spans="1:9" ht="12.75" customHeight="1" x14ac:dyDescent="0.3">
      <c r="A2867" s="33"/>
      <c r="B2867" s="33"/>
      <c r="C2867" s="33"/>
      <c r="D2867" s="33"/>
      <c r="E2867" s="33"/>
      <c r="F2867" s="33"/>
      <c r="G2867" s="33"/>
      <c r="H2867" s="33"/>
      <c r="I2867" s="30"/>
    </row>
    <row r="2868" spans="1:9" ht="12.75" customHeight="1" x14ac:dyDescent="0.3">
      <c r="A2868" s="33"/>
      <c r="B2868" s="33"/>
      <c r="C2868" s="33"/>
      <c r="D2868" s="33"/>
      <c r="E2868" s="33"/>
      <c r="F2868" s="33"/>
      <c r="G2868" s="33"/>
      <c r="H2868" s="33"/>
      <c r="I2868" s="30"/>
    </row>
    <row r="2869" spans="1:9" ht="12.75" customHeight="1" x14ac:dyDescent="0.3">
      <c r="A2869" s="33"/>
      <c r="B2869" s="33"/>
      <c r="C2869" s="33"/>
      <c r="D2869" s="33"/>
      <c r="E2869" s="33"/>
      <c r="F2869" s="33"/>
      <c r="G2869" s="33"/>
      <c r="H2869" s="33"/>
      <c r="I2869" s="30"/>
    </row>
    <row r="2870" spans="1:9" ht="12.75" customHeight="1" x14ac:dyDescent="0.3">
      <c r="A2870" s="33"/>
      <c r="B2870" s="33"/>
      <c r="C2870" s="33"/>
      <c r="D2870" s="33"/>
      <c r="E2870" s="33"/>
      <c r="F2870" s="33"/>
      <c r="G2870" s="33"/>
      <c r="H2870" s="33"/>
      <c r="I2870" s="30"/>
    </row>
    <row r="2871" spans="1:9" ht="12.75" customHeight="1" x14ac:dyDescent="0.3">
      <c r="A2871" s="33"/>
      <c r="B2871" s="33"/>
      <c r="C2871" s="33"/>
      <c r="D2871" s="33"/>
      <c r="E2871" s="33"/>
      <c r="F2871" s="33"/>
      <c r="G2871" s="33"/>
      <c r="H2871" s="33"/>
      <c r="I2871" s="30"/>
    </row>
    <row r="2872" spans="1:9" ht="12.75" customHeight="1" x14ac:dyDescent="0.3">
      <c r="A2872" s="33"/>
      <c r="B2872" s="33"/>
      <c r="C2872" s="33"/>
      <c r="D2872" s="33"/>
      <c r="E2872" s="33"/>
      <c r="F2872" s="33"/>
      <c r="G2872" s="33"/>
      <c r="H2872" s="33"/>
      <c r="I2872" s="30"/>
    </row>
    <row r="2873" spans="1:9" ht="12.75" customHeight="1" x14ac:dyDescent="0.3">
      <c r="A2873" s="33"/>
      <c r="B2873" s="33"/>
      <c r="C2873" s="33"/>
      <c r="D2873" s="33"/>
      <c r="E2873" s="33"/>
      <c r="F2873" s="33"/>
      <c r="G2873" s="33"/>
      <c r="H2873" s="33"/>
      <c r="I2873" s="30"/>
    </row>
    <row r="2874" spans="1:9" ht="12.75" customHeight="1" x14ac:dyDescent="0.3">
      <c r="A2874" s="33"/>
      <c r="B2874" s="33"/>
      <c r="C2874" s="33"/>
      <c r="D2874" s="33"/>
      <c r="E2874" s="33"/>
      <c r="F2874" s="33"/>
      <c r="G2874" s="33"/>
      <c r="H2874" s="33"/>
      <c r="I2874" s="30"/>
    </row>
    <row r="2875" spans="1:9" ht="12.75" customHeight="1" x14ac:dyDescent="0.3">
      <c r="A2875" s="33"/>
      <c r="B2875" s="33"/>
      <c r="C2875" s="33"/>
      <c r="D2875" s="33"/>
      <c r="E2875" s="33"/>
      <c r="F2875" s="33"/>
      <c r="G2875" s="33"/>
      <c r="H2875" s="33"/>
      <c r="I2875" s="30"/>
    </row>
    <row r="2876" spans="1:9" ht="12.75" customHeight="1" x14ac:dyDescent="0.3">
      <c r="A2876" s="33"/>
      <c r="B2876" s="33"/>
      <c r="C2876" s="33"/>
      <c r="D2876" s="33"/>
      <c r="E2876" s="33"/>
      <c r="F2876" s="33"/>
      <c r="G2876" s="33"/>
      <c r="H2876" s="33"/>
      <c r="I2876" s="30"/>
    </row>
    <row r="2877" spans="1:9" ht="12.75" customHeight="1" x14ac:dyDescent="0.3">
      <c r="A2877" s="33"/>
      <c r="B2877" s="33"/>
      <c r="C2877" s="33"/>
      <c r="D2877" s="33"/>
      <c r="E2877" s="33"/>
      <c r="F2877" s="33"/>
      <c r="G2877" s="33"/>
      <c r="H2877" s="33"/>
      <c r="I2877" s="30"/>
    </row>
    <row r="2878" spans="1:9" ht="12.75" customHeight="1" x14ac:dyDescent="0.3">
      <c r="A2878" s="33"/>
      <c r="B2878" s="33"/>
      <c r="C2878" s="33"/>
      <c r="D2878" s="33"/>
      <c r="E2878" s="33"/>
      <c r="F2878" s="33"/>
      <c r="G2878" s="33"/>
      <c r="H2878" s="33"/>
      <c r="I2878" s="30"/>
    </row>
    <row r="2879" spans="1:9" ht="12.75" customHeight="1" x14ac:dyDescent="0.3">
      <c r="A2879" s="33"/>
      <c r="B2879" s="33"/>
      <c r="C2879" s="33"/>
      <c r="D2879" s="33"/>
      <c r="E2879" s="33"/>
      <c r="F2879" s="33"/>
      <c r="G2879" s="33"/>
      <c r="H2879" s="33"/>
      <c r="I2879" s="30"/>
    </row>
    <row r="2880" spans="1:9" ht="12.75" customHeight="1" x14ac:dyDescent="0.3">
      <c r="A2880" s="33"/>
      <c r="B2880" s="33"/>
      <c r="C2880" s="33"/>
      <c r="D2880" s="33"/>
      <c r="E2880" s="33"/>
      <c r="F2880" s="33"/>
      <c r="G2880" s="33"/>
      <c r="H2880" s="33"/>
      <c r="I2880" s="30"/>
    </row>
    <row r="2881" spans="1:9" ht="12.75" customHeight="1" x14ac:dyDescent="0.3">
      <c r="A2881" s="33"/>
      <c r="B2881" s="33"/>
      <c r="C2881" s="33"/>
      <c r="D2881" s="33"/>
      <c r="E2881" s="33"/>
      <c r="F2881" s="33"/>
      <c r="G2881" s="33"/>
      <c r="H2881" s="33"/>
      <c r="I2881" s="30"/>
    </row>
    <row r="2882" spans="1:9" ht="12.75" customHeight="1" x14ac:dyDescent="0.3">
      <c r="A2882" s="33"/>
      <c r="B2882" s="33"/>
      <c r="C2882" s="33"/>
      <c r="D2882" s="33"/>
      <c r="E2882" s="33"/>
      <c r="F2882" s="33"/>
      <c r="G2882" s="33"/>
      <c r="H2882" s="33"/>
      <c r="I2882" s="30"/>
    </row>
    <row r="2883" spans="1:9" ht="12.75" customHeight="1" x14ac:dyDescent="0.3">
      <c r="A2883" s="33"/>
      <c r="B2883" s="33"/>
      <c r="C2883" s="33"/>
      <c r="D2883" s="33"/>
      <c r="E2883" s="33"/>
      <c r="F2883" s="33"/>
      <c r="G2883" s="33"/>
      <c r="H2883" s="33"/>
      <c r="I2883" s="30"/>
    </row>
    <row r="2884" spans="1:9" ht="12.75" customHeight="1" x14ac:dyDescent="0.3">
      <c r="A2884" s="33"/>
      <c r="B2884" s="33"/>
      <c r="C2884" s="33"/>
      <c r="D2884" s="33"/>
      <c r="E2884" s="33"/>
      <c r="F2884" s="33"/>
      <c r="G2884" s="33"/>
      <c r="H2884" s="33"/>
      <c r="I2884" s="30"/>
    </row>
    <row r="2885" spans="1:9" ht="12.75" customHeight="1" x14ac:dyDescent="0.3">
      <c r="A2885" s="33"/>
      <c r="B2885" s="33"/>
      <c r="C2885" s="33"/>
      <c r="D2885" s="33"/>
      <c r="E2885" s="33"/>
      <c r="F2885" s="33"/>
      <c r="G2885" s="33"/>
      <c r="H2885" s="33"/>
      <c r="I2885" s="30"/>
    </row>
    <row r="2886" spans="1:9" ht="12.75" customHeight="1" x14ac:dyDescent="0.3">
      <c r="A2886" s="33"/>
      <c r="B2886" s="33"/>
      <c r="C2886" s="33"/>
      <c r="D2886" s="33"/>
      <c r="E2886" s="33"/>
      <c r="F2886" s="33"/>
      <c r="G2886" s="33"/>
      <c r="H2886" s="33"/>
      <c r="I2886" s="30"/>
    </row>
    <row r="2887" spans="1:9" ht="12.75" customHeight="1" x14ac:dyDescent="0.3">
      <c r="A2887" s="33"/>
      <c r="B2887" s="33"/>
      <c r="C2887" s="33"/>
      <c r="D2887" s="33"/>
      <c r="E2887" s="33"/>
      <c r="F2887" s="33"/>
      <c r="G2887" s="33"/>
      <c r="H2887" s="33"/>
      <c r="I2887" s="30"/>
    </row>
    <row r="2888" spans="1:9" ht="12.75" customHeight="1" x14ac:dyDescent="0.3">
      <c r="A2888" s="33"/>
      <c r="B2888" s="33"/>
      <c r="C2888" s="33"/>
      <c r="D2888" s="33"/>
      <c r="E2888" s="33"/>
      <c r="F2888" s="33"/>
      <c r="G2888" s="33"/>
      <c r="H2888" s="33"/>
      <c r="I2888" s="30"/>
    </row>
    <row r="2889" spans="1:9" ht="12.75" customHeight="1" x14ac:dyDescent="0.3">
      <c r="A2889" s="33"/>
      <c r="B2889" s="33"/>
      <c r="C2889" s="33"/>
      <c r="D2889" s="33"/>
      <c r="E2889" s="33"/>
      <c r="F2889" s="33"/>
      <c r="G2889" s="33"/>
      <c r="H2889" s="33"/>
      <c r="I2889" s="30"/>
    </row>
    <row r="2890" spans="1:9" ht="12.75" customHeight="1" x14ac:dyDescent="0.3">
      <c r="A2890" s="33"/>
      <c r="B2890" s="33"/>
      <c r="C2890" s="33"/>
      <c r="D2890" s="33"/>
      <c r="E2890" s="33"/>
      <c r="F2890" s="33"/>
      <c r="G2890" s="33"/>
      <c r="H2890" s="33"/>
      <c r="I2890" s="30"/>
    </row>
    <row r="2891" spans="1:9" ht="12.75" customHeight="1" x14ac:dyDescent="0.3">
      <c r="A2891" s="33"/>
      <c r="B2891" s="33"/>
      <c r="C2891" s="33"/>
      <c r="D2891" s="33"/>
      <c r="E2891" s="33"/>
      <c r="F2891" s="33"/>
      <c r="G2891" s="33"/>
      <c r="H2891" s="33"/>
      <c r="I2891" s="30"/>
    </row>
    <row r="2892" spans="1:9" ht="12.75" customHeight="1" x14ac:dyDescent="0.3">
      <c r="A2892" s="33"/>
      <c r="B2892" s="33"/>
      <c r="C2892" s="33"/>
      <c r="D2892" s="33"/>
      <c r="E2892" s="33"/>
      <c r="F2892" s="33"/>
      <c r="G2892" s="33"/>
      <c r="H2892" s="33"/>
      <c r="I2892" s="30"/>
    </row>
    <row r="2893" spans="1:9" ht="12.75" customHeight="1" x14ac:dyDescent="0.3">
      <c r="A2893" s="33"/>
      <c r="B2893" s="33"/>
      <c r="C2893" s="33"/>
      <c r="D2893" s="33"/>
      <c r="E2893" s="33"/>
      <c r="F2893" s="33"/>
      <c r="G2893" s="33"/>
      <c r="H2893" s="33"/>
      <c r="I2893" s="30"/>
    </row>
    <row r="2894" spans="1:9" ht="12.75" customHeight="1" x14ac:dyDescent="0.3">
      <c r="A2894" s="33"/>
      <c r="B2894" s="33"/>
      <c r="C2894" s="33"/>
      <c r="D2894" s="33"/>
      <c r="E2894" s="33"/>
      <c r="F2894" s="33"/>
      <c r="G2894" s="33"/>
      <c r="H2894" s="33"/>
      <c r="I2894" s="30"/>
    </row>
    <row r="2895" spans="1:9" ht="12.75" customHeight="1" x14ac:dyDescent="0.3">
      <c r="A2895" s="33"/>
      <c r="B2895" s="33"/>
      <c r="C2895" s="33"/>
      <c r="D2895" s="33"/>
      <c r="E2895" s="33"/>
      <c r="F2895" s="33"/>
      <c r="G2895" s="33"/>
      <c r="H2895" s="33"/>
      <c r="I2895" s="30"/>
    </row>
    <row r="2896" spans="1:9" ht="12.75" customHeight="1" x14ac:dyDescent="0.3">
      <c r="A2896" s="33"/>
      <c r="B2896" s="33"/>
      <c r="C2896" s="33"/>
      <c r="D2896" s="33"/>
      <c r="E2896" s="33"/>
      <c r="F2896" s="33"/>
      <c r="G2896" s="33"/>
      <c r="H2896" s="33"/>
      <c r="I2896" s="30"/>
    </row>
    <row r="2897" spans="1:9" ht="12.75" customHeight="1" x14ac:dyDescent="0.3">
      <c r="A2897" s="33"/>
      <c r="B2897" s="33"/>
      <c r="C2897" s="33"/>
      <c r="D2897" s="33"/>
      <c r="E2897" s="33"/>
      <c r="F2897" s="33"/>
      <c r="G2897" s="33"/>
      <c r="H2897" s="33"/>
      <c r="I2897" s="30"/>
    </row>
    <row r="2898" spans="1:9" ht="12.75" customHeight="1" x14ac:dyDescent="0.3">
      <c r="A2898" s="33"/>
      <c r="B2898" s="33"/>
      <c r="C2898" s="33"/>
      <c r="D2898" s="33"/>
      <c r="E2898" s="33"/>
      <c r="F2898" s="33"/>
      <c r="G2898" s="33"/>
      <c r="H2898" s="33"/>
      <c r="I2898" s="30"/>
    </row>
    <row r="2899" spans="1:9" ht="12.75" customHeight="1" x14ac:dyDescent="0.3">
      <c r="A2899" s="33"/>
      <c r="B2899" s="33"/>
      <c r="C2899" s="33"/>
      <c r="D2899" s="33"/>
      <c r="E2899" s="33"/>
      <c r="F2899" s="33"/>
      <c r="G2899" s="33"/>
      <c r="H2899" s="33"/>
      <c r="I2899" s="30"/>
    </row>
    <row r="2900" spans="1:9" ht="12.75" customHeight="1" x14ac:dyDescent="0.3">
      <c r="A2900" s="33"/>
      <c r="B2900" s="33"/>
      <c r="C2900" s="33"/>
      <c r="D2900" s="33"/>
      <c r="E2900" s="33"/>
      <c r="F2900" s="33"/>
      <c r="G2900" s="33"/>
      <c r="H2900" s="33"/>
      <c r="I2900" s="30"/>
    </row>
    <row r="2901" spans="1:9" ht="12.75" customHeight="1" x14ac:dyDescent="0.3">
      <c r="A2901" s="33"/>
      <c r="B2901" s="33"/>
      <c r="C2901" s="33"/>
      <c r="D2901" s="33"/>
      <c r="E2901" s="33"/>
      <c r="F2901" s="33"/>
      <c r="G2901" s="33"/>
      <c r="H2901" s="33"/>
      <c r="I2901" s="30"/>
    </row>
    <row r="2902" spans="1:9" ht="12.75" customHeight="1" x14ac:dyDescent="0.3">
      <c r="A2902" s="33"/>
      <c r="B2902" s="33"/>
      <c r="C2902" s="33"/>
      <c r="D2902" s="33"/>
      <c r="E2902" s="33"/>
      <c r="F2902" s="33"/>
      <c r="G2902" s="33"/>
      <c r="H2902" s="33"/>
      <c r="I2902" s="30"/>
    </row>
    <row r="2903" spans="1:9" ht="12.75" customHeight="1" x14ac:dyDescent="0.3">
      <c r="A2903" s="33"/>
      <c r="B2903" s="33"/>
      <c r="C2903" s="33"/>
      <c r="D2903" s="33"/>
      <c r="E2903" s="33"/>
      <c r="F2903" s="33"/>
      <c r="G2903" s="33"/>
      <c r="H2903" s="33"/>
      <c r="I2903" s="30"/>
    </row>
    <row r="2904" spans="1:9" ht="12.75" customHeight="1" x14ac:dyDescent="0.3">
      <c r="A2904" s="33"/>
      <c r="B2904" s="33"/>
      <c r="C2904" s="33"/>
      <c r="D2904" s="33"/>
      <c r="E2904" s="33"/>
      <c r="F2904" s="33"/>
      <c r="G2904" s="33"/>
      <c r="H2904" s="33"/>
      <c r="I2904" s="30"/>
    </row>
    <row r="2905" spans="1:9" ht="12.75" customHeight="1" x14ac:dyDescent="0.3">
      <c r="A2905" s="33"/>
      <c r="B2905" s="33"/>
      <c r="C2905" s="33"/>
      <c r="D2905" s="33"/>
      <c r="E2905" s="33"/>
      <c r="F2905" s="33"/>
      <c r="G2905" s="33"/>
      <c r="H2905" s="33"/>
      <c r="I2905" s="30"/>
    </row>
    <row r="2906" spans="1:9" ht="12.75" customHeight="1" x14ac:dyDescent="0.3">
      <c r="A2906" s="33"/>
      <c r="B2906" s="33"/>
      <c r="C2906" s="33"/>
      <c r="D2906" s="33"/>
      <c r="E2906" s="33"/>
      <c r="F2906" s="33"/>
      <c r="G2906" s="33"/>
      <c r="H2906" s="33"/>
      <c r="I2906" s="30"/>
    </row>
    <row r="2907" spans="1:9" ht="12.75" customHeight="1" x14ac:dyDescent="0.3">
      <c r="A2907" s="33"/>
      <c r="B2907" s="33"/>
      <c r="C2907" s="33"/>
      <c r="D2907" s="33"/>
      <c r="E2907" s="33"/>
      <c r="F2907" s="33"/>
      <c r="G2907" s="33"/>
      <c r="H2907" s="33"/>
      <c r="I2907" s="30"/>
    </row>
    <row r="2908" spans="1:9" ht="12.75" customHeight="1" x14ac:dyDescent="0.3">
      <c r="A2908" s="33"/>
      <c r="B2908" s="33"/>
      <c r="C2908" s="33"/>
      <c r="D2908" s="33"/>
      <c r="E2908" s="33"/>
      <c r="F2908" s="33"/>
      <c r="G2908" s="33"/>
      <c r="H2908" s="33"/>
      <c r="I2908" s="30"/>
    </row>
    <row r="2909" spans="1:9" ht="12.75" customHeight="1" x14ac:dyDescent="0.3">
      <c r="A2909" s="33"/>
      <c r="B2909" s="33"/>
      <c r="C2909" s="33"/>
      <c r="D2909" s="33"/>
      <c r="E2909" s="33"/>
      <c r="F2909" s="33"/>
      <c r="G2909" s="33"/>
      <c r="H2909" s="33"/>
      <c r="I2909" s="30"/>
    </row>
    <row r="2910" spans="1:9" ht="12.75" customHeight="1" x14ac:dyDescent="0.3">
      <c r="A2910" s="33"/>
      <c r="B2910" s="33"/>
      <c r="C2910" s="33"/>
      <c r="D2910" s="33"/>
      <c r="E2910" s="33"/>
      <c r="F2910" s="33"/>
      <c r="G2910" s="33"/>
      <c r="H2910" s="33"/>
      <c r="I2910" s="30"/>
    </row>
    <row r="2911" spans="1:9" ht="12.75" customHeight="1" x14ac:dyDescent="0.3">
      <c r="A2911" s="33"/>
      <c r="B2911" s="33"/>
      <c r="C2911" s="33"/>
      <c r="D2911" s="33"/>
      <c r="E2911" s="33"/>
      <c r="F2911" s="33"/>
      <c r="G2911" s="33"/>
      <c r="H2911" s="33"/>
      <c r="I2911" s="30"/>
    </row>
    <row r="2912" spans="1:9" ht="12.75" customHeight="1" x14ac:dyDescent="0.3">
      <c r="A2912" s="33"/>
      <c r="B2912" s="33"/>
      <c r="C2912" s="33"/>
      <c r="D2912" s="33"/>
      <c r="E2912" s="33"/>
      <c r="F2912" s="33"/>
      <c r="G2912" s="33"/>
      <c r="H2912" s="33"/>
      <c r="I2912" s="30"/>
    </row>
    <row r="2913" spans="1:9" ht="12.75" customHeight="1" x14ac:dyDescent="0.3">
      <c r="A2913" s="33"/>
      <c r="B2913" s="33"/>
      <c r="C2913" s="33"/>
      <c r="D2913" s="33"/>
      <c r="E2913" s="33"/>
      <c r="F2913" s="33"/>
      <c r="G2913" s="33"/>
      <c r="H2913" s="33"/>
      <c r="I2913" s="30"/>
    </row>
    <row r="2914" spans="1:9" ht="12.75" customHeight="1" x14ac:dyDescent="0.3">
      <c r="A2914" s="33"/>
      <c r="B2914" s="33"/>
      <c r="C2914" s="33"/>
      <c r="D2914" s="33"/>
      <c r="E2914" s="33"/>
      <c r="F2914" s="33"/>
      <c r="G2914" s="33"/>
      <c r="H2914" s="33"/>
      <c r="I2914" s="30"/>
    </row>
    <row r="2915" spans="1:9" ht="12.75" customHeight="1" x14ac:dyDescent="0.3">
      <c r="A2915" s="33"/>
      <c r="B2915" s="33"/>
      <c r="C2915" s="33"/>
      <c r="D2915" s="33"/>
      <c r="E2915" s="33"/>
      <c r="F2915" s="33"/>
      <c r="G2915" s="33"/>
      <c r="H2915" s="33"/>
      <c r="I2915" s="30"/>
    </row>
    <row r="2916" spans="1:9" ht="12.75" customHeight="1" x14ac:dyDescent="0.3">
      <c r="A2916" s="33"/>
      <c r="B2916" s="33"/>
      <c r="C2916" s="33"/>
      <c r="D2916" s="33"/>
      <c r="E2916" s="33"/>
      <c r="F2916" s="33"/>
      <c r="G2916" s="33"/>
      <c r="H2916" s="33"/>
      <c r="I2916" s="30"/>
    </row>
    <row r="2917" spans="1:9" ht="12.75" customHeight="1" x14ac:dyDescent="0.3">
      <c r="A2917" s="33"/>
      <c r="B2917" s="33"/>
      <c r="C2917" s="33"/>
      <c r="D2917" s="33"/>
      <c r="E2917" s="33"/>
      <c r="F2917" s="33"/>
      <c r="G2917" s="33"/>
      <c r="H2917" s="33"/>
      <c r="I2917" s="30"/>
    </row>
    <row r="2918" spans="1:9" ht="12.75" customHeight="1" x14ac:dyDescent="0.3">
      <c r="A2918" s="33"/>
      <c r="B2918" s="33"/>
      <c r="C2918" s="33"/>
      <c r="D2918" s="33"/>
      <c r="E2918" s="33"/>
      <c r="F2918" s="33"/>
      <c r="G2918" s="33"/>
      <c r="H2918" s="33"/>
      <c r="I2918" s="30"/>
    </row>
    <row r="2919" spans="1:9" ht="12.75" customHeight="1" x14ac:dyDescent="0.3">
      <c r="A2919" s="33"/>
      <c r="B2919" s="33"/>
      <c r="C2919" s="33"/>
      <c r="D2919" s="33"/>
      <c r="E2919" s="33"/>
      <c r="F2919" s="33"/>
      <c r="G2919" s="33"/>
      <c r="H2919" s="33"/>
      <c r="I2919" s="30"/>
    </row>
    <row r="2920" spans="1:9" ht="12.75" customHeight="1" x14ac:dyDescent="0.3">
      <c r="A2920" s="33"/>
      <c r="B2920" s="33"/>
      <c r="C2920" s="33"/>
      <c r="D2920" s="33"/>
      <c r="E2920" s="33"/>
      <c r="F2920" s="33"/>
      <c r="G2920" s="33"/>
      <c r="H2920" s="33"/>
      <c r="I2920" s="30"/>
    </row>
    <row r="2921" spans="1:9" ht="12.75" customHeight="1" x14ac:dyDescent="0.3">
      <c r="A2921" s="33"/>
      <c r="B2921" s="33"/>
      <c r="C2921" s="33"/>
      <c r="D2921" s="33"/>
      <c r="E2921" s="33"/>
      <c r="F2921" s="33"/>
      <c r="G2921" s="33"/>
      <c r="H2921" s="33"/>
      <c r="I2921" s="30"/>
    </row>
    <row r="2922" spans="1:9" ht="12.75" customHeight="1" x14ac:dyDescent="0.3">
      <c r="A2922" s="33"/>
      <c r="B2922" s="33"/>
      <c r="C2922" s="33"/>
      <c r="D2922" s="33"/>
      <c r="E2922" s="33"/>
      <c r="F2922" s="33"/>
      <c r="G2922" s="33"/>
      <c r="H2922" s="33"/>
      <c r="I2922" s="30"/>
    </row>
    <row r="2923" spans="1:9" ht="12.75" customHeight="1" x14ac:dyDescent="0.3">
      <c r="A2923" s="33"/>
      <c r="B2923" s="33"/>
      <c r="C2923" s="33"/>
      <c r="D2923" s="33"/>
      <c r="E2923" s="33"/>
      <c r="F2923" s="33"/>
      <c r="G2923" s="33"/>
      <c r="H2923" s="33"/>
      <c r="I2923" s="30"/>
    </row>
    <row r="2924" spans="1:9" ht="12.75" customHeight="1" x14ac:dyDescent="0.3">
      <c r="A2924" s="33"/>
      <c r="B2924" s="33"/>
      <c r="C2924" s="33"/>
      <c r="D2924" s="33"/>
      <c r="E2924" s="33"/>
      <c r="F2924" s="33"/>
      <c r="G2924" s="33"/>
      <c r="H2924" s="33"/>
      <c r="I2924" s="30"/>
    </row>
    <row r="2925" spans="1:9" ht="12.75" customHeight="1" x14ac:dyDescent="0.3">
      <c r="A2925" s="33"/>
      <c r="B2925" s="33"/>
      <c r="C2925" s="33"/>
      <c r="D2925" s="33"/>
      <c r="E2925" s="33"/>
      <c r="F2925" s="33"/>
      <c r="G2925" s="33"/>
      <c r="H2925" s="33"/>
      <c r="I2925" s="30"/>
    </row>
    <row r="2926" spans="1:9" ht="12.75" customHeight="1" x14ac:dyDescent="0.3">
      <c r="A2926" s="33"/>
      <c r="B2926" s="33"/>
      <c r="C2926" s="33"/>
      <c r="D2926" s="33"/>
      <c r="E2926" s="33"/>
      <c r="F2926" s="33"/>
      <c r="G2926" s="33"/>
      <c r="H2926" s="33"/>
      <c r="I2926" s="30"/>
    </row>
    <row r="2927" spans="1:9" ht="12.75" customHeight="1" x14ac:dyDescent="0.3">
      <c r="A2927" s="33"/>
      <c r="B2927" s="33"/>
      <c r="C2927" s="33"/>
      <c r="D2927" s="33"/>
      <c r="E2927" s="33"/>
      <c r="F2927" s="33"/>
      <c r="G2927" s="33"/>
      <c r="H2927" s="33"/>
      <c r="I2927" s="30"/>
    </row>
    <row r="2928" spans="1:9" ht="12.75" customHeight="1" x14ac:dyDescent="0.3">
      <c r="A2928" s="33"/>
      <c r="B2928" s="33"/>
      <c r="C2928" s="33"/>
      <c r="D2928" s="33"/>
      <c r="E2928" s="33"/>
      <c r="F2928" s="33"/>
      <c r="G2928" s="33"/>
      <c r="H2928" s="33"/>
      <c r="I2928" s="30"/>
    </row>
    <row r="2929" spans="1:9" ht="12.75" customHeight="1" x14ac:dyDescent="0.3">
      <c r="A2929" s="33"/>
      <c r="B2929" s="33"/>
      <c r="C2929" s="33"/>
      <c r="D2929" s="33"/>
      <c r="E2929" s="33"/>
      <c r="F2929" s="33"/>
      <c r="G2929" s="33"/>
      <c r="H2929" s="33"/>
      <c r="I2929" s="30"/>
    </row>
    <row r="2930" spans="1:9" ht="12.75" customHeight="1" x14ac:dyDescent="0.3">
      <c r="A2930" s="33"/>
      <c r="B2930" s="33"/>
      <c r="C2930" s="33"/>
      <c r="D2930" s="33"/>
      <c r="E2930" s="33"/>
      <c r="F2930" s="33"/>
      <c r="G2930" s="33"/>
      <c r="H2930" s="33"/>
      <c r="I2930" s="30"/>
    </row>
    <row r="2931" spans="1:9" ht="12.75" customHeight="1" x14ac:dyDescent="0.3">
      <c r="A2931" s="33"/>
      <c r="B2931" s="33"/>
      <c r="C2931" s="33"/>
      <c r="D2931" s="33"/>
      <c r="E2931" s="33"/>
      <c r="F2931" s="33"/>
      <c r="G2931" s="33"/>
      <c r="H2931" s="33"/>
      <c r="I2931" s="30"/>
    </row>
    <row r="2932" spans="1:9" ht="12.75" customHeight="1" x14ac:dyDescent="0.3">
      <c r="A2932" s="33"/>
      <c r="B2932" s="33"/>
      <c r="C2932" s="33"/>
      <c r="D2932" s="33"/>
      <c r="E2932" s="33"/>
      <c r="F2932" s="33"/>
      <c r="G2932" s="33"/>
      <c r="H2932" s="33"/>
      <c r="I2932" s="30"/>
    </row>
    <row r="2933" spans="1:9" ht="12.75" customHeight="1" x14ac:dyDescent="0.3">
      <c r="A2933" s="33"/>
      <c r="B2933" s="33"/>
      <c r="C2933" s="33"/>
      <c r="D2933" s="33"/>
      <c r="E2933" s="33"/>
      <c r="F2933" s="33"/>
      <c r="G2933" s="33"/>
      <c r="H2933" s="33"/>
      <c r="I2933" s="30"/>
    </row>
    <row r="2934" spans="1:9" ht="12.75" customHeight="1" x14ac:dyDescent="0.3">
      <c r="A2934" s="33"/>
      <c r="B2934" s="33"/>
      <c r="C2934" s="33"/>
      <c r="D2934" s="33"/>
      <c r="E2934" s="33"/>
      <c r="F2934" s="33"/>
      <c r="G2934" s="33"/>
      <c r="H2934" s="33"/>
      <c r="I2934" s="30"/>
    </row>
    <row r="2935" spans="1:9" ht="12.75" customHeight="1" x14ac:dyDescent="0.3">
      <c r="A2935" s="33"/>
      <c r="B2935" s="33"/>
      <c r="C2935" s="33"/>
      <c r="D2935" s="33"/>
      <c r="E2935" s="33"/>
      <c r="F2935" s="33"/>
      <c r="G2935" s="33"/>
      <c r="H2935" s="33"/>
      <c r="I2935" s="30"/>
    </row>
    <row r="2936" spans="1:9" ht="12.75" customHeight="1" x14ac:dyDescent="0.3">
      <c r="A2936" s="33"/>
      <c r="B2936" s="33"/>
      <c r="C2936" s="33"/>
      <c r="D2936" s="33"/>
      <c r="E2936" s="33"/>
      <c r="F2936" s="33"/>
      <c r="G2936" s="33"/>
      <c r="H2936" s="33"/>
      <c r="I2936" s="30"/>
    </row>
    <row r="2937" spans="1:9" ht="12.75" customHeight="1" x14ac:dyDescent="0.3">
      <c r="A2937" s="33"/>
      <c r="B2937" s="33"/>
      <c r="C2937" s="33"/>
      <c r="D2937" s="33"/>
      <c r="E2937" s="33"/>
      <c r="F2937" s="33"/>
      <c r="G2937" s="33"/>
      <c r="H2937" s="33"/>
      <c r="I2937" s="30"/>
    </row>
    <row r="2938" spans="1:9" ht="12.75" customHeight="1" x14ac:dyDescent="0.3">
      <c r="A2938" s="33"/>
      <c r="B2938" s="33"/>
      <c r="C2938" s="33"/>
      <c r="D2938" s="33"/>
      <c r="E2938" s="33"/>
      <c r="F2938" s="33"/>
      <c r="G2938" s="33"/>
      <c r="H2938" s="33"/>
      <c r="I2938" s="30"/>
    </row>
    <row r="2939" spans="1:9" ht="12.75" customHeight="1" x14ac:dyDescent="0.3">
      <c r="A2939" s="33"/>
      <c r="B2939" s="33"/>
      <c r="C2939" s="33"/>
      <c r="D2939" s="33"/>
      <c r="E2939" s="33"/>
      <c r="F2939" s="33"/>
      <c r="G2939" s="33"/>
      <c r="H2939" s="33"/>
      <c r="I2939" s="30"/>
    </row>
    <row r="2940" spans="1:9" ht="12.75" customHeight="1" x14ac:dyDescent="0.3">
      <c r="A2940" s="33"/>
      <c r="B2940" s="33"/>
      <c r="C2940" s="33"/>
      <c r="D2940" s="33"/>
      <c r="E2940" s="33"/>
      <c r="F2940" s="33"/>
      <c r="G2940" s="33"/>
      <c r="H2940" s="33"/>
      <c r="I2940" s="30"/>
    </row>
    <row r="2941" spans="1:9" ht="12.75" customHeight="1" x14ac:dyDescent="0.3">
      <c r="A2941" s="33"/>
      <c r="B2941" s="33"/>
      <c r="C2941" s="33"/>
      <c r="D2941" s="33"/>
      <c r="E2941" s="33"/>
      <c r="F2941" s="33"/>
      <c r="G2941" s="33"/>
      <c r="H2941" s="33"/>
      <c r="I2941" s="30"/>
    </row>
    <row r="2942" spans="1:9" ht="12.75" customHeight="1" x14ac:dyDescent="0.3">
      <c r="A2942" s="33"/>
      <c r="B2942" s="33"/>
      <c r="C2942" s="33"/>
      <c r="D2942" s="33"/>
      <c r="E2942" s="33"/>
      <c r="F2942" s="33"/>
      <c r="G2942" s="33"/>
      <c r="H2942" s="33"/>
      <c r="I2942" s="30"/>
    </row>
    <row r="2943" spans="1:9" ht="12.75" customHeight="1" x14ac:dyDescent="0.3">
      <c r="A2943" s="33"/>
      <c r="B2943" s="33"/>
      <c r="C2943" s="33"/>
      <c r="D2943" s="33"/>
      <c r="E2943" s="33"/>
      <c r="F2943" s="33"/>
      <c r="G2943" s="33"/>
      <c r="H2943" s="33"/>
      <c r="I2943" s="30"/>
    </row>
    <row r="2944" spans="1:9" ht="12.75" customHeight="1" x14ac:dyDescent="0.3">
      <c r="A2944" s="33"/>
      <c r="B2944" s="33"/>
      <c r="C2944" s="33"/>
      <c r="D2944" s="33"/>
      <c r="E2944" s="33"/>
      <c r="F2944" s="33"/>
      <c r="G2944" s="33"/>
      <c r="H2944" s="33"/>
      <c r="I2944" s="30"/>
    </row>
    <row r="2945" spans="1:9" ht="12.75" customHeight="1" x14ac:dyDescent="0.3">
      <c r="A2945" s="33"/>
      <c r="B2945" s="33"/>
      <c r="C2945" s="33"/>
      <c r="D2945" s="33"/>
      <c r="E2945" s="33"/>
      <c r="F2945" s="33"/>
      <c r="G2945" s="33"/>
      <c r="H2945" s="33"/>
      <c r="I2945" s="30"/>
    </row>
    <row r="2946" spans="1:9" ht="12.75" customHeight="1" x14ac:dyDescent="0.3">
      <c r="A2946" s="33"/>
      <c r="B2946" s="33"/>
      <c r="C2946" s="33"/>
      <c r="D2946" s="33"/>
      <c r="E2946" s="33"/>
      <c r="F2946" s="33"/>
      <c r="G2946" s="33"/>
      <c r="H2946" s="33"/>
      <c r="I2946" s="30"/>
    </row>
    <row r="2947" spans="1:9" ht="12.75" customHeight="1" x14ac:dyDescent="0.3">
      <c r="A2947" s="33"/>
      <c r="B2947" s="33"/>
      <c r="C2947" s="33"/>
      <c r="D2947" s="33"/>
      <c r="E2947" s="33"/>
      <c r="F2947" s="33"/>
      <c r="G2947" s="33"/>
      <c r="H2947" s="33"/>
      <c r="I2947" s="30"/>
    </row>
    <row r="2948" spans="1:9" ht="12.75" customHeight="1" x14ac:dyDescent="0.3">
      <c r="A2948" s="33"/>
      <c r="B2948" s="33"/>
      <c r="C2948" s="33"/>
      <c r="D2948" s="33"/>
      <c r="E2948" s="33"/>
      <c r="F2948" s="33"/>
      <c r="G2948" s="33"/>
      <c r="H2948" s="33"/>
      <c r="I2948" s="30"/>
    </row>
    <row r="2949" spans="1:9" ht="12.75" customHeight="1" x14ac:dyDescent="0.3">
      <c r="A2949" s="33"/>
      <c r="B2949" s="33"/>
      <c r="C2949" s="33"/>
      <c r="D2949" s="33"/>
      <c r="E2949" s="33"/>
      <c r="F2949" s="33"/>
      <c r="G2949" s="33"/>
      <c r="H2949" s="33"/>
      <c r="I2949" s="30"/>
    </row>
    <row r="2950" spans="1:9" ht="12.75" customHeight="1" x14ac:dyDescent="0.3">
      <c r="A2950" s="33"/>
      <c r="B2950" s="33"/>
      <c r="C2950" s="33"/>
      <c r="D2950" s="33"/>
      <c r="E2950" s="33"/>
      <c r="F2950" s="33"/>
      <c r="G2950" s="33"/>
      <c r="H2950" s="33"/>
      <c r="I2950" s="30"/>
    </row>
    <row r="2951" spans="1:9" ht="12.75" customHeight="1" x14ac:dyDescent="0.3">
      <c r="A2951" s="33"/>
      <c r="B2951" s="33"/>
      <c r="C2951" s="33"/>
      <c r="D2951" s="33"/>
      <c r="E2951" s="33"/>
      <c r="F2951" s="33"/>
      <c r="G2951" s="33"/>
      <c r="H2951" s="33"/>
      <c r="I2951" s="30"/>
    </row>
    <row r="2952" spans="1:9" ht="12.75" customHeight="1" x14ac:dyDescent="0.3">
      <c r="A2952" s="33"/>
      <c r="B2952" s="33"/>
      <c r="C2952" s="33"/>
      <c r="D2952" s="33"/>
      <c r="E2952" s="33"/>
      <c r="F2952" s="33"/>
      <c r="G2952" s="33"/>
      <c r="H2952" s="33"/>
      <c r="I2952" s="30"/>
    </row>
    <row r="2953" spans="1:9" ht="12.75" customHeight="1" x14ac:dyDescent="0.3">
      <c r="A2953" s="33"/>
      <c r="B2953" s="33"/>
      <c r="C2953" s="33"/>
      <c r="D2953" s="33"/>
      <c r="E2953" s="33"/>
      <c r="F2953" s="33"/>
      <c r="G2953" s="33"/>
      <c r="H2953" s="33"/>
      <c r="I2953" s="30"/>
    </row>
    <row r="2954" spans="1:9" ht="12.75" customHeight="1" x14ac:dyDescent="0.3">
      <c r="A2954" s="33"/>
      <c r="B2954" s="33"/>
      <c r="C2954" s="33"/>
      <c r="D2954" s="33"/>
      <c r="E2954" s="33"/>
      <c r="F2954" s="33"/>
      <c r="G2954" s="33"/>
      <c r="H2954" s="33"/>
      <c r="I2954" s="30"/>
    </row>
    <row r="2955" spans="1:9" ht="12.75" customHeight="1" x14ac:dyDescent="0.3">
      <c r="A2955" s="33"/>
      <c r="B2955" s="33"/>
      <c r="C2955" s="33"/>
      <c r="D2955" s="33"/>
      <c r="E2955" s="33"/>
      <c r="F2955" s="33"/>
      <c r="G2955" s="33"/>
      <c r="H2955" s="33"/>
      <c r="I2955" s="30"/>
    </row>
    <row r="2956" spans="1:9" ht="12.75" customHeight="1" x14ac:dyDescent="0.3">
      <c r="A2956" s="33"/>
      <c r="B2956" s="33"/>
      <c r="C2956" s="33"/>
      <c r="D2956" s="33"/>
      <c r="E2956" s="33"/>
      <c r="F2956" s="33"/>
      <c r="G2956" s="33"/>
      <c r="H2956" s="33"/>
      <c r="I2956" s="30"/>
    </row>
    <row r="2957" spans="1:9" ht="12.75" customHeight="1" x14ac:dyDescent="0.3">
      <c r="A2957" s="33"/>
      <c r="B2957" s="33"/>
      <c r="C2957" s="33"/>
      <c r="D2957" s="33"/>
      <c r="E2957" s="33"/>
      <c r="F2957" s="33"/>
      <c r="G2957" s="33"/>
      <c r="H2957" s="33"/>
      <c r="I2957" s="30"/>
    </row>
    <row r="2958" spans="1:9" ht="12.75" customHeight="1" x14ac:dyDescent="0.3">
      <c r="A2958" s="33"/>
      <c r="B2958" s="33"/>
      <c r="C2958" s="33"/>
      <c r="D2958" s="33"/>
      <c r="E2958" s="33"/>
      <c r="F2958" s="33"/>
      <c r="G2958" s="33"/>
      <c r="H2958" s="33"/>
      <c r="I2958" s="30"/>
    </row>
    <row r="2959" spans="1:9" ht="12.75" customHeight="1" x14ac:dyDescent="0.3">
      <c r="A2959" s="33"/>
      <c r="B2959" s="33"/>
      <c r="C2959" s="33"/>
      <c r="D2959" s="33"/>
      <c r="E2959" s="33"/>
      <c r="F2959" s="33"/>
      <c r="G2959" s="33"/>
      <c r="H2959" s="33"/>
      <c r="I2959" s="30"/>
    </row>
    <row r="2960" spans="1:9" ht="12.75" customHeight="1" x14ac:dyDescent="0.3">
      <c r="A2960" s="33"/>
      <c r="B2960" s="33"/>
      <c r="C2960" s="33"/>
      <c r="D2960" s="33"/>
      <c r="E2960" s="33"/>
      <c r="F2960" s="33"/>
      <c r="G2960" s="33"/>
      <c r="H2960" s="33"/>
      <c r="I2960" s="30"/>
    </row>
    <row r="2961" spans="1:9" ht="12.75" customHeight="1" x14ac:dyDescent="0.3">
      <c r="A2961" s="33"/>
      <c r="B2961" s="33"/>
      <c r="C2961" s="33"/>
      <c r="D2961" s="33"/>
      <c r="E2961" s="33"/>
      <c r="F2961" s="33"/>
      <c r="G2961" s="33"/>
      <c r="H2961" s="33"/>
      <c r="I2961" s="30"/>
    </row>
    <row r="2962" spans="1:9" ht="12.75" customHeight="1" x14ac:dyDescent="0.3">
      <c r="A2962" s="33"/>
      <c r="B2962" s="33"/>
      <c r="C2962" s="33"/>
      <c r="D2962" s="33"/>
      <c r="E2962" s="33"/>
      <c r="F2962" s="33"/>
      <c r="G2962" s="33"/>
      <c r="H2962" s="33"/>
      <c r="I2962" s="30"/>
    </row>
    <row r="2963" spans="1:9" ht="12.75" customHeight="1" x14ac:dyDescent="0.3">
      <c r="A2963" s="33"/>
      <c r="B2963" s="33"/>
      <c r="C2963" s="33"/>
      <c r="D2963" s="33"/>
      <c r="E2963" s="33"/>
      <c r="F2963" s="33"/>
      <c r="G2963" s="33"/>
      <c r="H2963" s="33"/>
      <c r="I2963" s="30"/>
    </row>
    <row r="2964" spans="1:9" ht="12.75" customHeight="1" x14ac:dyDescent="0.3">
      <c r="A2964" s="33"/>
      <c r="B2964" s="33"/>
      <c r="C2964" s="33"/>
      <c r="D2964" s="33"/>
      <c r="E2964" s="33"/>
      <c r="F2964" s="33"/>
      <c r="G2964" s="33"/>
      <c r="H2964" s="33"/>
      <c r="I2964" s="30"/>
    </row>
    <row r="2965" spans="1:9" ht="12.75" customHeight="1" x14ac:dyDescent="0.3">
      <c r="A2965" s="33"/>
      <c r="B2965" s="33"/>
      <c r="C2965" s="33"/>
      <c r="D2965" s="33"/>
      <c r="E2965" s="33"/>
      <c r="F2965" s="33"/>
      <c r="G2965" s="33"/>
      <c r="H2965" s="33"/>
      <c r="I2965" s="30"/>
    </row>
    <row r="2966" spans="1:9" ht="12.75" customHeight="1" x14ac:dyDescent="0.3">
      <c r="A2966" s="33"/>
      <c r="B2966" s="33"/>
      <c r="C2966" s="33"/>
      <c r="D2966" s="33"/>
      <c r="E2966" s="33"/>
      <c r="F2966" s="33"/>
      <c r="G2966" s="33"/>
      <c r="H2966" s="33"/>
      <c r="I2966" s="30"/>
    </row>
    <row r="2967" spans="1:9" ht="12.75" customHeight="1" x14ac:dyDescent="0.3">
      <c r="A2967" s="33"/>
      <c r="B2967" s="33"/>
      <c r="C2967" s="33"/>
      <c r="D2967" s="33"/>
      <c r="E2967" s="33"/>
      <c r="F2967" s="33"/>
      <c r="G2967" s="33"/>
      <c r="H2967" s="33"/>
      <c r="I2967" s="30"/>
    </row>
    <row r="2968" spans="1:9" ht="12.75" customHeight="1" x14ac:dyDescent="0.3">
      <c r="A2968" s="33"/>
      <c r="B2968" s="33"/>
      <c r="C2968" s="33"/>
      <c r="D2968" s="33"/>
      <c r="E2968" s="33"/>
      <c r="F2968" s="33"/>
      <c r="G2968" s="33"/>
      <c r="H2968" s="33"/>
      <c r="I2968" s="30"/>
    </row>
    <row r="2969" spans="1:9" ht="12.75" customHeight="1" x14ac:dyDescent="0.3">
      <c r="A2969" s="33"/>
      <c r="B2969" s="33"/>
      <c r="C2969" s="33"/>
      <c r="D2969" s="33"/>
      <c r="E2969" s="33"/>
      <c r="F2969" s="33"/>
      <c r="G2969" s="33"/>
      <c r="H2969" s="33"/>
      <c r="I2969" s="30"/>
    </row>
    <row r="2970" spans="1:9" ht="12.75" customHeight="1" x14ac:dyDescent="0.3">
      <c r="A2970" s="33"/>
      <c r="B2970" s="33"/>
      <c r="C2970" s="33"/>
      <c r="D2970" s="33"/>
      <c r="E2970" s="33"/>
      <c r="F2970" s="33"/>
      <c r="G2970" s="33"/>
      <c r="H2970" s="33"/>
      <c r="I2970" s="30"/>
    </row>
    <row r="2971" spans="1:9" ht="12.75" customHeight="1" x14ac:dyDescent="0.3">
      <c r="A2971" s="33"/>
      <c r="B2971" s="33"/>
      <c r="C2971" s="33"/>
      <c r="D2971" s="33"/>
      <c r="E2971" s="33"/>
      <c r="F2971" s="33"/>
      <c r="G2971" s="33"/>
      <c r="H2971" s="33"/>
      <c r="I2971" s="30"/>
    </row>
    <row r="2972" spans="1:9" ht="12.75" customHeight="1" x14ac:dyDescent="0.3">
      <c r="A2972" s="33"/>
      <c r="B2972" s="33"/>
      <c r="C2972" s="33"/>
      <c r="D2972" s="33"/>
      <c r="E2972" s="33"/>
      <c r="F2972" s="33"/>
      <c r="G2972" s="33"/>
      <c r="H2972" s="33"/>
      <c r="I2972" s="30"/>
    </row>
    <row r="2973" spans="1:9" ht="12.75" customHeight="1" x14ac:dyDescent="0.3">
      <c r="A2973" s="33"/>
      <c r="B2973" s="33"/>
      <c r="C2973" s="33"/>
      <c r="D2973" s="33"/>
      <c r="E2973" s="33"/>
      <c r="F2973" s="33"/>
      <c r="G2973" s="33"/>
      <c r="H2973" s="33"/>
      <c r="I2973" s="30"/>
    </row>
    <row r="2974" spans="1:9" ht="12.75" customHeight="1" x14ac:dyDescent="0.3">
      <c r="A2974" s="33"/>
      <c r="B2974" s="33"/>
      <c r="C2974" s="33"/>
      <c r="D2974" s="33"/>
      <c r="E2974" s="33"/>
      <c r="F2974" s="33"/>
      <c r="G2974" s="33"/>
      <c r="H2974" s="33"/>
      <c r="I2974" s="30"/>
    </row>
    <row r="2975" spans="1:9" ht="12.75" customHeight="1" x14ac:dyDescent="0.3">
      <c r="A2975" s="33"/>
      <c r="B2975" s="33"/>
      <c r="C2975" s="33"/>
      <c r="D2975" s="33"/>
      <c r="E2975" s="33"/>
      <c r="F2975" s="33"/>
      <c r="G2975" s="33"/>
      <c r="H2975" s="33"/>
      <c r="I2975" s="30"/>
    </row>
    <row r="2976" spans="1:9" ht="12.75" customHeight="1" x14ac:dyDescent="0.3">
      <c r="A2976" s="33"/>
      <c r="B2976" s="33"/>
      <c r="C2976" s="33"/>
      <c r="D2976" s="33"/>
      <c r="E2976" s="33"/>
      <c r="F2976" s="33"/>
      <c r="G2976" s="33"/>
      <c r="H2976" s="33"/>
      <c r="I2976" s="30"/>
    </row>
    <row r="2977" spans="1:9" ht="12.75" customHeight="1" x14ac:dyDescent="0.3">
      <c r="A2977" s="33"/>
      <c r="B2977" s="33"/>
      <c r="C2977" s="33"/>
      <c r="D2977" s="33"/>
      <c r="E2977" s="33"/>
      <c r="F2977" s="33"/>
      <c r="G2977" s="33"/>
      <c r="H2977" s="33"/>
      <c r="I2977" s="30"/>
    </row>
    <row r="2978" spans="1:9" ht="12.75" customHeight="1" x14ac:dyDescent="0.3">
      <c r="A2978" s="33"/>
      <c r="B2978" s="33"/>
      <c r="C2978" s="33"/>
      <c r="D2978" s="33"/>
      <c r="E2978" s="33"/>
      <c r="F2978" s="33"/>
      <c r="G2978" s="33"/>
      <c r="H2978" s="33"/>
      <c r="I2978" s="30"/>
    </row>
    <row r="2979" spans="1:9" ht="12.75" customHeight="1" x14ac:dyDescent="0.3">
      <c r="A2979" s="33"/>
      <c r="B2979" s="33"/>
      <c r="C2979" s="33"/>
      <c r="D2979" s="33"/>
      <c r="E2979" s="33"/>
      <c r="F2979" s="33"/>
      <c r="G2979" s="33"/>
      <c r="H2979" s="33"/>
      <c r="I2979" s="30"/>
    </row>
    <row r="2980" spans="1:9" ht="12.75" customHeight="1" x14ac:dyDescent="0.3">
      <c r="A2980" s="33"/>
      <c r="B2980" s="33"/>
      <c r="C2980" s="33"/>
      <c r="D2980" s="33"/>
      <c r="E2980" s="33"/>
      <c r="F2980" s="33"/>
      <c r="G2980" s="33"/>
      <c r="H2980" s="33"/>
      <c r="I2980" s="30"/>
    </row>
    <row r="2981" spans="1:9" ht="12.75" customHeight="1" x14ac:dyDescent="0.3">
      <c r="A2981" s="33"/>
      <c r="B2981" s="33"/>
      <c r="C2981" s="33"/>
      <c r="D2981" s="33"/>
      <c r="E2981" s="33"/>
      <c r="F2981" s="33"/>
      <c r="G2981" s="33"/>
      <c r="H2981" s="33"/>
      <c r="I2981" s="30"/>
    </row>
    <row r="2982" spans="1:9" ht="12.75" customHeight="1" x14ac:dyDescent="0.3">
      <c r="A2982" s="33"/>
      <c r="B2982" s="33"/>
      <c r="C2982" s="33"/>
      <c r="D2982" s="33"/>
      <c r="E2982" s="33"/>
      <c r="F2982" s="33"/>
      <c r="G2982" s="33"/>
      <c r="H2982" s="33"/>
      <c r="I2982" s="30"/>
    </row>
    <row r="2983" spans="1:9" ht="12.75" customHeight="1" x14ac:dyDescent="0.3">
      <c r="A2983" s="33"/>
      <c r="B2983" s="33"/>
      <c r="C2983" s="33"/>
      <c r="D2983" s="33"/>
      <c r="E2983" s="33"/>
      <c r="F2983" s="33"/>
      <c r="G2983" s="33"/>
      <c r="H2983" s="33"/>
      <c r="I2983" s="30"/>
    </row>
    <row r="2984" spans="1:9" ht="12.75" customHeight="1" x14ac:dyDescent="0.3">
      <c r="A2984" s="33"/>
      <c r="B2984" s="33"/>
      <c r="C2984" s="33"/>
      <c r="D2984" s="33"/>
      <c r="E2984" s="33"/>
      <c r="F2984" s="33"/>
      <c r="G2984" s="33"/>
      <c r="H2984" s="33"/>
      <c r="I2984" s="30"/>
    </row>
    <row r="2985" spans="1:9" ht="12.75" customHeight="1" x14ac:dyDescent="0.3">
      <c r="A2985" s="33"/>
      <c r="B2985" s="33"/>
      <c r="C2985" s="33"/>
      <c r="D2985" s="33"/>
      <c r="E2985" s="33"/>
      <c r="F2985" s="33"/>
      <c r="G2985" s="33"/>
      <c r="H2985" s="33"/>
      <c r="I2985" s="30"/>
    </row>
    <row r="2986" spans="1:9" ht="12.75" customHeight="1" x14ac:dyDescent="0.3">
      <c r="A2986" s="33"/>
      <c r="B2986" s="33"/>
      <c r="C2986" s="33"/>
      <c r="D2986" s="33"/>
      <c r="E2986" s="33"/>
      <c r="F2986" s="33"/>
      <c r="G2986" s="33"/>
      <c r="H2986" s="33"/>
      <c r="I2986" s="30"/>
    </row>
    <row r="2987" spans="1:9" ht="12.75" customHeight="1" x14ac:dyDescent="0.3">
      <c r="A2987" s="33"/>
      <c r="B2987" s="33"/>
      <c r="C2987" s="33"/>
      <c r="D2987" s="33"/>
      <c r="E2987" s="33"/>
      <c r="F2987" s="33"/>
      <c r="G2987" s="33"/>
      <c r="H2987" s="33"/>
      <c r="I2987" s="30"/>
    </row>
    <row r="2988" spans="1:9" ht="12.75" customHeight="1" x14ac:dyDescent="0.3">
      <c r="A2988" s="33"/>
      <c r="B2988" s="33"/>
      <c r="C2988" s="33"/>
      <c r="D2988" s="33"/>
      <c r="E2988" s="33"/>
      <c r="F2988" s="33"/>
      <c r="G2988" s="33"/>
      <c r="H2988" s="33"/>
      <c r="I2988" s="30"/>
    </row>
    <row r="2989" spans="1:9" ht="12.75" customHeight="1" x14ac:dyDescent="0.3">
      <c r="A2989" s="33"/>
      <c r="B2989" s="33"/>
      <c r="C2989" s="33"/>
      <c r="D2989" s="33"/>
      <c r="E2989" s="33"/>
      <c r="F2989" s="33"/>
      <c r="G2989" s="33"/>
      <c r="H2989" s="33"/>
      <c r="I2989" s="30"/>
    </row>
    <row r="2990" spans="1:9" ht="12.75" customHeight="1" x14ac:dyDescent="0.3">
      <c r="A2990" s="33"/>
      <c r="B2990" s="33"/>
      <c r="C2990" s="33"/>
      <c r="D2990" s="33"/>
      <c r="E2990" s="33"/>
      <c r="F2990" s="33"/>
      <c r="G2990" s="33"/>
      <c r="H2990" s="33"/>
      <c r="I2990" s="30"/>
    </row>
    <row r="2991" spans="1:9" ht="12.75" customHeight="1" x14ac:dyDescent="0.3">
      <c r="A2991" s="33"/>
      <c r="B2991" s="33"/>
      <c r="C2991" s="33"/>
      <c r="D2991" s="33"/>
      <c r="E2991" s="33"/>
      <c r="F2991" s="33"/>
      <c r="G2991" s="33"/>
      <c r="H2991" s="33"/>
      <c r="I2991" s="30"/>
    </row>
    <row r="2992" spans="1:9" ht="12.75" customHeight="1" x14ac:dyDescent="0.3">
      <c r="A2992" s="33"/>
      <c r="B2992" s="33"/>
      <c r="C2992" s="33"/>
      <c r="D2992" s="33"/>
      <c r="E2992" s="33"/>
      <c r="F2992" s="33"/>
      <c r="G2992" s="33"/>
      <c r="H2992" s="33"/>
      <c r="I2992" s="30"/>
    </row>
    <row r="2993" spans="1:9" ht="12.75" customHeight="1" x14ac:dyDescent="0.3">
      <c r="A2993" s="33"/>
      <c r="B2993" s="33"/>
      <c r="C2993" s="33"/>
      <c r="D2993" s="33"/>
      <c r="E2993" s="33"/>
      <c r="F2993" s="33"/>
      <c r="G2993" s="33"/>
      <c r="H2993" s="33"/>
      <c r="I2993" s="30"/>
    </row>
    <row r="2994" spans="1:9" ht="12.75" customHeight="1" x14ac:dyDescent="0.3">
      <c r="A2994" s="33"/>
      <c r="B2994" s="33"/>
      <c r="C2994" s="33"/>
      <c r="D2994" s="33"/>
      <c r="E2994" s="33"/>
      <c r="F2994" s="33"/>
      <c r="G2994" s="33"/>
      <c r="H2994" s="33"/>
      <c r="I2994" s="30"/>
    </row>
    <row r="2995" spans="1:9" ht="12.75" customHeight="1" x14ac:dyDescent="0.3">
      <c r="A2995" s="33"/>
      <c r="B2995" s="33"/>
      <c r="C2995" s="33"/>
      <c r="D2995" s="33"/>
      <c r="E2995" s="33"/>
      <c r="F2995" s="33"/>
      <c r="G2995" s="33"/>
      <c r="H2995" s="33"/>
      <c r="I2995" s="30"/>
    </row>
    <row r="2996" spans="1:9" ht="12.75" customHeight="1" x14ac:dyDescent="0.3">
      <c r="A2996" s="33"/>
      <c r="B2996" s="33"/>
      <c r="C2996" s="33"/>
      <c r="D2996" s="33"/>
      <c r="E2996" s="33"/>
      <c r="F2996" s="33"/>
      <c r="G2996" s="33"/>
      <c r="H2996" s="33"/>
      <c r="I2996" s="30"/>
    </row>
    <row r="2997" spans="1:9" ht="12.75" customHeight="1" x14ac:dyDescent="0.3">
      <c r="A2997" s="33"/>
      <c r="B2997" s="33"/>
      <c r="C2997" s="33"/>
      <c r="D2997" s="33"/>
      <c r="E2997" s="33"/>
      <c r="F2997" s="33"/>
      <c r="G2997" s="33"/>
      <c r="H2997" s="33"/>
      <c r="I2997" s="30"/>
    </row>
    <row r="2998" spans="1:9" ht="12.75" customHeight="1" x14ac:dyDescent="0.3">
      <c r="A2998" s="33"/>
      <c r="B2998" s="33"/>
      <c r="C2998" s="33"/>
      <c r="D2998" s="33"/>
      <c r="E2998" s="33"/>
      <c r="F2998" s="33"/>
      <c r="G2998" s="33"/>
      <c r="H2998" s="33"/>
      <c r="I2998" s="30"/>
    </row>
    <row r="2999" spans="1:9" ht="12.75" customHeight="1" x14ac:dyDescent="0.3">
      <c r="A2999" s="33"/>
      <c r="B2999" s="33"/>
      <c r="C2999" s="33"/>
      <c r="D2999" s="33"/>
      <c r="E2999" s="33"/>
      <c r="F2999" s="33"/>
      <c r="G2999" s="33"/>
      <c r="H2999" s="33"/>
      <c r="I2999" s="30"/>
    </row>
    <row r="3000" spans="1:9" ht="12.75" customHeight="1" x14ac:dyDescent="0.3">
      <c r="A3000" s="33"/>
      <c r="B3000" s="33"/>
      <c r="C3000" s="33"/>
      <c r="D3000" s="33"/>
      <c r="E3000" s="33"/>
      <c r="F3000" s="33"/>
      <c r="G3000" s="33"/>
      <c r="H3000" s="33"/>
      <c r="I3000" s="30"/>
    </row>
    <row r="3001" spans="1:9" ht="12.75" customHeight="1" x14ac:dyDescent="0.3">
      <c r="A3001" s="33"/>
      <c r="B3001" s="33"/>
      <c r="C3001" s="33"/>
      <c r="D3001" s="33"/>
      <c r="E3001" s="33"/>
      <c r="F3001" s="33"/>
      <c r="G3001" s="33"/>
      <c r="H3001" s="33"/>
      <c r="I3001" s="30"/>
    </row>
    <row r="3002" spans="1:9" ht="12.75" customHeight="1" x14ac:dyDescent="0.3">
      <c r="A3002" s="33"/>
      <c r="B3002" s="33"/>
      <c r="C3002" s="33"/>
      <c r="D3002" s="33"/>
      <c r="E3002" s="33"/>
      <c r="F3002" s="33"/>
      <c r="G3002" s="33"/>
      <c r="H3002" s="33"/>
      <c r="I3002" s="30"/>
    </row>
    <row r="3003" spans="1:9" ht="12.75" customHeight="1" x14ac:dyDescent="0.3">
      <c r="A3003" s="33"/>
      <c r="B3003" s="33"/>
      <c r="C3003" s="33"/>
      <c r="D3003" s="33"/>
      <c r="E3003" s="33"/>
      <c r="F3003" s="33"/>
      <c r="G3003" s="33"/>
      <c r="H3003" s="33"/>
      <c r="I3003" s="30"/>
    </row>
    <row r="3004" spans="1:9" ht="12.75" customHeight="1" x14ac:dyDescent="0.3">
      <c r="A3004" s="33"/>
      <c r="B3004" s="33"/>
      <c r="C3004" s="33"/>
      <c r="D3004" s="33"/>
      <c r="E3004" s="33"/>
      <c r="F3004" s="33"/>
      <c r="G3004" s="33"/>
      <c r="H3004" s="33"/>
      <c r="I3004" s="30"/>
    </row>
    <row r="3005" spans="1:9" ht="12.75" customHeight="1" x14ac:dyDescent="0.3">
      <c r="A3005" s="33"/>
      <c r="B3005" s="33"/>
      <c r="C3005" s="33"/>
      <c r="D3005" s="33"/>
      <c r="E3005" s="33"/>
      <c r="F3005" s="33"/>
      <c r="G3005" s="33"/>
      <c r="H3005" s="33"/>
      <c r="I3005" s="30"/>
    </row>
    <row r="3006" spans="1:9" ht="12.75" customHeight="1" x14ac:dyDescent="0.3">
      <c r="A3006" s="33"/>
      <c r="B3006" s="33"/>
      <c r="C3006" s="33"/>
      <c r="D3006" s="33"/>
      <c r="E3006" s="33"/>
      <c r="F3006" s="33"/>
      <c r="G3006" s="33"/>
      <c r="H3006" s="33"/>
      <c r="I3006" s="30"/>
    </row>
    <row r="3007" spans="1:9" ht="12.75" customHeight="1" x14ac:dyDescent="0.3">
      <c r="A3007" s="33"/>
      <c r="B3007" s="33"/>
      <c r="C3007" s="33"/>
      <c r="D3007" s="33"/>
      <c r="E3007" s="33"/>
      <c r="F3007" s="33"/>
      <c r="G3007" s="33"/>
      <c r="H3007" s="33"/>
      <c r="I3007" s="30"/>
    </row>
    <row r="3008" spans="1:9" ht="12.75" customHeight="1" x14ac:dyDescent="0.3">
      <c r="A3008" s="33"/>
      <c r="B3008" s="33"/>
      <c r="C3008" s="33"/>
      <c r="D3008" s="33"/>
      <c r="E3008" s="33"/>
      <c r="F3008" s="33"/>
      <c r="G3008" s="33"/>
      <c r="H3008" s="33"/>
      <c r="I3008" s="30"/>
    </row>
    <row r="3009" spans="1:9" ht="12.75" customHeight="1" x14ac:dyDescent="0.3">
      <c r="A3009" s="33"/>
      <c r="B3009" s="33"/>
      <c r="C3009" s="33"/>
      <c r="D3009" s="33"/>
      <c r="E3009" s="33"/>
      <c r="F3009" s="33"/>
      <c r="G3009" s="33"/>
      <c r="H3009" s="33"/>
      <c r="I3009" s="30"/>
    </row>
    <row r="3010" spans="1:9" ht="12.75" customHeight="1" x14ac:dyDescent="0.3">
      <c r="A3010" s="33"/>
      <c r="B3010" s="33"/>
      <c r="C3010" s="33"/>
      <c r="D3010" s="33"/>
      <c r="E3010" s="33"/>
      <c r="F3010" s="33"/>
      <c r="G3010" s="33"/>
      <c r="H3010" s="33"/>
      <c r="I3010" s="30"/>
    </row>
    <row r="3011" spans="1:9" ht="12.75" customHeight="1" x14ac:dyDescent="0.3">
      <c r="A3011" s="33"/>
      <c r="B3011" s="33"/>
      <c r="C3011" s="33"/>
      <c r="D3011" s="33"/>
      <c r="E3011" s="33"/>
      <c r="F3011" s="33"/>
      <c r="G3011" s="33"/>
      <c r="H3011" s="33"/>
      <c r="I3011" s="30"/>
    </row>
    <row r="3012" spans="1:9" ht="12.75" customHeight="1" x14ac:dyDescent="0.3">
      <c r="A3012" s="33"/>
      <c r="B3012" s="33"/>
      <c r="C3012" s="33"/>
      <c r="D3012" s="33"/>
      <c r="E3012" s="33"/>
      <c r="F3012" s="33"/>
      <c r="G3012" s="33"/>
      <c r="H3012" s="33"/>
      <c r="I3012" s="30"/>
    </row>
    <row r="3013" spans="1:9" ht="12.75" customHeight="1" x14ac:dyDescent="0.3">
      <c r="A3013" s="33"/>
      <c r="B3013" s="33"/>
      <c r="C3013" s="33"/>
      <c r="D3013" s="33"/>
      <c r="E3013" s="33"/>
      <c r="F3013" s="33"/>
      <c r="G3013" s="33"/>
      <c r="H3013" s="33"/>
      <c r="I3013" s="30"/>
    </row>
    <row r="3014" spans="1:9" ht="12.75" customHeight="1" x14ac:dyDescent="0.3">
      <c r="A3014" s="33"/>
      <c r="B3014" s="33"/>
      <c r="C3014" s="33"/>
      <c r="D3014" s="33"/>
      <c r="E3014" s="33"/>
      <c r="F3014" s="33"/>
      <c r="G3014" s="33"/>
      <c r="H3014" s="33"/>
      <c r="I3014" s="30"/>
    </row>
    <row r="3015" spans="1:9" ht="12.75" customHeight="1" x14ac:dyDescent="0.3">
      <c r="A3015" s="33"/>
      <c r="B3015" s="33"/>
      <c r="C3015" s="33"/>
      <c r="D3015" s="33"/>
      <c r="E3015" s="33"/>
      <c r="F3015" s="33"/>
      <c r="G3015" s="33"/>
      <c r="H3015" s="33"/>
      <c r="I3015" s="30"/>
    </row>
    <row r="3016" spans="1:9" ht="12.75" customHeight="1" x14ac:dyDescent="0.3">
      <c r="A3016" s="33"/>
      <c r="B3016" s="33"/>
      <c r="C3016" s="33"/>
      <c r="D3016" s="33"/>
      <c r="E3016" s="33"/>
      <c r="F3016" s="33"/>
      <c r="G3016" s="33"/>
      <c r="H3016" s="33"/>
      <c r="I3016" s="30"/>
    </row>
    <row r="3017" spans="1:9" ht="12.75" customHeight="1" x14ac:dyDescent="0.3">
      <c r="A3017" s="33"/>
      <c r="B3017" s="33"/>
      <c r="C3017" s="33"/>
      <c r="D3017" s="33"/>
      <c r="E3017" s="33"/>
      <c r="F3017" s="33"/>
      <c r="G3017" s="33"/>
      <c r="H3017" s="33"/>
      <c r="I3017" s="30"/>
    </row>
    <row r="3018" spans="1:9" ht="12.75" customHeight="1" x14ac:dyDescent="0.3">
      <c r="A3018" s="33"/>
      <c r="B3018" s="33"/>
      <c r="C3018" s="33"/>
      <c r="D3018" s="33"/>
      <c r="E3018" s="33"/>
      <c r="F3018" s="33"/>
      <c r="G3018" s="33"/>
      <c r="H3018" s="33"/>
      <c r="I3018" s="30"/>
    </row>
    <row r="3019" spans="1:9" ht="12.75" customHeight="1" x14ac:dyDescent="0.3">
      <c r="A3019" s="33"/>
      <c r="B3019" s="33"/>
      <c r="C3019" s="33"/>
      <c r="D3019" s="33"/>
      <c r="E3019" s="33"/>
      <c r="F3019" s="33"/>
      <c r="G3019" s="33"/>
      <c r="H3019" s="33"/>
      <c r="I3019" s="30"/>
    </row>
    <row r="3020" spans="1:9" ht="12.75" customHeight="1" x14ac:dyDescent="0.3">
      <c r="A3020" s="33"/>
      <c r="B3020" s="33"/>
      <c r="C3020" s="33"/>
      <c r="D3020" s="33"/>
      <c r="E3020" s="33"/>
      <c r="F3020" s="33"/>
      <c r="G3020" s="33"/>
      <c r="H3020" s="33"/>
      <c r="I3020" s="30"/>
    </row>
    <row r="3021" spans="1:9" ht="12.75" customHeight="1" x14ac:dyDescent="0.3">
      <c r="A3021" s="33"/>
      <c r="B3021" s="33"/>
      <c r="C3021" s="33"/>
      <c r="D3021" s="33"/>
      <c r="E3021" s="33"/>
      <c r="F3021" s="33"/>
      <c r="G3021" s="33"/>
      <c r="H3021" s="33"/>
      <c r="I3021" s="30"/>
    </row>
    <row r="3022" spans="1:9" ht="12.75" customHeight="1" x14ac:dyDescent="0.3">
      <c r="A3022" s="33"/>
      <c r="B3022" s="33"/>
      <c r="C3022" s="33"/>
      <c r="D3022" s="33"/>
      <c r="E3022" s="33"/>
      <c r="F3022" s="33"/>
      <c r="G3022" s="33"/>
      <c r="H3022" s="33"/>
      <c r="I3022" s="30"/>
    </row>
    <row r="3023" spans="1:9" ht="12.75" customHeight="1" x14ac:dyDescent="0.3">
      <c r="A3023" s="33"/>
      <c r="B3023" s="33"/>
      <c r="C3023" s="33"/>
      <c r="D3023" s="33"/>
      <c r="E3023" s="33"/>
      <c r="F3023" s="33"/>
      <c r="G3023" s="33"/>
      <c r="H3023" s="33"/>
      <c r="I3023" s="30"/>
    </row>
    <row r="3024" spans="1:9" ht="12.75" customHeight="1" x14ac:dyDescent="0.3">
      <c r="A3024" s="33"/>
      <c r="B3024" s="33"/>
      <c r="C3024" s="33"/>
      <c r="D3024" s="33"/>
      <c r="E3024" s="33"/>
      <c r="F3024" s="33"/>
      <c r="G3024" s="33"/>
      <c r="H3024" s="33"/>
      <c r="I3024" s="30"/>
    </row>
    <row r="3025" spans="1:9" ht="12.75" customHeight="1" x14ac:dyDescent="0.3">
      <c r="A3025" s="33"/>
      <c r="B3025" s="33"/>
      <c r="C3025" s="33"/>
      <c r="D3025" s="33"/>
      <c r="E3025" s="33"/>
      <c r="F3025" s="33"/>
      <c r="G3025" s="33"/>
      <c r="H3025" s="33"/>
      <c r="I3025" s="30"/>
    </row>
    <row r="3026" spans="1:9" ht="12.75" customHeight="1" x14ac:dyDescent="0.3">
      <c r="A3026" s="33"/>
      <c r="B3026" s="33"/>
      <c r="C3026" s="33"/>
      <c r="D3026" s="33"/>
      <c r="E3026" s="33"/>
      <c r="F3026" s="33"/>
      <c r="G3026" s="33"/>
      <c r="H3026" s="33"/>
      <c r="I3026" s="30"/>
    </row>
    <row r="3027" spans="1:9" ht="12.75" customHeight="1" x14ac:dyDescent="0.3">
      <c r="A3027" s="33"/>
      <c r="B3027" s="33"/>
      <c r="C3027" s="33"/>
      <c r="D3027" s="33"/>
      <c r="E3027" s="33"/>
      <c r="F3027" s="33"/>
      <c r="G3027" s="33"/>
      <c r="H3027" s="33"/>
      <c r="I3027" s="30"/>
    </row>
    <row r="3028" spans="1:9" ht="12.75" customHeight="1" x14ac:dyDescent="0.3">
      <c r="A3028" s="33"/>
      <c r="B3028" s="33"/>
      <c r="C3028" s="33"/>
      <c r="D3028" s="33"/>
      <c r="E3028" s="33"/>
      <c r="F3028" s="33"/>
      <c r="G3028" s="33"/>
      <c r="H3028" s="33"/>
      <c r="I3028" s="30"/>
    </row>
    <row r="3029" spans="1:9" ht="12.75" customHeight="1" x14ac:dyDescent="0.3">
      <c r="A3029" s="33"/>
      <c r="B3029" s="33"/>
      <c r="C3029" s="33"/>
      <c r="D3029" s="33"/>
      <c r="E3029" s="33"/>
      <c r="F3029" s="33"/>
      <c r="G3029" s="33"/>
      <c r="H3029" s="33"/>
      <c r="I3029" s="30"/>
    </row>
    <row r="3030" spans="1:9" ht="12.75" customHeight="1" x14ac:dyDescent="0.3">
      <c r="A3030" s="33"/>
      <c r="B3030" s="33"/>
      <c r="C3030" s="33"/>
      <c r="D3030" s="33"/>
      <c r="E3030" s="33"/>
      <c r="F3030" s="33"/>
      <c r="G3030" s="33"/>
      <c r="H3030" s="33"/>
      <c r="I3030" s="30"/>
    </row>
    <row r="3031" spans="1:9" ht="12.75" customHeight="1" x14ac:dyDescent="0.3">
      <c r="A3031" s="33"/>
      <c r="B3031" s="33"/>
      <c r="C3031" s="33"/>
      <c r="D3031" s="33"/>
      <c r="E3031" s="33"/>
      <c r="F3031" s="33"/>
      <c r="G3031" s="33"/>
      <c r="H3031" s="33"/>
      <c r="I3031" s="30"/>
    </row>
    <row r="3032" spans="1:9" ht="12.75" customHeight="1" x14ac:dyDescent="0.3">
      <c r="A3032" s="33"/>
      <c r="B3032" s="33"/>
      <c r="C3032" s="33"/>
      <c r="D3032" s="33"/>
      <c r="E3032" s="33"/>
      <c r="F3032" s="33"/>
      <c r="G3032" s="33"/>
      <c r="H3032" s="33"/>
      <c r="I3032" s="30"/>
    </row>
    <row r="3033" spans="1:9" ht="12.75" customHeight="1" x14ac:dyDescent="0.3">
      <c r="A3033" s="33"/>
      <c r="B3033" s="33"/>
      <c r="C3033" s="33"/>
      <c r="D3033" s="33"/>
      <c r="E3033" s="33"/>
      <c r="F3033" s="33"/>
      <c r="G3033" s="33"/>
      <c r="H3033" s="33"/>
      <c r="I3033" s="30"/>
    </row>
    <row r="3034" spans="1:9" ht="12.75" customHeight="1" x14ac:dyDescent="0.3">
      <c r="A3034" s="33"/>
      <c r="B3034" s="33"/>
      <c r="C3034" s="33"/>
      <c r="D3034" s="33"/>
      <c r="E3034" s="33"/>
      <c r="F3034" s="33"/>
      <c r="G3034" s="33"/>
      <c r="H3034" s="33"/>
      <c r="I3034" s="30"/>
    </row>
    <row r="3035" spans="1:9" ht="12.75" customHeight="1" x14ac:dyDescent="0.3">
      <c r="A3035" s="33"/>
      <c r="B3035" s="33"/>
      <c r="C3035" s="33"/>
      <c r="D3035" s="33"/>
      <c r="E3035" s="33"/>
      <c r="F3035" s="33"/>
      <c r="G3035" s="33"/>
      <c r="H3035" s="33"/>
      <c r="I3035" s="30"/>
    </row>
    <row r="3036" spans="1:9" ht="12.75" customHeight="1" x14ac:dyDescent="0.3">
      <c r="A3036" s="33"/>
      <c r="B3036" s="33"/>
      <c r="C3036" s="33"/>
      <c r="D3036" s="33"/>
      <c r="E3036" s="33"/>
      <c r="F3036" s="33"/>
      <c r="G3036" s="33"/>
      <c r="H3036" s="33"/>
      <c r="I3036" s="30"/>
    </row>
    <row r="3037" spans="1:9" ht="12.75" customHeight="1" x14ac:dyDescent="0.3">
      <c r="A3037" s="33"/>
      <c r="B3037" s="33"/>
      <c r="C3037" s="33"/>
      <c r="D3037" s="33"/>
      <c r="E3037" s="33"/>
      <c r="F3037" s="33"/>
      <c r="G3037" s="33"/>
      <c r="H3037" s="33"/>
      <c r="I3037" s="30"/>
    </row>
    <row r="3038" spans="1:9" ht="12.75" customHeight="1" x14ac:dyDescent="0.3">
      <c r="A3038" s="33"/>
      <c r="B3038" s="33"/>
      <c r="C3038" s="33"/>
      <c r="D3038" s="33"/>
      <c r="E3038" s="33"/>
      <c r="F3038" s="33"/>
      <c r="G3038" s="33"/>
      <c r="H3038" s="33"/>
      <c r="I3038" s="30"/>
    </row>
    <row r="3039" spans="1:9" ht="12.75" customHeight="1" x14ac:dyDescent="0.3">
      <c r="A3039" s="33"/>
      <c r="B3039" s="33"/>
      <c r="C3039" s="33"/>
      <c r="D3039" s="33"/>
      <c r="E3039" s="33"/>
      <c r="F3039" s="33"/>
      <c r="G3039" s="33"/>
      <c r="H3039" s="33"/>
      <c r="I3039" s="30"/>
    </row>
    <row r="3040" spans="1:9" ht="12.75" customHeight="1" x14ac:dyDescent="0.3">
      <c r="A3040" s="33"/>
      <c r="B3040" s="33"/>
      <c r="C3040" s="33"/>
      <c r="D3040" s="33"/>
      <c r="E3040" s="33"/>
      <c r="F3040" s="33"/>
      <c r="G3040" s="33"/>
      <c r="H3040" s="33"/>
      <c r="I3040" s="30"/>
    </row>
    <row r="3041" spans="1:9" ht="12.75" customHeight="1" x14ac:dyDescent="0.3">
      <c r="A3041" s="33"/>
      <c r="B3041" s="33"/>
      <c r="C3041" s="33"/>
      <c r="D3041" s="33"/>
      <c r="E3041" s="33"/>
      <c r="F3041" s="33"/>
      <c r="G3041" s="33"/>
      <c r="H3041" s="33"/>
      <c r="I3041" s="30"/>
    </row>
    <row r="3042" spans="1:9" ht="12.75" customHeight="1" x14ac:dyDescent="0.3">
      <c r="A3042" s="33"/>
      <c r="B3042" s="33"/>
      <c r="C3042" s="33"/>
      <c r="D3042" s="33"/>
      <c r="E3042" s="33"/>
      <c r="F3042" s="33"/>
      <c r="G3042" s="33"/>
      <c r="H3042" s="33"/>
      <c r="I3042" s="30"/>
    </row>
    <row r="3043" spans="1:9" ht="12.75" customHeight="1" x14ac:dyDescent="0.3">
      <c r="A3043" s="33"/>
      <c r="B3043" s="33"/>
      <c r="C3043" s="33"/>
      <c r="D3043" s="33"/>
      <c r="E3043" s="33"/>
      <c r="F3043" s="33"/>
      <c r="G3043" s="33"/>
      <c r="H3043" s="33"/>
      <c r="I3043" s="30"/>
    </row>
    <row r="3044" spans="1:9" ht="12.75" customHeight="1" x14ac:dyDescent="0.3">
      <c r="A3044" s="33"/>
      <c r="B3044" s="33"/>
      <c r="C3044" s="33"/>
      <c r="D3044" s="33"/>
      <c r="E3044" s="33"/>
      <c r="F3044" s="33"/>
      <c r="G3044" s="33"/>
      <c r="H3044" s="33"/>
      <c r="I3044" s="30"/>
    </row>
    <row r="3045" spans="1:9" ht="12.75" customHeight="1" x14ac:dyDescent="0.3">
      <c r="A3045" s="33"/>
      <c r="B3045" s="33"/>
      <c r="C3045" s="33"/>
      <c r="D3045" s="33"/>
      <c r="E3045" s="33"/>
      <c r="F3045" s="33"/>
      <c r="G3045" s="33"/>
      <c r="H3045" s="33"/>
      <c r="I3045" s="30"/>
    </row>
    <row r="3046" spans="1:9" ht="12.75" customHeight="1" x14ac:dyDescent="0.3">
      <c r="A3046" s="33"/>
      <c r="B3046" s="33"/>
      <c r="C3046" s="33"/>
      <c r="D3046" s="33"/>
      <c r="E3046" s="33"/>
      <c r="F3046" s="33"/>
      <c r="G3046" s="33"/>
      <c r="H3046" s="33"/>
      <c r="I3046" s="30"/>
    </row>
    <row r="3047" spans="1:9" ht="12.75" customHeight="1" x14ac:dyDescent="0.3">
      <c r="A3047" s="33"/>
      <c r="B3047" s="33"/>
      <c r="C3047" s="33"/>
      <c r="D3047" s="33"/>
      <c r="E3047" s="33"/>
      <c r="F3047" s="33"/>
      <c r="G3047" s="33"/>
      <c r="H3047" s="33"/>
      <c r="I3047" s="30"/>
    </row>
    <row r="3048" spans="1:9" ht="12.75" customHeight="1" x14ac:dyDescent="0.3">
      <c r="A3048" s="33"/>
      <c r="B3048" s="33"/>
      <c r="C3048" s="33"/>
      <c r="D3048" s="33"/>
      <c r="E3048" s="33"/>
      <c r="F3048" s="33"/>
      <c r="G3048" s="33"/>
      <c r="H3048" s="33"/>
      <c r="I3048" s="30"/>
    </row>
    <row r="3049" spans="1:9" ht="12.75" customHeight="1" x14ac:dyDescent="0.3">
      <c r="A3049" s="33"/>
      <c r="B3049" s="33"/>
      <c r="C3049" s="33"/>
      <c r="D3049" s="33"/>
      <c r="E3049" s="33"/>
      <c r="F3049" s="33"/>
      <c r="G3049" s="33"/>
      <c r="H3049" s="33"/>
      <c r="I3049" s="30"/>
    </row>
    <row r="3050" spans="1:9" ht="12.75" customHeight="1" x14ac:dyDescent="0.3">
      <c r="A3050" s="33"/>
      <c r="B3050" s="33"/>
      <c r="C3050" s="33"/>
      <c r="D3050" s="33"/>
      <c r="E3050" s="33"/>
      <c r="F3050" s="33"/>
      <c r="G3050" s="33"/>
      <c r="H3050" s="33"/>
      <c r="I3050" s="30"/>
    </row>
    <row r="3051" spans="1:9" ht="12.75" customHeight="1" x14ac:dyDescent="0.3">
      <c r="A3051" s="33"/>
      <c r="B3051" s="33"/>
      <c r="C3051" s="33"/>
      <c r="D3051" s="33"/>
      <c r="E3051" s="33"/>
      <c r="F3051" s="33"/>
      <c r="G3051" s="33"/>
      <c r="H3051" s="33"/>
      <c r="I3051" s="30"/>
    </row>
    <row r="3052" spans="1:9" ht="12.75" customHeight="1" x14ac:dyDescent="0.3">
      <c r="A3052" s="33"/>
      <c r="B3052" s="33"/>
      <c r="C3052" s="33"/>
      <c r="D3052" s="33"/>
      <c r="E3052" s="33"/>
      <c r="F3052" s="33"/>
      <c r="G3052" s="33"/>
      <c r="H3052" s="33"/>
      <c r="I3052" s="30"/>
    </row>
    <row r="3053" spans="1:9" ht="12.75" customHeight="1" x14ac:dyDescent="0.3">
      <c r="A3053" s="33"/>
      <c r="B3053" s="33"/>
      <c r="C3053" s="33"/>
      <c r="D3053" s="33"/>
      <c r="E3053" s="33"/>
      <c r="F3053" s="33"/>
      <c r="G3053" s="33"/>
      <c r="H3053" s="33"/>
      <c r="I3053" s="30"/>
    </row>
    <row r="3054" spans="1:9" ht="12.75" customHeight="1" x14ac:dyDescent="0.3">
      <c r="A3054" s="33"/>
      <c r="B3054" s="33"/>
      <c r="C3054" s="33"/>
      <c r="D3054" s="33"/>
      <c r="E3054" s="33"/>
      <c r="F3054" s="33"/>
      <c r="G3054" s="33"/>
      <c r="H3054" s="33"/>
      <c r="I3054" s="30"/>
    </row>
    <row r="3055" spans="1:9" ht="12.75" customHeight="1" x14ac:dyDescent="0.3">
      <c r="A3055" s="33"/>
      <c r="B3055" s="33"/>
      <c r="C3055" s="33"/>
      <c r="D3055" s="33"/>
      <c r="E3055" s="33"/>
      <c r="F3055" s="33"/>
      <c r="G3055" s="33"/>
      <c r="H3055" s="33"/>
      <c r="I3055" s="30"/>
    </row>
    <row r="3056" spans="1:9" ht="12.75" customHeight="1" x14ac:dyDescent="0.3">
      <c r="A3056" s="33"/>
      <c r="B3056" s="33"/>
      <c r="C3056" s="33"/>
      <c r="D3056" s="33"/>
      <c r="E3056" s="33"/>
      <c r="F3056" s="33"/>
      <c r="G3056" s="33"/>
      <c r="H3056" s="33"/>
      <c r="I3056" s="30"/>
    </row>
    <row r="3057" spans="1:9" ht="12.75" customHeight="1" x14ac:dyDescent="0.3">
      <c r="A3057" s="33"/>
      <c r="B3057" s="33"/>
      <c r="C3057" s="33"/>
      <c r="D3057" s="33"/>
      <c r="E3057" s="33"/>
      <c r="F3057" s="33"/>
      <c r="G3057" s="33"/>
      <c r="H3057" s="33"/>
      <c r="I3057" s="30"/>
    </row>
    <row r="3058" spans="1:9" ht="12.75" customHeight="1" x14ac:dyDescent="0.3">
      <c r="A3058" s="33"/>
      <c r="B3058" s="33"/>
      <c r="C3058" s="33"/>
      <c r="D3058" s="33"/>
      <c r="E3058" s="33"/>
      <c r="F3058" s="33"/>
      <c r="G3058" s="33"/>
      <c r="H3058" s="33"/>
      <c r="I3058" s="30"/>
    </row>
    <row r="3059" spans="1:9" ht="12.75" customHeight="1" x14ac:dyDescent="0.3">
      <c r="A3059" s="33"/>
      <c r="B3059" s="33"/>
      <c r="C3059" s="33"/>
      <c r="D3059" s="33"/>
      <c r="E3059" s="33"/>
      <c r="F3059" s="33"/>
      <c r="G3059" s="33"/>
      <c r="H3059" s="33"/>
      <c r="I3059" s="30"/>
    </row>
    <row r="3060" spans="1:9" ht="12.75" customHeight="1" x14ac:dyDescent="0.3">
      <c r="A3060" s="33"/>
      <c r="B3060" s="33"/>
      <c r="C3060" s="33"/>
      <c r="D3060" s="33"/>
      <c r="E3060" s="33"/>
      <c r="F3060" s="33"/>
      <c r="G3060" s="33"/>
      <c r="H3060" s="33"/>
      <c r="I3060" s="30"/>
    </row>
    <row r="3061" spans="1:9" ht="12.75" customHeight="1" x14ac:dyDescent="0.3">
      <c r="A3061" s="33"/>
      <c r="B3061" s="33"/>
      <c r="C3061" s="33"/>
      <c r="D3061" s="33"/>
      <c r="E3061" s="33"/>
      <c r="F3061" s="33"/>
      <c r="G3061" s="33"/>
      <c r="H3061" s="33"/>
      <c r="I3061" s="30"/>
    </row>
    <row r="3062" spans="1:9" ht="12.75" customHeight="1" x14ac:dyDescent="0.3">
      <c r="A3062" s="33"/>
      <c r="B3062" s="33"/>
      <c r="C3062" s="33"/>
      <c r="D3062" s="33"/>
      <c r="E3062" s="33"/>
      <c r="F3062" s="33"/>
      <c r="G3062" s="33"/>
      <c r="H3062" s="33"/>
      <c r="I3062" s="30"/>
    </row>
    <row r="3063" spans="1:9" ht="12.75" customHeight="1" x14ac:dyDescent="0.3">
      <c r="A3063" s="33"/>
      <c r="B3063" s="33"/>
      <c r="C3063" s="33"/>
      <c r="D3063" s="33"/>
      <c r="E3063" s="33"/>
      <c r="F3063" s="33"/>
      <c r="G3063" s="33"/>
      <c r="H3063" s="33"/>
      <c r="I3063" s="30"/>
    </row>
    <row r="3064" spans="1:9" ht="12.75" customHeight="1" x14ac:dyDescent="0.3">
      <c r="A3064" s="33"/>
      <c r="B3064" s="33"/>
      <c r="C3064" s="33"/>
      <c r="D3064" s="33"/>
      <c r="E3064" s="33"/>
      <c r="F3064" s="33"/>
      <c r="G3064" s="33"/>
      <c r="H3064" s="33"/>
      <c r="I3064" s="30"/>
    </row>
    <row r="3065" spans="1:9" ht="12.75" customHeight="1" x14ac:dyDescent="0.3">
      <c r="A3065" s="33"/>
      <c r="B3065" s="33"/>
      <c r="C3065" s="33"/>
      <c r="D3065" s="33"/>
      <c r="E3065" s="33"/>
      <c r="F3065" s="33"/>
      <c r="G3065" s="33"/>
      <c r="H3065" s="33"/>
      <c r="I3065" s="30"/>
    </row>
    <row r="3066" spans="1:9" ht="12.75" customHeight="1" x14ac:dyDescent="0.3">
      <c r="A3066" s="33"/>
      <c r="B3066" s="33"/>
      <c r="C3066" s="33"/>
      <c r="D3066" s="33"/>
      <c r="E3066" s="33"/>
      <c r="F3066" s="33"/>
      <c r="G3066" s="33"/>
      <c r="H3066" s="33"/>
      <c r="I3066" s="30"/>
    </row>
    <row r="3067" spans="1:9" ht="12.75" customHeight="1" x14ac:dyDescent="0.3">
      <c r="A3067" s="33"/>
      <c r="B3067" s="33"/>
      <c r="C3067" s="33"/>
      <c r="D3067" s="33"/>
      <c r="E3067" s="33"/>
      <c r="F3067" s="33"/>
      <c r="G3067" s="33"/>
      <c r="H3067" s="33"/>
      <c r="I3067" s="30"/>
    </row>
    <row r="3068" spans="1:9" ht="12.75" customHeight="1" x14ac:dyDescent="0.3">
      <c r="A3068" s="33"/>
      <c r="B3068" s="33"/>
      <c r="C3068" s="33"/>
      <c r="D3068" s="33"/>
      <c r="E3068" s="33"/>
      <c r="F3068" s="33"/>
      <c r="G3068" s="33"/>
      <c r="H3068" s="33"/>
      <c r="I3068" s="30"/>
    </row>
    <row r="3069" spans="1:9" ht="12.75" customHeight="1" x14ac:dyDescent="0.3">
      <c r="A3069" s="33"/>
      <c r="B3069" s="33"/>
      <c r="C3069" s="33"/>
      <c r="D3069" s="33"/>
      <c r="E3069" s="33"/>
      <c r="F3069" s="33"/>
      <c r="G3069" s="33"/>
      <c r="H3069" s="33"/>
      <c r="I3069" s="30"/>
    </row>
    <row r="3070" spans="1:9" ht="12.75" customHeight="1" x14ac:dyDescent="0.3">
      <c r="A3070" s="33"/>
      <c r="B3070" s="33"/>
      <c r="C3070" s="33"/>
      <c r="D3070" s="33"/>
      <c r="E3070" s="33"/>
      <c r="F3070" s="33"/>
      <c r="G3070" s="33"/>
      <c r="H3070" s="33"/>
      <c r="I3070" s="30"/>
    </row>
    <row r="3071" spans="1:9" ht="12.75" customHeight="1" x14ac:dyDescent="0.3">
      <c r="A3071" s="33"/>
      <c r="B3071" s="33"/>
      <c r="C3071" s="33"/>
      <c r="D3071" s="33"/>
      <c r="E3071" s="33"/>
      <c r="F3071" s="33"/>
      <c r="G3071" s="33"/>
      <c r="H3071" s="33"/>
      <c r="I3071" s="30"/>
    </row>
    <row r="3072" spans="1:9" ht="12.75" customHeight="1" x14ac:dyDescent="0.3">
      <c r="A3072" s="33"/>
      <c r="B3072" s="33"/>
      <c r="C3072" s="33"/>
      <c r="D3072" s="33"/>
      <c r="E3072" s="33"/>
      <c r="F3072" s="33"/>
      <c r="G3072" s="33"/>
      <c r="H3072" s="33"/>
      <c r="I3072" s="30"/>
    </row>
    <row r="3073" spans="1:9" ht="12.75" customHeight="1" x14ac:dyDescent="0.3">
      <c r="A3073" s="33"/>
      <c r="B3073" s="33"/>
      <c r="C3073" s="33"/>
      <c r="D3073" s="33"/>
      <c r="E3073" s="33"/>
      <c r="F3073" s="33"/>
      <c r="G3073" s="33"/>
      <c r="H3073" s="33"/>
      <c r="I3073" s="30"/>
    </row>
    <row r="3074" spans="1:9" ht="12.75" customHeight="1" x14ac:dyDescent="0.3">
      <c r="A3074" s="33"/>
      <c r="B3074" s="33"/>
      <c r="C3074" s="33"/>
      <c r="D3074" s="33"/>
      <c r="E3074" s="33"/>
      <c r="F3074" s="33"/>
      <c r="G3074" s="33"/>
      <c r="H3074" s="33"/>
      <c r="I3074" s="30"/>
    </row>
    <row r="3075" spans="1:9" ht="12.75" customHeight="1" x14ac:dyDescent="0.3">
      <c r="A3075" s="33"/>
      <c r="B3075" s="33"/>
      <c r="C3075" s="33"/>
      <c r="D3075" s="33"/>
      <c r="E3075" s="33"/>
      <c r="F3075" s="33"/>
      <c r="G3075" s="33"/>
      <c r="H3075" s="33"/>
      <c r="I3075" s="30"/>
    </row>
    <row r="3076" spans="1:9" ht="12.75" customHeight="1" x14ac:dyDescent="0.3">
      <c r="A3076" s="33"/>
      <c r="B3076" s="33"/>
      <c r="C3076" s="33"/>
      <c r="D3076" s="33"/>
      <c r="E3076" s="33"/>
      <c r="F3076" s="33"/>
      <c r="G3076" s="33"/>
      <c r="H3076" s="33"/>
      <c r="I3076" s="30"/>
    </row>
    <row r="3077" spans="1:9" ht="12.75" customHeight="1" x14ac:dyDescent="0.3">
      <c r="A3077" s="33"/>
      <c r="B3077" s="33"/>
      <c r="C3077" s="33"/>
      <c r="D3077" s="33"/>
      <c r="E3077" s="33"/>
      <c r="F3077" s="33"/>
      <c r="G3077" s="33"/>
      <c r="H3077" s="33"/>
      <c r="I3077" s="30"/>
    </row>
    <row r="3078" spans="1:9" ht="12.75" customHeight="1" x14ac:dyDescent="0.3">
      <c r="A3078" s="33"/>
      <c r="B3078" s="33"/>
      <c r="C3078" s="33"/>
      <c r="D3078" s="33"/>
      <c r="E3078" s="33"/>
      <c r="F3078" s="33"/>
      <c r="G3078" s="33"/>
      <c r="H3078" s="33"/>
      <c r="I3078" s="30"/>
    </row>
    <row r="3079" spans="1:9" ht="12.75" customHeight="1" x14ac:dyDescent="0.3">
      <c r="A3079" s="33"/>
      <c r="B3079" s="33"/>
      <c r="C3079" s="33"/>
      <c r="D3079" s="33"/>
      <c r="E3079" s="33"/>
      <c r="F3079" s="33"/>
      <c r="G3079" s="33"/>
      <c r="H3079" s="33"/>
      <c r="I3079" s="30"/>
    </row>
    <row r="3080" spans="1:9" ht="12.75" customHeight="1" x14ac:dyDescent="0.3">
      <c r="A3080" s="33"/>
      <c r="B3080" s="33"/>
      <c r="C3080" s="33"/>
      <c r="D3080" s="33"/>
      <c r="E3080" s="33"/>
      <c r="F3080" s="33"/>
      <c r="G3080" s="33"/>
      <c r="H3080" s="33"/>
      <c r="I3080" s="30"/>
    </row>
    <row r="3081" spans="1:9" ht="12.75" customHeight="1" x14ac:dyDescent="0.3">
      <c r="A3081" s="33"/>
      <c r="B3081" s="33"/>
      <c r="C3081" s="33"/>
      <c r="D3081" s="33"/>
      <c r="E3081" s="33"/>
      <c r="F3081" s="33"/>
      <c r="G3081" s="33"/>
      <c r="H3081" s="33"/>
      <c r="I3081" s="30"/>
    </row>
    <row r="3082" spans="1:9" ht="12.75" customHeight="1" x14ac:dyDescent="0.3">
      <c r="A3082" s="33"/>
      <c r="B3082" s="33"/>
      <c r="C3082" s="33"/>
      <c r="D3082" s="33"/>
      <c r="E3082" s="33"/>
      <c r="F3082" s="33"/>
      <c r="G3082" s="33"/>
      <c r="H3082" s="33"/>
      <c r="I3082" s="30"/>
    </row>
    <row r="3083" spans="1:9" ht="12.75" customHeight="1" x14ac:dyDescent="0.3">
      <c r="A3083" s="33"/>
      <c r="B3083" s="33"/>
      <c r="C3083" s="33"/>
      <c r="D3083" s="33"/>
      <c r="E3083" s="33"/>
      <c r="F3083" s="33"/>
      <c r="G3083" s="33"/>
      <c r="H3083" s="33"/>
      <c r="I3083" s="30"/>
    </row>
    <row r="3084" spans="1:9" ht="12.75" customHeight="1" x14ac:dyDescent="0.3">
      <c r="A3084" s="33"/>
      <c r="B3084" s="33"/>
      <c r="C3084" s="33"/>
      <c r="D3084" s="33"/>
      <c r="E3084" s="33"/>
      <c r="F3084" s="33"/>
      <c r="G3084" s="33"/>
      <c r="H3084" s="33"/>
      <c r="I3084" s="30"/>
    </row>
    <row r="3085" spans="1:9" ht="12.75" customHeight="1" x14ac:dyDescent="0.3">
      <c r="A3085" s="33"/>
      <c r="B3085" s="33"/>
      <c r="C3085" s="33"/>
      <c r="D3085" s="33"/>
      <c r="E3085" s="33"/>
      <c r="F3085" s="33"/>
      <c r="G3085" s="33"/>
      <c r="H3085" s="33"/>
      <c r="I3085" s="30"/>
    </row>
    <row r="3086" spans="1:9" ht="12.75" customHeight="1" x14ac:dyDescent="0.3">
      <c r="A3086" s="33"/>
      <c r="B3086" s="33"/>
      <c r="C3086" s="33"/>
      <c r="D3086" s="33"/>
      <c r="E3086" s="33"/>
      <c r="F3086" s="33"/>
      <c r="G3086" s="33"/>
      <c r="H3086" s="33"/>
      <c r="I3086" s="30"/>
    </row>
    <row r="3087" spans="1:9" ht="12.75" customHeight="1" x14ac:dyDescent="0.3">
      <c r="A3087" s="33"/>
      <c r="B3087" s="33"/>
      <c r="C3087" s="33"/>
      <c r="D3087" s="33"/>
      <c r="E3087" s="33"/>
      <c r="F3087" s="33"/>
      <c r="G3087" s="33"/>
      <c r="H3087" s="33"/>
      <c r="I3087" s="30"/>
    </row>
    <row r="3088" spans="1:9" ht="12.75" customHeight="1" x14ac:dyDescent="0.3">
      <c r="A3088" s="33"/>
      <c r="B3088" s="33"/>
      <c r="C3088" s="33"/>
      <c r="D3088" s="33"/>
      <c r="E3088" s="33"/>
      <c r="F3088" s="33"/>
      <c r="G3088" s="33"/>
      <c r="H3088" s="33"/>
      <c r="I3088" s="30"/>
    </row>
    <row r="3089" spans="1:9" ht="12.75" customHeight="1" x14ac:dyDescent="0.3">
      <c r="A3089" s="33"/>
      <c r="B3089" s="33"/>
      <c r="C3089" s="33"/>
      <c r="D3089" s="33"/>
      <c r="E3089" s="33"/>
      <c r="F3089" s="33"/>
      <c r="G3089" s="33"/>
      <c r="H3089" s="33"/>
      <c r="I3089" s="30"/>
    </row>
    <row r="3090" spans="1:9" ht="12.75" customHeight="1" x14ac:dyDescent="0.3">
      <c r="A3090" s="33"/>
      <c r="B3090" s="33"/>
      <c r="C3090" s="33"/>
      <c r="D3090" s="33"/>
      <c r="E3090" s="33"/>
      <c r="F3090" s="33"/>
      <c r="G3090" s="33"/>
      <c r="H3090" s="33"/>
      <c r="I3090" s="30"/>
    </row>
    <row r="3091" spans="1:9" ht="12.75" customHeight="1" x14ac:dyDescent="0.3">
      <c r="A3091" s="33"/>
      <c r="B3091" s="33"/>
      <c r="C3091" s="33"/>
      <c r="D3091" s="33"/>
      <c r="E3091" s="33"/>
      <c r="F3091" s="33"/>
      <c r="G3091" s="33"/>
      <c r="H3091" s="33"/>
      <c r="I3091" s="30"/>
    </row>
    <row r="3092" spans="1:9" ht="12.75" customHeight="1" x14ac:dyDescent="0.3">
      <c r="A3092" s="33"/>
      <c r="B3092" s="33"/>
      <c r="C3092" s="33"/>
      <c r="D3092" s="33"/>
      <c r="E3092" s="33"/>
      <c r="F3092" s="33"/>
      <c r="G3092" s="33"/>
      <c r="H3092" s="33"/>
      <c r="I3092" s="30"/>
    </row>
    <row r="3093" spans="1:9" ht="12.75" customHeight="1" x14ac:dyDescent="0.3">
      <c r="A3093" s="33"/>
      <c r="B3093" s="33"/>
      <c r="C3093" s="33"/>
      <c r="D3093" s="33"/>
      <c r="E3093" s="33"/>
      <c r="F3093" s="33"/>
      <c r="G3093" s="33"/>
      <c r="H3093" s="33"/>
      <c r="I3093" s="30"/>
    </row>
    <row r="3094" spans="1:9" ht="12.75" customHeight="1" x14ac:dyDescent="0.3">
      <c r="A3094" s="33"/>
      <c r="B3094" s="33"/>
      <c r="C3094" s="33"/>
      <c r="D3094" s="33"/>
      <c r="E3094" s="33"/>
      <c r="F3094" s="33"/>
      <c r="G3094" s="33"/>
      <c r="H3094" s="33"/>
      <c r="I3094" s="30"/>
    </row>
    <row r="3095" spans="1:9" ht="12.75" customHeight="1" x14ac:dyDescent="0.3">
      <c r="A3095" s="33"/>
      <c r="B3095" s="33"/>
      <c r="C3095" s="33"/>
      <c r="D3095" s="33"/>
      <c r="E3095" s="33"/>
      <c r="F3095" s="33"/>
      <c r="G3095" s="33"/>
      <c r="H3095" s="33"/>
      <c r="I3095" s="30"/>
    </row>
    <row r="3096" spans="1:9" ht="12.75" customHeight="1" x14ac:dyDescent="0.3">
      <c r="A3096" s="33"/>
      <c r="B3096" s="33"/>
      <c r="C3096" s="33"/>
      <c r="D3096" s="33"/>
      <c r="E3096" s="33"/>
      <c r="F3096" s="33"/>
      <c r="G3096" s="33"/>
      <c r="H3096" s="33"/>
      <c r="I3096" s="30"/>
    </row>
    <row r="3097" spans="1:9" ht="12.75" customHeight="1" x14ac:dyDescent="0.3">
      <c r="A3097" s="33"/>
      <c r="B3097" s="33"/>
      <c r="C3097" s="33"/>
      <c r="D3097" s="33"/>
      <c r="E3097" s="33"/>
      <c r="F3097" s="33"/>
      <c r="G3097" s="33"/>
      <c r="H3097" s="33"/>
      <c r="I3097" s="30"/>
    </row>
    <row r="3098" spans="1:9" ht="12.75" customHeight="1" x14ac:dyDescent="0.3">
      <c r="A3098" s="33"/>
      <c r="B3098" s="33"/>
      <c r="C3098" s="33"/>
      <c r="D3098" s="33"/>
      <c r="E3098" s="33"/>
      <c r="F3098" s="33"/>
      <c r="G3098" s="33"/>
      <c r="H3098" s="33"/>
      <c r="I3098" s="30"/>
    </row>
    <row r="3099" spans="1:9" ht="12.75" customHeight="1" x14ac:dyDescent="0.3">
      <c r="A3099" s="33"/>
      <c r="B3099" s="33"/>
      <c r="C3099" s="33"/>
      <c r="D3099" s="33"/>
      <c r="E3099" s="33"/>
      <c r="F3099" s="33"/>
      <c r="G3099" s="33"/>
      <c r="H3099" s="33"/>
      <c r="I3099" s="30"/>
    </row>
    <row r="3100" spans="1:9" ht="12.75" customHeight="1" x14ac:dyDescent="0.3">
      <c r="A3100" s="33"/>
      <c r="B3100" s="33"/>
      <c r="C3100" s="33"/>
      <c r="D3100" s="33"/>
      <c r="E3100" s="33"/>
      <c r="F3100" s="33"/>
      <c r="G3100" s="33"/>
      <c r="H3100" s="33"/>
      <c r="I3100" s="30"/>
    </row>
    <row r="3101" spans="1:9" ht="12.75" customHeight="1" x14ac:dyDescent="0.3">
      <c r="A3101" s="33"/>
      <c r="B3101" s="33"/>
      <c r="C3101" s="33"/>
      <c r="D3101" s="33"/>
      <c r="E3101" s="33"/>
      <c r="F3101" s="33"/>
      <c r="G3101" s="33"/>
      <c r="H3101" s="33"/>
      <c r="I3101" s="30"/>
    </row>
    <row r="3102" spans="1:9" ht="12.75" customHeight="1" x14ac:dyDescent="0.3">
      <c r="A3102" s="33"/>
      <c r="B3102" s="33"/>
      <c r="C3102" s="33"/>
      <c r="D3102" s="33"/>
      <c r="E3102" s="33"/>
      <c r="F3102" s="33"/>
      <c r="G3102" s="33"/>
      <c r="H3102" s="33"/>
      <c r="I3102" s="30"/>
    </row>
    <row r="3103" spans="1:9" ht="12.75" customHeight="1" x14ac:dyDescent="0.3">
      <c r="A3103" s="33"/>
      <c r="B3103" s="33"/>
      <c r="C3103" s="33"/>
      <c r="D3103" s="33"/>
      <c r="E3103" s="33"/>
      <c r="F3103" s="33"/>
      <c r="G3103" s="33"/>
      <c r="H3103" s="33"/>
      <c r="I3103" s="30"/>
    </row>
    <row r="3104" spans="1:9" ht="12.75" customHeight="1" x14ac:dyDescent="0.3">
      <c r="A3104" s="33"/>
      <c r="B3104" s="33"/>
      <c r="C3104" s="33"/>
      <c r="D3104" s="33"/>
      <c r="E3104" s="33"/>
      <c r="F3104" s="33"/>
      <c r="G3104" s="33"/>
      <c r="H3104" s="33"/>
      <c r="I3104" s="30"/>
    </row>
    <row r="3105" spans="1:9" ht="12.75" customHeight="1" x14ac:dyDescent="0.3">
      <c r="A3105" s="33"/>
      <c r="B3105" s="33"/>
      <c r="C3105" s="33"/>
      <c r="D3105" s="33"/>
      <c r="E3105" s="33"/>
      <c r="F3105" s="33"/>
      <c r="G3105" s="33"/>
      <c r="H3105" s="33"/>
      <c r="I3105" s="30"/>
    </row>
    <row r="3106" spans="1:9" ht="12.75" customHeight="1" x14ac:dyDescent="0.3">
      <c r="A3106" s="33"/>
      <c r="B3106" s="33"/>
      <c r="C3106" s="33"/>
      <c r="D3106" s="33"/>
      <c r="E3106" s="33"/>
      <c r="F3106" s="33"/>
      <c r="G3106" s="33"/>
      <c r="H3106" s="33"/>
      <c r="I3106" s="30"/>
    </row>
    <row r="3107" spans="1:9" ht="12.75" customHeight="1" x14ac:dyDescent="0.3">
      <c r="A3107" s="33"/>
      <c r="B3107" s="33"/>
      <c r="C3107" s="33"/>
      <c r="D3107" s="33"/>
      <c r="E3107" s="33"/>
      <c r="F3107" s="33"/>
      <c r="G3107" s="33"/>
      <c r="H3107" s="33"/>
      <c r="I3107" s="30"/>
    </row>
    <row r="3108" spans="1:9" ht="12.75" customHeight="1" x14ac:dyDescent="0.3">
      <c r="A3108" s="33"/>
      <c r="B3108" s="33"/>
      <c r="C3108" s="33"/>
      <c r="D3108" s="33"/>
      <c r="E3108" s="33"/>
      <c r="F3108" s="33"/>
      <c r="G3108" s="33"/>
      <c r="H3108" s="33"/>
      <c r="I3108" s="30"/>
    </row>
    <row r="3109" spans="1:9" ht="12.75" customHeight="1" x14ac:dyDescent="0.3">
      <c r="A3109" s="33"/>
      <c r="B3109" s="33"/>
      <c r="C3109" s="33"/>
      <c r="D3109" s="33"/>
      <c r="E3109" s="33"/>
      <c r="F3109" s="33"/>
      <c r="G3109" s="33"/>
      <c r="H3109" s="33"/>
      <c r="I3109" s="30"/>
    </row>
    <row r="3110" spans="1:9" ht="12.75" customHeight="1" x14ac:dyDescent="0.3">
      <c r="A3110" s="33"/>
      <c r="B3110" s="33"/>
      <c r="C3110" s="33"/>
      <c r="D3110" s="33"/>
      <c r="E3110" s="33"/>
      <c r="F3110" s="33"/>
      <c r="G3110" s="33"/>
      <c r="H3110" s="33"/>
      <c r="I3110" s="30"/>
    </row>
    <row r="3111" spans="1:9" ht="12.75" customHeight="1" x14ac:dyDescent="0.3">
      <c r="A3111" s="33"/>
      <c r="B3111" s="33"/>
      <c r="C3111" s="33"/>
      <c r="D3111" s="33"/>
      <c r="E3111" s="33"/>
      <c r="F3111" s="33"/>
      <c r="G3111" s="33"/>
      <c r="H3111" s="33"/>
      <c r="I3111" s="30"/>
    </row>
    <row r="3112" spans="1:9" ht="12.75" customHeight="1" x14ac:dyDescent="0.3">
      <c r="A3112" s="33"/>
      <c r="B3112" s="33"/>
      <c r="C3112" s="33"/>
      <c r="D3112" s="33"/>
      <c r="E3112" s="33"/>
      <c r="F3112" s="33"/>
      <c r="G3112" s="33"/>
      <c r="H3112" s="33"/>
      <c r="I3112" s="30"/>
    </row>
    <row r="3113" spans="1:9" ht="12.75" customHeight="1" x14ac:dyDescent="0.3">
      <c r="A3113" s="33"/>
      <c r="B3113" s="33"/>
      <c r="C3113" s="33"/>
      <c r="D3113" s="33"/>
      <c r="E3113" s="33"/>
      <c r="F3113" s="33"/>
      <c r="G3113" s="33"/>
      <c r="H3113" s="33"/>
      <c r="I3113" s="30"/>
    </row>
    <row r="3114" spans="1:9" ht="12.75" customHeight="1" x14ac:dyDescent="0.3">
      <c r="A3114" s="33"/>
      <c r="B3114" s="33"/>
      <c r="C3114" s="33"/>
      <c r="D3114" s="33"/>
      <c r="E3114" s="33"/>
      <c r="F3114" s="33"/>
      <c r="G3114" s="33"/>
      <c r="H3114" s="33"/>
      <c r="I3114" s="30"/>
    </row>
    <row r="3115" spans="1:9" ht="12.75" customHeight="1" x14ac:dyDescent="0.3">
      <c r="A3115" s="33"/>
      <c r="B3115" s="33"/>
      <c r="C3115" s="33"/>
      <c r="D3115" s="33"/>
      <c r="E3115" s="33"/>
      <c r="F3115" s="33"/>
      <c r="G3115" s="33"/>
      <c r="H3115" s="33"/>
      <c r="I3115" s="30"/>
    </row>
    <row r="3116" spans="1:9" ht="12.75" customHeight="1" x14ac:dyDescent="0.3">
      <c r="A3116" s="33"/>
      <c r="B3116" s="33"/>
      <c r="C3116" s="33"/>
      <c r="D3116" s="33"/>
      <c r="E3116" s="33"/>
      <c r="F3116" s="33"/>
      <c r="G3116" s="33"/>
      <c r="H3116" s="33"/>
      <c r="I3116" s="30"/>
    </row>
    <row r="3117" spans="1:9" ht="12.75" customHeight="1" x14ac:dyDescent="0.3">
      <c r="A3117" s="33"/>
      <c r="B3117" s="33"/>
      <c r="C3117" s="33"/>
      <c r="D3117" s="33"/>
      <c r="E3117" s="33"/>
      <c r="F3117" s="33"/>
      <c r="G3117" s="33"/>
      <c r="H3117" s="33"/>
      <c r="I3117" s="30"/>
    </row>
    <row r="3118" spans="1:9" ht="12.75" customHeight="1" x14ac:dyDescent="0.3">
      <c r="A3118" s="33"/>
      <c r="B3118" s="33"/>
      <c r="C3118" s="33"/>
      <c r="D3118" s="33"/>
      <c r="E3118" s="33"/>
      <c r="F3118" s="33"/>
      <c r="G3118" s="33"/>
      <c r="H3118" s="33"/>
      <c r="I3118" s="30"/>
    </row>
    <row r="3119" spans="1:9" ht="12.75" customHeight="1" x14ac:dyDescent="0.3">
      <c r="A3119" s="33"/>
      <c r="B3119" s="33"/>
      <c r="C3119" s="33"/>
      <c r="D3119" s="33"/>
      <c r="E3119" s="33"/>
      <c r="F3119" s="33"/>
      <c r="G3119" s="33"/>
      <c r="H3119" s="33"/>
      <c r="I3119" s="30"/>
    </row>
    <row r="3120" spans="1:9" ht="12.75" customHeight="1" x14ac:dyDescent="0.3">
      <c r="A3120" s="33"/>
      <c r="B3120" s="33"/>
      <c r="C3120" s="33"/>
      <c r="D3120" s="33"/>
      <c r="E3120" s="33"/>
      <c r="F3120" s="33"/>
      <c r="G3120" s="33"/>
      <c r="H3120" s="33"/>
      <c r="I3120" s="30"/>
    </row>
    <row r="3121" spans="1:9" ht="12.75" customHeight="1" x14ac:dyDescent="0.3">
      <c r="A3121" s="33"/>
      <c r="B3121" s="33"/>
      <c r="C3121" s="33"/>
      <c r="D3121" s="33"/>
      <c r="E3121" s="33"/>
      <c r="F3121" s="33"/>
      <c r="G3121" s="33"/>
      <c r="H3121" s="33"/>
      <c r="I3121" s="30"/>
    </row>
    <row r="3122" spans="1:9" ht="12.75" customHeight="1" x14ac:dyDescent="0.3">
      <c r="A3122" s="33"/>
      <c r="B3122" s="33"/>
      <c r="C3122" s="33"/>
      <c r="D3122" s="33"/>
      <c r="E3122" s="33"/>
      <c r="F3122" s="33"/>
      <c r="G3122" s="33"/>
      <c r="H3122" s="33"/>
      <c r="I3122" s="30"/>
    </row>
    <row r="3123" spans="1:9" ht="12.75" customHeight="1" x14ac:dyDescent="0.3">
      <c r="A3123" s="33"/>
      <c r="B3123" s="33"/>
      <c r="C3123" s="33"/>
      <c r="D3123" s="33"/>
      <c r="E3123" s="33"/>
      <c r="F3123" s="33"/>
      <c r="G3123" s="33"/>
      <c r="H3123" s="33"/>
      <c r="I3123" s="30"/>
    </row>
    <row r="3124" spans="1:9" ht="12.75" customHeight="1" x14ac:dyDescent="0.3">
      <c r="A3124" s="33"/>
      <c r="B3124" s="33"/>
      <c r="C3124" s="33"/>
      <c r="D3124" s="33"/>
      <c r="E3124" s="33"/>
      <c r="F3124" s="33"/>
      <c r="G3124" s="33"/>
      <c r="H3124" s="33"/>
      <c r="I3124" s="30"/>
    </row>
    <row r="3125" spans="1:9" ht="12.75" customHeight="1" x14ac:dyDescent="0.3">
      <c r="A3125" s="33"/>
      <c r="B3125" s="33"/>
      <c r="C3125" s="33"/>
      <c r="D3125" s="33"/>
      <c r="E3125" s="33"/>
      <c r="F3125" s="33"/>
      <c r="G3125" s="33"/>
      <c r="H3125" s="33"/>
      <c r="I3125" s="30"/>
    </row>
    <row r="3126" spans="1:9" ht="12.75" customHeight="1" x14ac:dyDescent="0.3">
      <c r="A3126" s="33"/>
      <c r="B3126" s="33"/>
      <c r="C3126" s="33"/>
      <c r="D3126" s="33"/>
      <c r="E3126" s="33"/>
      <c r="F3126" s="33"/>
      <c r="G3126" s="33"/>
      <c r="H3126" s="33"/>
      <c r="I3126" s="30"/>
    </row>
    <row r="3127" spans="1:9" ht="12.75" customHeight="1" x14ac:dyDescent="0.3">
      <c r="A3127" s="33"/>
      <c r="B3127" s="33"/>
      <c r="C3127" s="33"/>
      <c r="D3127" s="33"/>
      <c r="E3127" s="33"/>
      <c r="F3127" s="33"/>
      <c r="G3127" s="33"/>
      <c r="H3127" s="33"/>
      <c r="I3127" s="30"/>
    </row>
    <row r="3128" spans="1:9" ht="12.75" customHeight="1" x14ac:dyDescent="0.3">
      <c r="A3128" s="33"/>
      <c r="B3128" s="33"/>
      <c r="C3128" s="33"/>
      <c r="D3128" s="33"/>
      <c r="E3128" s="33"/>
      <c r="F3128" s="33"/>
      <c r="G3128" s="33"/>
      <c r="H3128" s="33"/>
      <c r="I3128" s="30"/>
    </row>
    <row r="3129" spans="1:9" ht="12.75" customHeight="1" x14ac:dyDescent="0.3">
      <c r="A3129" s="33"/>
      <c r="B3129" s="33"/>
      <c r="C3129" s="33"/>
      <c r="D3129" s="33"/>
      <c r="E3129" s="33"/>
      <c r="F3129" s="33"/>
      <c r="G3129" s="33"/>
      <c r="H3129" s="33"/>
      <c r="I3129" s="30"/>
    </row>
    <row r="3130" spans="1:9" ht="12.75" customHeight="1" x14ac:dyDescent="0.3">
      <c r="A3130" s="33"/>
      <c r="B3130" s="33"/>
      <c r="C3130" s="33"/>
      <c r="D3130" s="33"/>
      <c r="E3130" s="33"/>
      <c r="F3130" s="33"/>
      <c r="G3130" s="33"/>
      <c r="H3130" s="33"/>
      <c r="I3130" s="30"/>
    </row>
    <row r="3131" spans="1:9" ht="12.75" customHeight="1" x14ac:dyDescent="0.3">
      <c r="A3131" s="33"/>
      <c r="B3131" s="33"/>
      <c r="C3131" s="33"/>
      <c r="D3131" s="33"/>
      <c r="E3131" s="33"/>
      <c r="F3131" s="33"/>
      <c r="G3131" s="33"/>
      <c r="H3131" s="33"/>
      <c r="I3131" s="30"/>
    </row>
    <row r="3132" spans="1:9" ht="12.75" customHeight="1" x14ac:dyDescent="0.3">
      <c r="A3132" s="33"/>
      <c r="B3132" s="33"/>
      <c r="C3132" s="33"/>
      <c r="D3132" s="33"/>
      <c r="E3132" s="33"/>
      <c r="F3132" s="33"/>
      <c r="G3132" s="33"/>
      <c r="H3132" s="33"/>
      <c r="I3132" s="30"/>
    </row>
    <row r="3133" spans="1:9" ht="12.75" customHeight="1" x14ac:dyDescent="0.3">
      <c r="A3133" s="33"/>
      <c r="B3133" s="33"/>
      <c r="C3133" s="33"/>
      <c r="D3133" s="33"/>
      <c r="E3133" s="33"/>
      <c r="F3133" s="33"/>
      <c r="G3133" s="33"/>
      <c r="H3133" s="33"/>
      <c r="I3133" s="30"/>
    </row>
    <row r="3134" spans="1:9" ht="12.75" customHeight="1" x14ac:dyDescent="0.3">
      <c r="A3134" s="33"/>
      <c r="B3134" s="33"/>
      <c r="C3134" s="33"/>
      <c r="D3134" s="33"/>
      <c r="E3134" s="33"/>
      <c r="F3134" s="33"/>
      <c r="G3134" s="33"/>
      <c r="H3134" s="33"/>
      <c r="I3134" s="30"/>
    </row>
    <row r="3135" spans="1:9" ht="12.75" customHeight="1" x14ac:dyDescent="0.3">
      <c r="A3135" s="33"/>
      <c r="B3135" s="33"/>
      <c r="C3135" s="33"/>
      <c r="D3135" s="33"/>
      <c r="E3135" s="33"/>
      <c r="F3135" s="33"/>
      <c r="G3135" s="33"/>
      <c r="H3135" s="33"/>
      <c r="I3135" s="30"/>
    </row>
    <row r="3136" spans="1:9" ht="12.75" customHeight="1" x14ac:dyDescent="0.3">
      <c r="A3136" s="33"/>
      <c r="B3136" s="33"/>
      <c r="C3136" s="33"/>
      <c r="D3136" s="33"/>
      <c r="E3136" s="33"/>
      <c r="F3136" s="33"/>
      <c r="G3136" s="33"/>
      <c r="H3136" s="33"/>
      <c r="I3136" s="30"/>
    </row>
    <row r="3137" spans="1:9" ht="12.75" customHeight="1" x14ac:dyDescent="0.3">
      <c r="A3137" s="33"/>
      <c r="B3137" s="33"/>
      <c r="C3137" s="33"/>
      <c r="D3137" s="33"/>
      <c r="E3137" s="33"/>
      <c r="F3137" s="33"/>
      <c r="G3137" s="33"/>
      <c r="H3137" s="33"/>
      <c r="I3137" s="30"/>
    </row>
    <row r="3138" spans="1:9" ht="12.75" customHeight="1" x14ac:dyDescent="0.3">
      <c r="A3138" s="33"/>
      <c r="B3138" s="33"/>
      <c r="C3138" s="33"/>
      <c r="D3138" s="33"/>
      <c r="E3138" s="33"/>
      <c r="F3138" s="33"/>
      <c r="G3138" s="33"/>
      <c r="H3138" s="33"/>
      <c r="I3138" s="30"/>
    </row>
    <row r="3139" spans="1:9" ht="12.75" customHeight="1" x14ac:dyDescent="0.3">
      <c r="A3139" s="33"/>
      <c r="B3139" s="33"/>
      <c r="C3139" s="33"/>
      <c r="D3139" s="33"/>
      <c r="E3139" s="33"/>
      <c r="F3139" s="33"/>
      <c r="G3139" s="33"/>
      <c r="H3139" s="33"/>
      <c r="I3139" s="30"/>
    </row>
    <row r="3140" spans="1:9" ht="12.75" customHeight="1" x14ac:dyDescent="0.3">
      <c r="A3140" s="33"/>
      <c r="B3140" s="33"/>
      <c r="C3140" s="33"/>
      <c r="D3140" s="33"/>
      <c r="E3140" s="33"/>
      <c r="F3140" s="33"/>
      <c r="G3140" s="33"/>
      <c r="H3140" s="33"/>
      <c r="I3140" s="30"/>
    </row>
    <row r="3141" spans="1:9" ht="12.75" customHeight="1" x14ac:dyDescent="0.3">
      <c r="A3141" s="33"/>
      <c r="B3141" s="33"/>
      <c r="C3141" s="33"/>
      <c r="D3141" s="33"/>
      <c r="E3141" s="33"/>
      <c r="F3141" s="33"/>
      <c r="G3141" s="33"/>
      <c r="H3141" s="33"/>
      <c r="I3141" s="30"/>
    </row>
    <row r="3142" spans="1:9" ht="12.75" customHeight="1" x14ac:dyDescent="0.3">
      <c r="A3142" s="33"/>
      <c r="B3142" s="33"/>
      <c r="C3142" s="33"/>
      <c r="D3142" s="33"/>
      <c r="E3142" s="33"/>
      <c r="F3142" s="33"/>
      <c r="G3142" s="33"/>
      <c r="H3142" s="33"/>
      <c r="I3142" s="30"/>
    </row>
    <row r="3143" spans="1:9" ht="12.75" customHeight="1" x14ac:dyDescent="0.3">
      <c r="A3143" s="33"/>
      <c r="B3143" s="33"/>
      <c r="C3143" s="33"/>
      <c r="D3143" s="33"/>
      <c r="E3143" s="33"/>
      <c r="F3143" s="33"/>
      <c r="G3143" s="33"/>
      <c r="H3143" s="33"/>
      <c r="I3143" s="30"/>
    </row>
    <row r="3144" spans="1:9" ht="12.75" customHeight="1" x14ac:dyDescent="0.3">
      <c r="A3144" s="33"/>
      <c r="B3144" s="33"/>
      <c r="C3144" s="33"/>
      <c r="D3144" s="33"/>
      <c r="E3144" s="33"/>
      <c r="F3144" s="33"/>
      <c r="G3144" s="33"/>
      <c r="H3144" s="33"/>
      <c r="I3144" s="30"/>
    </row>
    <row r="3145" spans="1:9" ht="12.75" customHeight="1" x14ac:dyDescent="0.3">
      <c r="A3145" s="33"/>
      <c r="B3145" s="33"/>
      <c r="C3145" s="33"/>
      <c r="D3145" s="33"/>
      <c r="E3145" s="33"/>
      <c r="F3145" s="33"/>
      <c r="G3145" s="33"/>
      <c r="H3145" s="33"/>
      <c r="I3145" s="30"/>
    </row>
    <row r="3146" spans="1:9" ht="12.75" customHeight="1" x14ac:dyDescent="0.3">
      <c r="A3146" s="33"/>
      <c r="B3146" s="33"/>
      <c r="C3146" s="33"/>
      <c r="D3146" s="33"/>
      <c r="E3146" s="33"/>
      <c r="F3146" s="33"/>
      <c r="G3146" s="33"/>
      <c r="H3146" s="33"/>
      <c r="I3146" s="30"/>
    </row>
    <row r="3147" spans="1:9" ht="12.75" customHeight="1" x14ac:dyDescent="0.3">
      <c r="A3147" s="33"/>
      <c r="B3147" s="33"/>
      <c r="C3147" s="33"/>
      <c r="D3147" s="33"/>
      <c r="E3147" s="33"/>
      <c r="F3147" s="33"/>
      <c r="G3147" s="33"/>
      <c r="H3147" s="33"/>
      <c r="I3147" s="30"/>
    </row>
    <row r="3148" spans="1:9" ht="12.75" customHeight="1" x14ac:dyDescent="0.3">
      <c r="A3148" s="33"/>
      <c r="B3148" s="33"/>
      <c r="C3148" s="33"/>
      <c r="D3148" s="33"/>
      <c r="E3148" s="33"/>
      <c r="F3148" s="33"/>
      <c r="G3148" s="33"/>
      <c r="H3148" s="33"/>
      <c r="I3148" s="30"/>
    </row>
    <row r="3149" spans="1:9" ht="12.75" customHeight="1" x14ac:dyDescent="0.3">
      <c r="A3149" s="33"/>
      <c r="B3149" s="33"/>
      <c r="C3149" s="33"/>
      <c r="D3149" s="33"/>
      <c r="E3149" s="33"/>
      <c r="F3149" s="33"/>
      <c r="G3149" s="33"/>
      <c r="H3149" s="33"/>
      <c r="I3149" s="30"/>
    </row>
    <row r="3150" spans="1:9" ht="12.75" customHeight="1" x14ac:dyDescent="0.3">
      <c r="A3150" s="33"/>
      <c r="B3150" s="33"/>
      <c r="C3150" s="33"/>
      <c r="D3150" s="33"/>
      <c r="E3150" s="33"/>
      <c r="F3150" s="33"/>
      <c r="G3150" s="33"/>
      <c r="H3150" s="33"/>
      <c r="I3150" s="30"/>
    </row>
    <row r="3151" spans="1:9" ht="12.75" customHeight="1" x14ac:dyDescent="0.3">
      <c r="A3151" s="33"/>
      <c r="B3151" s="33"/>
      <c r="C3151" s="33"/>
      <c r="D3151" s="33"/>
      <c r="E3151" s="33"/>
      <c r="F3151" s="33"/>
      <c r="G3151" s="33"/>
      <c r="H3151" s="33"/>
      <c r="I3151" s="30"/>
    </row>
    <row r="3152" spans="1:9" ht="12.75" customHeight="1" x14ac:dyDescent="0.3">
      <c r="A3152" s="33"/>
      <c r="B3152" s="33"/>
      <c r="C3152" s="33"/>
      <c r="D3152" s="33"/>
      <c r="E3152" s="33"/>
      <c r="F3152" s="33"/>
      <c r="G3152" s="33"/>
      <c r="H3152" s="33"/>
      <c r="I3152" s="30"/>
    </row>
    <row r="3153" spans="1:9" ht="12.75" customHeight="1" x14ac:dyDescent="0.3">
      <c r="A3153" s="33"/>
      <c r="B3153" s="33"/>
      <c r="C3153" s="33"/>
      <c r="D3153" s="33"/>
      <c r="E3153" s="33"/>
      <c r="F3153" s="33"/>
      <c r="G3153" s="33"/>
      <c r="H3153" s="33"/>
      <c r="I3153" s="30"/>
    </row>
    <row r="3154" spans="1:9" ht="12.75" customHeight="1" x14ac:dyDescent="0.3">
      <c r="A3154" s="33"/>
      <c r="B3154" s="33"/>
      <c r="C3154" s="33"/>
      <c r="D3154" s="33"/>
      <c r="E3154" s="33"/>
      <c r="F3154" s="33"/>
      <c r="G3154" s="33"/>
      <c r="H3154" s="33"/>
      <c r="I3154" s="30"/>
    </row>
    <row r="3155" spans="1:9" ht="12.75" customHeight="1" x14ac:dyDescent="0.3">
      <c r="A3155" s="33"/>
      <c r="B3155" s="33"/>
      <c r="C3155" s="33"/>
      <c r="D3155" s="33"/>
      <c r="E3155" s="33"/>
      <c r="F3155" s="33"/>
      <c r="G3155" s="33"/>
      <c r="H3155" s="33"/>
      <c r="I3155" s="30"/>
    </row>
    <row r="3156" spans="1:9" ht="12.75" customHeight="1" x14ac:dyDescent="0.3">
      <c r="A3156" s="33"/>
      <c r="B3156" s="33"/>
      <c r="C3156" s="33"/>
      <c r="D3156" s="33"/>
      <c r="E3156" s="33"/>
      <c r="F3156" s="33"/>
      <c r="G3156" s="33"/>
      <c r="H3156" s="33"/>
      <c r="I3156" s="30"/>
    </row>
    <row r="3157" spans="1:9" ht="12.75" customHeight="1" x14ac:dyDescent="0.3">
      <c r="A3157" s="33"/>
      <c r="B3157" s="33"/>
      <c r="C3157" s="33"/>
      <c r="D3157" s="33"/>
      <c r="E3157" s="33"/>
      <c r="F3157" s="33"/>
      <c r="G3157" s="33"/>
      <c r="H3157" s="33"/>
      <c r="I3157" s="30"/>
    </row>
    <row r="3158" spans="1:9" ht="12.75" customHeight="1" x14ac:dyDescent="0.3">
      <c r="A3158" s="33"/>
      <c r="B3158" s="33"/>
      <c r="C3158" s="33"/>
      <c r="D3158" s="33"/>
      <c r="E3158" s="33"/>
      <c r="F3158" s="33"/>
      <c r="G3158" s="33"/>
      <c r="H3158" s="33"/>
      <c r="I3158" s="30"/>
    </row>
    <row r="3159" spans="1:9" ht="12.75" customHeight="1" x14ac:dyDescent="0.3">
      <c r="A3159" s="33"/>
      <c r="B3159" s="33"/>
      <c r="C3159" s="33"/>
      <c r="D3159" s="33"/>
      <c r="E3159" s="33"/>
      <c r="F3159" s="33"/>
      <c r="G3159" s="33"/>
      <c r="H3159" s="33"/>
      <c r="I3159" s="30"/>
    </row>
    <row r="3160" spans="1:9" ht="12.75" customHeight="1" x14ac:dyDescent="0.3">
      <c r="A3160" s="33"/>
      <c r="B3160" s="33"/>
      <c r="C3160" s="33"/>
      <c r="D3160" s="33"/>
      <c r="E3160" s="33"/>
      <c r="F3160" s="33"/>
      <c r="G3160" s="33"/>
      <c r="H3160" s="33"/>
      <c r="I3160" s="30"/>
    </row>
    <row r="3161" spans="1:9" ht="12.75" customHeight="1" x14ac:dyDescent="0.3">
      <c r="A3161" s="33"/>
      <c r="B3161" s="33"/>
      <c r="C3161" s="33"/>
      <c r="D3161" s="33"/>
      <c r="E3161" s="33"/>
      <c r="F3161" s="33"/>
      <c r="G3161" s="33"/>
      <c r="H3161" s="33"/>
      <c r="I3161" s="30"/>
    </row>
    <row r="3162" spans="1:9" ht="12.75" customHeight="1" x14ac:dyDescent="0.3">
      <c r="A3162" s="33"/>
      <c r="B3162" s="33"/>
      <c r="C3162" s="33"/>
      <c r="D3162" s="33"/>
      <c r="E3162" s="33"/>
      <c r="F3162" s="33"/>
      <c r="G3162" s="33"/>
      <c r="H3162" s="33"/>
      <c r="I3162" s="30"/>
    </row>
    <row r="3163" spans="1:9" ht="12.75" customHeight="1" x14ac:dyDescent="0.3">
      <c r="A3163" s="33"/>
      <c r="B3163" s="33"/>
      <c r="C3163" s="33"/>
      <c r="D3163" s="33"/>
      <c r="E3163" s="33"/>
      <c r="F3163" s="33"/>
      <c r="G3163" s="33"/>
      <c r="H3163" s="33"/>
      <c r="I3163" s="30"/>
    </row>
    <row r="3164" spans="1:9" ht="12.75" customHeight="1" x14ac:dyDescent="0.3">
      <c r="A3164" s="33"/>
      <c r="B3164" s="33"/>
      <c r="C3164" s="33"/>
      <c r="D3164" s="33"/>
      <c r="E3164" s="33"/>
      <c r="F3164" s="33"/>
      <c r="G3164" s="33"/>
      <c r="H3164" s="33"/>
      <c r="I3164" s="30"/>
    </row>
    <row r="3165" spans="1:9" ht="12.75" customHeight="1" x14ac:dyDescent="0.3">
      <c r="A3165" s="33"/>
      <c r="B3165" s="33"/>
      <c r="C3165" s="33"/>
      <c r="D3165" s="33"/>
      <c r="E3165" s="33"/>
      <c r="F3165" s="33"/>
      <c r="G3165" s="33"/>
      <c r="H3165" s="33"/>
      <c r="I3165" s="30"/>
    </row>
    <row r="3166" spans="1:9" ht="12.75" customHeight="1" x14ac:dyDescent="0.3">
      <c r="A3166" s="33"/>
      <c r="B3166" s="33"/>
      <c r="C3166" s="33"/>
      <c r="D3166" s="33"/>
      <c r="E3166" s="33"/>
      <c r="F3166" s="33"/>
      <c r="G3166" s="33"/>
      <c r="H3166" s="33"/>
      <c r="I3166" s="30"/>
    </row>
    <row r="3167" spans="1:9" ht="12.75" customHeight="1" x14ac:dyDescent="0.3">
      <c r="A3167" s="33"/>
      <c r="B3167" s="33"/>
      <c r="C3167" s="33"/>
      <c r="D3167" s="33"/>
      <c r="E3167" s="33"/>
      <c r="F3167" s="33"/>
      <c r="G3167" s="33"/>
      <c r="H3167" s="33"/>
      <c r="I3167" s="30"/>
    </row>
    <row r="3168" spans="1:9" ht="12.75" customHeight="1" x14ac:dyDescent="0.3">
      <c r="A3168" s="33"/>
      <c r="B3168" s="33"/>
      <c r="C3168" s="33"/>
      <c r="D3168" s="33"/>
      <c r="E3168" s="33"/>
      <c r="F3168" s="33"/>
      <c r="G3168" s="33"/>
      <c r="H3168" s="33"/>
      <c r="I3168" s="30"/>
    </row>
    <row r="3169" spans="1:9" ht="12.75" customHeight="1" x14ac:dyDescent="0.3">
      <c r="A3169" s="33"/>
      <c r="B3169" s="33"/>
      <c r="C3169" s="33"/>
      <c r="D3169" s="33"/>
      <c r="E3169" s="33"/>
      <c r="F3169" s="33"/>
      <c r="G3169" s="33"/>
      <c r="H3169" s="33"/>
      <c r="I3169" s="30"/>
    </row>
    <row r="3170" spans="1:9" ht="12.75" customHeight="1" x14ac:dyDescent="0.3">
      <c r="A3170" s="33"/>
      <c r="B3170" s="33"/>
      <c r="C3170" s="33"/>
      <c r="D3170" s="33"/>
      <c r="E3170" s="33"/>
      <c r="F3170" s="33"/>
      <c r="G3170" s="33"/>
      <c r="H3170" s="33"/>
      <c r="I3170" s="30"/>
    </row>
    <row r="3171" spans="1:9" ht="12.75" customHeight="1" x14ac:dyDescent="0.3">
      <c r="A3171" s="33"/>
      <c r="B3171" s="33"/>
      <c r="C3171" s="33"/>
      <c r="D3171" s="33"/>
      <c r="E3171" s="33"/>
      <c r="F3171" s="33"/>
      <c r="G3171" s="33"/>
      <c r="H3171" s="33"/>
      <c r="I3171" s="30"/>
    </row>
    <row r="3172" spans="1:9" ht="12.75" customHeight="1" x14ac:dyDescent="0.3">
      <c r="A3172" s="33"/>
      <c r="B3172" s="33"/>
      <c r="C3172" s="33"/>
      <c r="D3172" s="33"/>
      <c r="E3172" s="33"/>
      <c r="F3172" s="33"/>
      <c r="G3172" s="33"/>
      <c r="H3172" s="33"/>
      <c r="I3172" s="30"/>
    </row>
    <row r="3173" spans="1:9" ht="12.75" customHeight="1" x14ac:dyDescent="0.3">
      <c r="A3173" s="33"/>
      <c r="B3173" s="33"/>
      <c r="C3173" s="33"/>
      <c r="D3173" s="33"/>
      <c r="E3173" s="33"/>
      <c r="F3173" s="33"/>
      <c r="G3173" s="33"/>
      <c r="H3173" s="33"/>
      <c r="I3173" s="30"/>
    </row>
    <row r="3174" spans="1:9" ht="12.75" customHeight="1" x14ac:dyDescent="0.3">
      <c r="A3174" s="33"/>
      <c r="B3174" s="33"/>
      <c r="C3174" s="33"/>
      <c r="D3174" s="33"/>
      <c r="E3174" s="33"/>
      <c r="F3174" s="33"/>
      <c r="G3174" s="33"/>
      <c r="H3174" s="33"/>
      <c r="I3174" s="30"/>
    </row>
    <row r="3175" spans="1:9" ht="12.75" customHeight="1" x14ac:dyDescent="0.3">
      <c r="A3175" s="33"/>
      <c r="B3175" s="33"/>
      <c r="C3175" s="33"/>
      <c r="D3175" s="33"/>
      <c r="E3175" s="33"/>
      <c r="F3175" s="33"/>
      <c r="G3175" s="33"/>
      <c r="H3175" s="33"/>
      <c r="I3175" s="30"/>
    </row>
    <row r="3176" spans="1:9" ht="12.75" customHeight="1" x14ac:dyDescent="0.3">
      <c r="A3176" s="33"/>
      <c r="B3176" s="33"/>
      <c r="C3176" s="33"/>
      <c r="D3176" s="33"/>
      <c r="E3176" s="33"/>
      <c r="F3176" s="33"/>
      <c r="G3176" s="33"/>
      <c r="H3176" s="33"/>
      <c r="I3176" s="30"/>
    </row>
    <row r="3177" spans="1:9" ht="12.75" customHeight="1" x14ac:dyDescent="0.3">
      <c r="A3177" s="33"/>
      <c r="B3177" s="33"/>
      <c r="C3177" s="33"/>
      <c r="D3177" s="33"/>
      <c r="E3177" s="33"/>
      <c r="F3177" s="33"/>
      <c r="G3177" s="33"/>
      <c r="H3177" s="33"/>
      <c r="I3177" s="30"/>
    </row>
    <row r="3178" spans="1:9" ht="12.75" customHeight="1" x14ac:dyDescent="0.3">
      <c r="A3178" s="33"/>
      <c r="B3178" s="33"/>
      <c r="C3178" s="33"/>
      <c r="D3178" s="33"/>
      <c r="E3178" s="33"/>
      <c r="F3178" s="33"/>
      <c r="G3178" s="33"/>
      <c r="H3178" s="33"/>
      <c r="I3178" s="30"/>
    </row>
    <row r="3179" spans="1:9" ht="12.75" customHeight="1" x14ac:dyDescent="0.3">
      <c r="A3179" s="33"/>
      <c r="B3179" s="33"/>
      <c r="C3179" s="33"/>
      <c r="D3179" s="33"/>
      <c r="E3179" s="33"/>
      <c r="F3179" s="33"/>
      <c r="G3179" s="33"/>
      <c r="H3179" s="33"/>
      <c r="I3179" s="30"/>
    </row>
    <row r="3180" spans="1:9" ht="12.75" customHeight="1" x14ac:dyDescent="0.3">
      <c r="A3180" s="33"/>
      <c r="B3180" s="33"/>
      <c r="C3180" s="33"/>
      <c r="D3180" s="33"/>
      <c r="E3180" s="33"/>
      <c r="F3180" s="33"/>
      <c r="G3180" s="33"/>
      <c r="H3180" s="33"/>
      <c r="I3180" s="30"/>
    </row>
    <row r="3181" spans="1:9" ht="12.75" customHeight="1" x14ac:dyDescent="0.3">
      <c r="A3181" s="33"/>
      <c r="B3181" s="33"/>
      <c r="C3181" s="33"/>
      <c r="D3181" s="33"/>
      <c r="E3181" s="33"/>
      <c r="F3181" s="33"/>
      <c r="G3181" s="33"/>
      <c r="H3181" s="33"/>
      <c r="I3181" s="30"/>
    </row>
    <row r="3182" spans="1:9" ht="12.75" customHeight="1" x14ac:dyDescent="0.3">
      <c r="A3182" s="33"/>
      <c r="B3182" s="33"/>
      <c r="C3182" s="33"/>
      <c r="D3182" s="33"/>
      <c r="E3182" s="33"/>
      <c r="F3182" s="33"/>
      <c r="G3182" s="33"/>
      <c r="H3182" s="33"/>
      <c r="I3182" s="30"/>
    </row>
    <row r="3183" spans="1:9" ht="12.75" customHeight="1" x14ac:dyDescent="0.3">
      <c r="A3183" s="33"/>
      <c r="B3183" s="33"/>
      <c r="C3183" s="33"/>
      <c r="D3183" s="33"/>
      <c r="E3183" s="33"/>
      <c r="F3183" s="33"/>
      <c r="G3183" s="33"/>
      <c r="H3183" s="33"/>
      <c r="I3183" s="30"/>
    </row>
    <row r="3184" spans="1:9" ht="12.75" customHeight="1" x14ac:dyDescent="0.3">
      <c r="A3184" s="33"/>
      <c r="B3184" s="33"/>
      <c r="C3184" s="33"/>
      <c r="D3184" s="33"/>
      <c r="E3184" s="33"/>
      <c r="F3184" s="33"/>
      <c r="G3184" s="33"/>
      <c r="H3184" s="33"/>
      <c r="I3184" s="30"/>
    </row>
    <row r="3185" spans="1:9" ht="12.75" customHeight="1" x14ac:dyDescent="0.3">
      <c r="A3185" s="33"/>
      <c r="B3185" s="33"/>
      <c r="C3185" s="33"/>
      <c r="D3185" s="33"/>
      <c r="E3185" s="33"/>
      <c r="F3185" s="33"/>
      <c r="G3185" s="33"/>
      <c r="H3185" s="33"/>
      <c r="I3185" s="30"/>
    </row>
    <row r="3186" spans="1:9" ht="12.75" customHeight="1" x14ac:dyDescent="0.3">
      <c r="A3186" s="33"/>
      <c r="B3186" s="33"/>
      <c r="C3186" s="33"/>
      <c r="D3186" s="33"/>
      <c r="E3186" s="33"/>
      <c r="F3186" s="33"/>
      <c r="G3186" s="33"/>
      <c r="H3186" s="33"/>
      <c r="I3186" s="30"/>
    </row>
    <row r="3187" spans="1:9" ht="12.75" customHeight="1" x14ac:dyDescent="0.3">
      <c r="A3187" s="33"/>
      <c r="B3187" s="33"/>
      <c r="C3187" s="33"/>
      <c r="D3187" s="33"/>
      <c r="E3187" s="33"/>
      <c r="F3187" s="33"/>
      <c r="G3187" s="33"/>
      <c r="H3187" s="33"/>
      <c r="I3187" s="30"/>
    </row>
    <row r="3188" spans="1:9" ht="12.75" customHeight="1" x14ac:dyDescent="0.3">
      <c r="A3188" s="33"/>
      <c r="B3188" s="33"/>
      <c r="C3188" s="33"/>
      <c r="D3188" s="33"/>
      <c r="E3188" s="33"/>
      <c r="F3188" s="33"/>
      <c r="G3188" s="33"/>
      <c r="H3188" s="33"/>
      <c r="I3188" s="30"/>
    </row>
    <row r="3189" spans="1:9" ht="12.75" customHeight="1" x14ac:dyDescent="0.3">
      <c r="A3189" s="33"/>
      <c r="B3189" s="33"/>
      <c r="C3189" s="33"/>
      <c r="D3189" s="33"/>
      <c r="E3189" s="33"/>
      <c r="F3189" s="33"/>
      <c r="G3189" s="33"/>
      <c r="H3189" s="33"/>
      <c r="I3189" s="30"/>
    </row>
    <row r="3190" spans="1:9" ht="12.75" customHeight="1" x14ac:dyDescent="0.3">
      <c r="A3190" s="33"/>
      <c r="B3190" s="33"/>
      <c r="C3190" s="33"/>
      <c r="D3190" s="33"/>
      <c r="E3190" s="33"/>
      <c r="F3190" s="33"/>
      <c r="G3190" s="33"/>
      <c r="H3190" s="33"/>
      <c r="I3190" s="30"/>
    </row>
    <row r="3191" spans="1:9" ht="12.75" customHeight="1" x14ac:dyDescent="0.3">
      <c r="A3191" s="33"/>
      <c r="B3191" s="33"/>
      <c r="C3191" s="33"/>
      <c r="D3191" s="33"/>
      <c r="E3191" s="33"/>
      <c r="F3191" s="33"/>
      <c r="G3191" s="33"/>
      <c r="H3191" s="33"/>
      <c r="I3191" s="30"/>
    </row>
    <row r="3192" spans="1:9" ht="12.75" customHeight="1" x14ac:dyDescent="0.3">
      <c r="A3192" s="33"/>
      <c r="B3192" s="33"/>
      <c r="C3192" s="33"/>
      <c r="D3192" s="33"/>
      <c r="E3192" s="33"/>
      <c r="F3192" s="33"/>
      <c r="G3192" s="33"/>
      <c r="H3192" s="33"/>
      <c r="I3192" s="30"/>
    </row>
    <row r="3193" spans="1:9" ht="12.75" customHeight="1" x14ac:dyDescent="0.3">
      <c r="A3193" s="33"/>
      <c r="B3193" s="33"/>
      <c r="C3193" s="33"/>
      <c r="D3193" s="33"/>
      <c r="E3193" s="33"/>
      <c r="F3193" s="33"/>
      <c r="G3193" s="33"/>
      <c r="H3193" s="33"/>
      <c r="I3193" s="30"/>
    </row>
    <row r="3194" spans="1:9" ht="12.75" customHeight="1" x14ac:dyDescent="0.3">
      <c r="A3194" s="33"/>
      <c r="B3194" s="33"/>
      <c r="C3194" s="33"/>
      <c r="D3194" s="33"/>
      <c r="E3194" s="33"/>
      <c r="F3194" s="33"/>
      <c r="G3194" s="33"/>
      <c r="H3194" s="33"/>
      <c r="I3194" s="30"/>
    </row>
    <row r="3195" spans="1:9" ht="12.75" customHeight="1" x14ac:dyDescent="0.3">
      <c r="A3195" s="33"/>
      <c r="B3195" s="33"/>
      <c r="C3195" s="33"/>
      <c r="D3195" s="33"/>
      <c r="E3195" s="33"/>
      <c r="F3195" s="33"/>
      <c r="G3195" s="33"/>
      <c r="H3195" s="33"/>
      <c r="I3195" s="30"/>
    </row>
    <row r="3196" spans="1:9" ht="12.75" customHeight="1" x14ac:dyDescent="0.3">
      <c r="A3196" s="33"/>
      <c r="B3196" s="33"/>
      <c r="C3196" s="33"/>
      <c r="D3196" s="33"/>
      <c r="E3196" s="33"/>
      <c r="F3196" s="33"/>
      <c r="G3196" s="33"/>
      <c r="H3196" s="33"/>
      <c r="I3196" s="30"/>
    </row>
    <row r="3197" spans="1:9" ht="12.75" customHeight="1" x14ac:dyDescent="0.3">
      <c r="A3197" s="33"/>
      <c r="B3197" s="33"/>
      <c r="C3197" s="33"/>
      <c r="D3197" s="33"/>
      <c r="E3197" s="33"/>
      <c r="F3197" s="33"/>
      <c r="G3197" s="33"/>
      <c r="H3197" s="33"/>
      <c r="I3197" s="30"/>
    </row>
    <row r="3198" spans="1:9" ht="12.75" customHeight="1" x14ac:dyDescent="0.3">
      <c r="A3198" s="33"/>
      <c r="B3198" s="33"/>
      <c r="C3198" s="33"/>
      <c r="D3198" s="33"/>
      <c r="E3198" s="33"/>
      <c r="F3198" s="33"/>
      <c r="G3198" s="33"/>
      <c r="H3198" s="33"/>
      <c r="I3198" s="30"/>
    </row>
    <row r="3199" spans="1:9" ht="12.75" customHeight="1" x14ac:dyDescent="0.3">
      <c r="A3199" s="33"/>
      <c r="B3199" s="33"/>
      <c r="C3199" s="33"/>
      <c r="D3199" s="33"/>
      <c r="E3199" s="33"/>
      <c r="F3199" s="33"/>
      <c r="G3199" s="33"/>
      <c r="H3199" s="33"/>
      <c r="I3199" s="30"/>
    </row>
    <row r="3200" spans="1:9" ht="12.75" customHeight="1" x14ac:dyDescent="0.3">
      <c r="A3200" s="33"/>
      <c r="B3200" s="33"/>
      <c r="C3200" s="33"/>
      <c r="D3200" s="33"/>
      <c r="E3200" s="33"/>
      <c r="F3200" s="33"/>
      <c r="G3200" s="33"/>
      <c r="H3200" s="33"/>
      <c r="I3200" s="30"/>
    </row>
    <row r="3201" spans="1:9" ht="12.75" customHeight="1" x14ac:dyDescent="0.3">
      <c r="A3201" s="33"/>
      <c r="B3201" s="33"/>
      <c r="C3201" s="33"/>
      <c r="D3201" s="33"/>
      <c r="E3201" s="33"/>
      <c r="F3201" s="33"/>
      <c r="G3201" s="33"/>
      <c r="H3201" s="33"/>
      <c r="I3201" s="30"/>
    </row>
    <row r="3202" spans="1:9" ht="12.75" customHeight="1" x14ac:dyDescent="0.3">
      <c r="A3202" s="33"/>
      <c r="B3202" s="33"/>
      <c r="C3202" s="33"/>
      <c r="D3202" s="33"/>
      <c r="E3202" s="33"/>
      <c r="F3202" s="33"/>
      <c r="G3202" s="33"/>
      <c r="H3202" s="33"/>
      <c r="I3202" s="30"/>
    </row>
    <row r="3203" spans="1:9" ht="12.75" customHeight="1" x14ac:dyDescent="0.3">
      <c r="A3203" s="33"/>
      <c r="B3203" s="33"/>
      <c r="C3203" s="33"/>
      <c r="D3203" s="33"/>
      <c r="E3203" s="33"/>
      <c r="F3203" s="33"/>
      <c r="G3203" s="33"/>
      <c r="H3203" s="33"/>
      <c r="I3203" s="30"/>
    </row>
    <row r="3204" spans="1:9" ht="12.75" customHeight="1" x14ac:dyDescent="0.3">
      <c r="A3204" s="33"/>
      <c r="B3204" s="33"/>
      <c r="C3204" s="33"/>
      <c r="D3204" s="33"/>
      <c r="E3204" s="33"/>
      <c r="F3204" s="33"/>
      <c r="G3204" s="33"/>
      <c r="H3204" s="33"/>
      <c r="I3204" s="30"/>
    </row>
    <row r="3205" spans="1:9" ht="12.75" customHeight="1" x14ac:dyDescent="0.3">
      <c r="A3205" s="33"/>
      <c r="B3205" s="33"/>
      <c r="C3205" s="33"/>
      <c r="D3205" s="33"/>
      <c r="E3205" s="33"/>
      <c r="F3205" s="33"/>
      <c r="G3205" s="33"/>
      <c r="H3205" s="33"/>
      <c r="I3205" s="30"/>
    </row>
    <row r="3206" spans="1:9" ht="12.75" customHeight="1" x14ac:dyDescent="0.3">
      <c r="A3206" s="33"/>
      <c r="B3206" s="33"/>
      <c r="C3206" s="33"/>
      <c r="D3206" s="33"/>
      <c r="E3206" s="33"/>
      <c r="F3206" s="33"/>
      <c r="G3206" s="33"/>
      <c r="H3206" s="33"/>
      <c r="I3206" s="30"/>
    </row>
    <row r="3207" spans="1:9" ht="12.75" customHeight="1" x14ac:dyDescent="0.3">
      <c r="A3207" s="33"/>
      <c r="B3207" s="33"/>
      <c r="C3207" s="33"/>
      <c r="D3207" s="33"/>
      <c r="E3207" s="33"/>
      <c r="F3207" s="33"/>
      <c r="G3207" s="33"/>
      <c r="H3207" s="33"/>
      <c r="I3207" s="30"/>
    </row>
    <row r="3208" spans="1:9" ht="12.75" customHeight="1" x14ac:dyDescent="0.3">
      <c r="A3208" s="33"/>
      <c r="B3208" s="33"/>
      <c r="C3208" s="33"/>
      <c r="D3208" s="33"/>
      <c r="E3208" s="33"/>
      <c r="F3208" s="33"/>
      <c r="G3208" s="33"/>
      <c r="H3208" s="33"/>
      <c r="I3208" s="30"/>
    </row>
    <row r="3209" spans="1:9" ht="12.75" customHeight="1" x14ac:dyDescent="0.3">
      <c r="A3209" s="33"/>
      <c r="B3209" s="33"/>
      <c r="C3209" s="33"/>
      <c r="D3209" s="33"/>
      <c r="E3209" s="33"/>
      <c r="F3209" s="33"/>
      <c r="G3209" s="33"/>
      <c r="H3209" s="33"/>
      <c r="I3209" s="30"/>
    </row>
    <row r="3210" spans="1:9" ht="12.75" customHeight="1" x14ac:dyDescent="0.3">
      <c r="A3210" s="33"/>
      <c r="B3210" s="33"/>
      <c r="C3210" s="33"/>
      <c r="D3210" s="33"/>
      <c r="E3210" s="33"/>
      <c r="F3210" s="33"/>
      <c r="G3210" s="33"/>
      <c r="H3210" s="33"/>
      <c r="I3210" s="30"/>
    </row>
    <row r="3211" spans="1:9" ht="12.75" customHeight="1" x14ac:dyDescent="0.3">
      <c r="A3211" s="33"/>
      <c r="B3211" s="33"/>
      <c r="C3211" s="33"/>
      <c r="D3211" s="33"/>
      <c r="E3211" s="33"/>
      <c r="F3211" s="33"/>
      <c r="G3211" s="33"/>
      <c r="H3211" s="33"/>
      <c r="I3211" s="30"/>
    </row>
    <row r="3212" spans="1:9" ht="12.75" customHeight="1" x14ac:dyDescent="0.3">
      <c r="A3212" s="33"/>
      <c r="B3212" s="33"/>
      <c r="C3212" s="33"/>
      <c r="D3212" s="33"/>
      <c r="E3212" s="33"/>
      <c r="F3212" s="33"/>
      <c r="G3212" s="33"/>
      <c r="H3212" s="33"/>
      <c r="I3212" s="30"/>
    </row>
    <row r="3213" spans="1:9" ht="12.75" customHeight="1" x14ac:dyDescent="0.3">
      <c r="A3213" s="33"/>
      <c r="B3213" s="33"/>
      <c r="C3213" s="33"/>
      <c r="D3213" s="33"/>
      <c r="E3213" s="33"/>
      <c r="F3213" s="33"/>
      <c r="G3213" s="33"/>
      <c r="H3213" s="33"/>
      <c r="I3213" s="30"/>
    </row>
    <row r="3214" spans="1:9" ht="12.75" customHeight="1" x14ac:dyDescent="0.3">
      <c r="A3214" s="33"/>
      <c r="B3214" s="33"/>
      <c r="C3214" s="33"/>
      <c r="D3214" s="33"/>
      <c r="E3214" s="33"/>
      <c r="F3214" s="33"/>
      <c r="G3214" s="33"/>
      <c r="H3214" s="33"/>
      <c r="I3214" s="30"/>
    </row>
    <row r="3215" spans="1:9" ht="12.75" customHeight="1" x14ac:dyDescent="0.3">
      <c r="A3215" s="33"/>
      <c r="B3215" s="33"/>
      <c r="C3215" s="33"/>
      <c r="D3215" s="33"/>
      <c r="E3215" s="33"/>
      <c r="F3215" s="33"/>
      <c r="G3215" s="33"/>
      <c r="H3215" s="33"/>
      <c r="I3215" s="30"/>
    </row>
    <row r="3216" spans="1:9" ht="12.75" customHeight="1" x14ac:dyDescent="0.3">
      <c r="A3216" s="33"/>
      <c r="B3216" s="33"/>
      <c r="C3216" s="33"/>
      <c r="D3216" s="33"/>
      <c r="E3216" s="33"/>
      <c r="F3216" s="33"/>
      <c r="G3216" s="33"/>
      <c r="H3216" s="33"/>
      <c r="I3216" s="30"/>
    </row>
    <row r="3217" spans="1:9" ht="12.75" customHeight="1" x14ac:dyDescent="0.3">
      <c r="A3217" s="33"/>
      <c r="B3217" s="33"/>
      <c r="C3217" s="33"/>
      <c r="D3217" s="33"/>
      <c r="E3217" s="33"/>
      <c r="F3217" s="33"/>
      <c r="G3217" s="33"/>
      <c r="H3217" s="33"/>
      <c r="I3217" s="30"/>
    </row>
    <row r="3218" spans="1:9" ht="12.75" customHeight="1" x14ac:dyDescent="0.3">
      <c r="A3218" s="33"/>
      <c r="B3218" s="33"/>
      <c r="C3218" s="33"/>
      <c r="D3218" s="33"/>
      <c r="E3218" s="33"/>
      <c r="F3218" s="33"/>
      <c r="G3218" s="33"/>
      <c r="H3218" s="33"/>
      <c r="I3218" s="30"/>
    </row>
    <row r="3219" spans="1:9" ht="12.75" customHeight="1" x14ac:dyDescent="0.3">
      <c r="A3219" s="33"/>
      <c r="B3219" s="33"/>
      <c r="C3219" s="33"/>
      <c r="D3219" s="33"/>
      <c r="E3219" s="33"/>
      <c r="F3219" s="33"/>
      <c r="G3219" s="33"/>
      <c r="H3219" s="33"/>
      <c r="I3219" s="30"/>
    </row>
    <row r="3220" spans="1:9" ht="12.75" customHeight="1" x14ac:dyDescent="0.3">
      <c r="A3220" s="33"/>
      <c r="B3220" s="33"/>
      <c r="C3220" s="33"/>
      <c r="D3220" s="33"/>
      <c r="E3220" s="33"/>
      <c r="F3220" s="33"/>
      <c r="G3220" s="33"/>
      <c r="H3220" s="33"/>
      <c r="I3220" s="30"/>
    </row>
    <row r="3221" spans="1:9" ht="12.75" customHeight="1" x14ac:dyDescent="0.3">
      <c r="A3221" s="33"/>
      <c r="B3221" s="33"/>
      <c r="C3221" s="33"/>
      <c r="D3221" s="33"/>
      <c r="E3221" s="33"/>
      <c r="F3221" s="33"/>
      <c r="G3221" s="33"/>
      <c r="H3221" s="33"/>
      <c r="I3221" s="30"/>
    </row>
    <row r="3222" spans="1:9" ht="12.75" customHeight="1" x14ac:dyDescent="0.3">
      <c r="A3222" s="33"/>
      <c r="B3222" s="33"/>
      <c r="C3222" s="33"/>
      <c r="D3222" s="33"/>
      <c r="E3222" s="33"/>
      <c r="F3222" s="33"/>
      <c r="G3222" s="33"/>
      <c r="H3222" s="33"/>
      <c r="I3222" s="30"/>
    </row>
    <row r="3223" spans="1:9" ht="12.75" customHeight="1" x14ac:dyDescent="0.3">
      <c r="A3223" s="33"/>
      <c r="B3223" s="33"/>
      <c r="C3223" s="33"/>
      <c r="D3223" s="33"/>
      <c r="E3223" s="33"/>
      <c r="F3223" s="33"/>
      <c r="G3223" s="33"/>
      <c r="H3223" s="33"/>
      <c r="I3223" s="30"/>
    </row>
    <row r="3224" spans="1:9" ht="12.75" customHeight="1" x14ac:dyDescent="0.3">
      <c r="A3224" s="33"/>
      <c r="B3224" s="33"/>
      <c r="C3224" s="33"/>
      <c r="D3224" s="33"/>
      <c r="E3224" s="33"/>
      <c r="F3224" s="33"/>
      <c r="G3224" s="33"/>
      <c r="H3224" s="33"/>
      <c r="I3224" s="30"/>
    </row>
    <row r="3225" spans="1:9" ht="12.75" customHeight="1" x14ac:dyDescent="0.3">
      <c r="A3225" s="33"/>
      <c r="B3225" s="33"/>
      <c r="C3225" s="33"/>
      <c r="D3225" s="33"/>
      <c r="E3225" s="33"/>
      <c r="F3225" s="33"/>
      <c r="G3225" s="33"/>
      <c r="H3225" s="33"/>
      <c r="I3225" s="30"/>
    </row>
    <row r="3226" spans="1:9" ht="12.75" customHeight="1" x14ac:dyDescent="0.3">
      <c r="A3226" s="33"/>
      <c r="B3226" s="33"/>
      <c r="C3226" s="33"/>
      <c r="D3226" s="33"/>
      <c r="E3226" s="33"/>
      <c r="F3226" s="33"/>
      <c r="G3226" s="33"/>
      <c r="H3226" s="33"/>
      <c r="I3226" s="30"/>
    </row>
    <row r="3227" spans="1:9" ht="12.75" customHeight="1" x14ac:dyDescent="0.3">
      <c r="A3227" s="33"/>
      <c r="B3227" s="33"/>
      <c r="C3227" s="33"/>
      <c r="D3227" s="33"/>
      <c r="E3227" s="33"/>
      <c r="F3227" s="33"/>
      <c r="G3227" s="33"/>
      <c r="H3227" s="33"/>
      <c r="I3227" s="30"/>
    </row>
    <row r="3228" spans="1:9" ht="12.75" customHeight="1" x14ac:dyDescent="0.3">
      <c r="A3228" s="33"/>
      <c r="B3228" s="33"/>
      <c r="C3228" s="33"/>
      <c r="D3228" s="33"/>
      <c r="E3228" s="33"/>
      <c r="F3228" s="33"/>
      <c r="G3228" s="33"/>
      <c r="H3228" s="33"/>
      <c r="I3228" s="30"/>
    </row>
    <row r="3229" spans="1:9" ht="12.75" customHeight="1" x14ac:dyDescent="0.3">
      <c r="A3229" s="33"/>
      <c r="B3229" s="33"/>
      <c r="C3229" s="33"/>
      <c r="D3229" s="33"/>
      <c r="E3229" s="33"/>
      <c r="F3229" s="33"/>
      <c r="G3229" s="33"/>
      <c r="H3229" s="33"/>
      <c r="I3229" s="30"/>
    </row>
    <row r="3230" spans="1:9" ht="12.75" customHeight="1" x14ac:dyDescent="0.3">
      <c r="A3230" s="33"/>
      <c r="B3230" s="33"/>
      <c r="C3230" s="33"/>
      <c r="D3230" s="33"/>
      <c r="E3230" s="33"/>
      <c r="F3230" s="33"/>
      <c r="G3230" s="33"/>
      <c r="H3230" s="33"/>
      <c r="I3230" s="30"/>
    </row>
    <row r="3231" spans="1:9" ht="12.75" customHeight="1" x14ac:dyDescent="0.3">
      <c r="A3231" s="33"/>
      <c r="B3231" s="33"/>
      <c r="C3231" s="33"/>
      <c r="D3231" s="33"/>
      <c r="E3231" s="33"/>
      <c r="F3231" s="33"/>
      <c r="G3231" s="33"/>
      <c r="H3231" s="33"/>
      <c r="I3231" s="30"/>
    </row>
    <row r="3232" spans="1:9" ht="12.75" customHeight="1" x14ac:dyDescent="0.3">
      <c r="A3232" s="33"/>
      <c r="B3232" s="33"/>
      <c r="C3232" s="33"/>
      <c r="D3232" s="33"/>
      <c r="E3232" s="33"/>
      <c r="F3232" s="33"/>
      <c r="G3232" s="33"/>
      <c r="H3232" s="33"/>
      <c r="I3232" s="30"/>
    </row>
    <row r="3233" spans="1:9" ht="12.75" customHeight="1" x14ac:dyDescent="0.3">
      <c r="A3233" s="33"/>
      <c r="B3233" s="33"/>
      <c r="C3233" s="33"/>
      <c r="D3233" s="33"/>
      <c r="E3233" s="33"/>
      <c r="F3233" s="33"/>
      <c r="G3233" s="33"/>
      <c r="H3233" s="33"/>
      <c r="I3233" s="30"/>
    </row>
    <row r="3234" spans="1:9" ht="12.75" customHeight="1" x14ac:dyDescent="0.3">
      <c r="A3234" s="33"/>
      <c r="B3234" s="33"/>
      <c r="C3234" s="33"/>
      <c r="D3234" s="33"/>
      <c r="E3234" s="33"/>
      <c r="F3234" s="33"/>
      <c r="G3234" s="33"/>
      <c r="H3234" s="33"/>
      <c r="I3234" s="30"/>
    </row>
    <row r="3235" spans="1:9" ht="12.75" customHeight="1" x14ac:dyDescent="0.3">
      <c r="A3235" s="33"/>
      <c r="B3235" s="33"/>
      <c r="C3235" s="33"/>
      <c r="D3235" s="33"/>
      <c r="E3235" s="33"/>
      <c r="F3235" s="33"/>
      <c r="G3235" s="33"/>
      <c r="H3235" s="33"/>
      <c r="I3235" s="30"/>
    </row>
    <row r="3236" spans="1:9" ht="12.75" customHeight="1" x14ac:dyDescent="0.3">
      <c r="A3236" s="33"/>
      <c r="B3236" s="33"/>
      <c r="C3236" s="33"/>
      <c r="D3236" s="33"/>
      <c r="E3236" s="33"/>
      <c r="F3236" s="33"/>
      <c r="G3236" s="33"/>
      <c r="H3236" s="33"/>
      <c r="I3236" s="30"/>
    </row>
    <row r="3237" spans="1:9" ht="12.75" customHeight="1" x14ac:dyDescent="0.3">
      <c r="A3237" s="33"/>
      <c r="B3237" s="33"/>
      <c r="C3237" s="33"/>
      <c r="D3237" s="33"/>
      <c r="E3237" s="33"/>
      <c r="F3237" s="33"/>
      <c r="G3237" s="33"/>
      <c r="H3237" s="33"/>
      <c r="I3237" s="30"/>
    </row>
    <row r="3238" spans="1:9" ht="12.75" customHeight="1" x14ac:dyDescent="0.3">
      <c r="A3238" s="33"/>
      <c r="B3238" s="33"/>
      <c r="C3238" s="33"/>
      <c r="D3238" s="33"/>
      <c r="E3238" s="33"/>
      <c r="F3238" s="33"/>
      <c r="G3238" s="33"/>
      <c r="H3238" s="33"/>
      <c r="I3238" s="30"/>
    </row>
    <row r="3239" spans="1:9" ht="12.75" customHeight="1" x14ac:dyDescent="0.3">
      <c r="A3239" s="33"/>
      <c r="B3239" s="33"/>
      <c r="C3239" s="33"/>
      <c r="D3239" s="33"/>
      <c r="E3239" s="33"/>
      <c r="F3239" s="33"/>
      <c r="G3239" s="33"/>
      <c r="H3239" s="33"/>
      <c r="I3239" s="30"/>
    </row>
    <row r="3240" spans="1:9" ht="12.75" customHeight="1" x14ac:dyDescent="0.3">
      <c r="A3240" s="33"/>
      <c r="B3240" s="33"/>
      <c r="C3240" s="33"/>
      <c r="D3240" s="33"/>
      <c r="E3240" s="33"/>
      <c r="F3240" s="33"/>
      <c r="G3240" s="33"/>
      <c r="H3240" s="33"/>
      <c r="I3240" s="30"/>
    </row>
    <row r="3241" spans="1:9" ht="12.75" customHeight="1" x14ac:dyDescent="0.3">
      <c r="A3241" s="33"/>
      <c r="B3241" s="33"/>
      <c r="C3241" s="33"/>
      <c r="D3241" s="33"/>
      <c r="E3241" s="33"/>
      <c r="F3241" s="33"/>
      <c r="G3241" s="33"/>
      <c r="H3241" s="33"/>
      <c r="I3241" s="30"/>
    </row>
    <row r="3242" spans="1:9" ht="12.75" customHeight="1" x14ac:dyDescent="0.3">
      <c r="A3242" s="33"/>
      <c r="B3242" s="33"/>
      <c r="C3242" s="33"/>
      <c r="D3242" s="33"/>
      <c r="E3242" s="33"/>
      <c r="F3242" s="33"/>
      <c r="G3242" s="33"/>
      <c r="H3242" s="33"/>
      <c r="I3242" s="30"/>
    </row>
    <row r="3243" spans="1:9" ht="12.75" customHeight="1" x14ac:dyDescent="0.3">
      <c r="A3243" s="33"/>
      <c r="B3243" s="33"/>
      <c r="C3243" s="33"/>
      <c r="D3243" s="33"/>
      <c r="E3243" s="33"/>
      <c r="F3243" s="33"/>
      <c r="G3243" s="33"/>
      <c r="H3243" s="33"/>
      <c r="I3243" s="30"/>
    </row>
    <row r="3244" spans="1:9" ht="12.75" customHeight="1" x14ac:dyDescent="0.3">
      <c r="A3244" s="33"/>
      <c r="B3244" s="33"/>
      <c r="C3244" s="33"/>
      <c r="D3244" s="33"/>
      <c r="E3244" s="33"/>
      <c r="F3244" s="33"/>
      <c r="G3244" s="33"/>
      <c r="H3244" s="33"/>
      <c r="I3244" s="30"/>
    </row>
    <row r="3245" spans="1:9" ht="12.75" customHeight="1" x14ac:dyDescent="0.3">
      <c r="A3245" s="33"/>
      <c r="B3245" s="33"/>
      <c r="C3245" s="33"/>
      <c r="D3245" s="33"/>
      <c r="E3245" s="33"/>
      <c r="F3245" s="33"/>
      <c r="G3245" s="33"/>
      <c r="H3245" s="33"/>
      <c r="I3245" s="30"/>
    </row>
    <row r="3246" spans="1:9" ht="12.75" customHeight="1" x14ac:dyDescent="0.3">
      <c r="A3246" s="33"/>
      <c r="B3246" s="33"/>
      <c r="C3246" s="33"/>
      <c r="D3246" s="33"/>
      <c r="E3246" s="33"/>
      <c r="F3246" s="33"/>
      <c r="G3246" s="33"/>
      <c r="H3246" s="33"/>
      <c r="I3246" s="30"/>
    </row>
    <row r="3247" spans="1:9" ht="12.75" customHeight="1" x14ac:dyDescent="0.3">
      <c r="A3247" s="33"/>
      <c r="B3247" s="33"/>
      <c r="C3247" s="33"/>
      <c r="D3247" s="33"/>
      <c r="E3247" s="33"/>
      <c r="F3247" s="33"/>
      <c r="G3247" s="33"/>
      <c r="H3247" s="33"/>
      <c r="I3247" s="30"/>
    </row>
    <row r="3248" spans="1:9" ht="12.75" customHeight="1" x14ac:dyDescent="0.3">
      <c r="A3248" s="33"/>
      <c r="B3248" s="33"/>
      <c r="C3248" s="33"/>
      <c r="D3248" s="33"/>
      <c r="E3248" s="33"/>
      <c r="F3248" s="33"/>
      <c r="G3248" s="33"/>
      <c r="H3248" s="33"/>
      <c r="I3248" s="30"/>
    </row>
    <row r="3249" spans="1:9" ht="12.75" customHeight="1" x14ac:dyDescent="0.3">
      <c r="A3249" s="33"/>
      <c r="B3249" s="33"/>
      <c r="C3249" s="33"/>
      <c r="D3249" s="33"/>
      <c r="E3249" s="33"/>
      <c r="F3249" s="33"/>
      <c r="G3249" s="33"/>
      <c r="H3249" s="33"/>
      <c r="I3249" s="30"/>
    </row>
    <row r="3250" spans="1:9" ht="12.75" customHeight="1" x14ac:dyDescent="0.3">
      <c r="A3250" s="33"/>
      <c r="B3250" s="33"/>
      <c r="C3250" s="33"/>
      <c r="D3250" s="33"/>
      <c r="E3250" s="33"/>
      <c r="F3250" s="33"/>
      <c r="G3250" s="33"/>
      <c r="H3250" s="33"/>
      <c r="I3250" s="30"/>
    </row>
    <row r="3251" spans="1:9" ht="12.75" customHeight="1" x14ac:dyDescent="0.3">
      <c r="A3251" s="33"/>
      <c r="B3251" s="33"/>
      <c r="C3251" s="33"/>
      <c r="D3251" s="33"/>
      <c r="E3251" s="33"/>
      <c r="F3251" s="33"/>
      <c r="G3251" s="33"/>
      <c r="H3251" s="33"/>
      <c r="I3251" s="30"/>
    </row>
    <row r="3252" spans="1:9" ht="12.75" customHeight="1" x14ac:dyDescent="0.3">
      <c r="A3252" s="33"/>
      <c r="B3252" s="33"/>
      <c r="C3252" s="33"/>
      <c r="D3252" s="33"/>
      <c r="E3252" s="33"/>
      <c r="F3252" s="33"/>
      <c r="G3252" s="33"/>
      <c r="H3252" s="33"/>
      <c r="I3252" s="30"/>
    </row>
    <row r="3253" spans="1:9" ht="12.75" customHeight="1" x14ac:dyDescent="0.3">
      <c r="A3253" s="33"/>
      <c r="B3253" s="33"/>
      <c r="C3253" s="33"/>
      <c r="D3253" s="33"/>
      <c r="E3253" s="33"/>
      <c r="F3253" s="33"/>
      <c r="G3253" s="33"/>
      <c r="H3253" s="33"/>
      <c r="I3253" s="30"/>
    </row>
    <row r="3254" spans="1:9" ht="12.75" customHeight="1" x14ac:dyDescent="0.3">
      <c r="A3254" s="33"/>
      <c r="B3254" s="33"/>
      <c r="C3254" s="33"/>
      <c r="D3254" s="33"/>
      <c r="E3254" s="33"/>
      <c r="F3254" s="33"/>
      <c r="G3254" s="33"/>
      <c r="H3254" s="33"/>
      <c r="I3254" s="30"/>
    </row>
    <row r="3255" spans="1:9" ht="12.75" customHeight="1" x14ac:dyDescent="0.3">
      <c r="A3255" s="33"/>
      <c r="B3255" s="33"/>
      <c r="C3255" s="33"/>
      <c r="D3255" s="33"/>
      <c r="E3255" s="33"/>
      <c r="F3255" s="33"/>
      <c r="G3255" s="33"/>
      <c r="H3255" s="33"/>
      <c r="I3255" s="30"/>
    </row>
    <row r="3256" spans="1:9" ht="12.75" customHeight="1" x14ac:dyDescent="0.3">
      <c r="A3256" s="33"/>
      <c r="B3256" s="33"/>
      <c r="C3256" s="33"/>
      <c r="D3256" s="33"/>
      <c r="E3256" s="33"/>
      <c r="F3256" s="33"/>
      <c r="G3256" s="33"/>
      <c r="H3256" s="33"/>
      <c r="I3256" s="30"/>
    </row>
    <row r="3257" spans="1:9" ht="12.75" customHeight="1" x14ac:dyDescent="0.3">
      <c r="A3257" s="33"/>
      <c r="B3257" s="33"/>
      <c r="C3257" s="33"/>
      <c r="D3257" s="33"/>
      <c r="E3257" s="33"/>
      <c r="F3257" s="33"/>
      <c r="G3257" s="33"/>
      <c r="H3257" s="33"/>
      <c r="I3257" s="30"/>
    </row>
    <row r="3258" spans="1:9" ht="12.75" customHeight="1" x14ac:dyDescent="0.3">
      <c r="A3258" s="33"/>
      <c r="B3258" s="33"/>
      <c r="C3258" s="33"/>
      <c r="D3258" s="33"/>
      <c r="E3258" s="33"/>
      <c r="F3258" s="33"/>
      <c r="G3258" s="33"/>
      <c r="H3258" s="33"/>
      <c r="I3258" s="30"/>
    </row>
    <row r="3259" spans="1:9" ht="12.75" customHeight="1" x14ac:dyDescent="0.3">
      <c r="A3259" s="33"/>
      <c r="B3259" s="33"/>
      <c r="C3259" s="33"/>
      <c r="D3259" s="33"/>
      <c r="E3259" s="33"/>
      <c r="F3259" s="33"/>
      <c r="G3259" s="33"/>
      <c r="H3259" s="33"/>
      <c r="I3259" s="30"/>
    </row>
    <row r="3260" spans="1:9" ht="12.75" customHeight="1" x14ac:dyDescent="0.3">
      <c r="A3260" s="33"/>
      <c r="B3260" s="33"/>
      <c r="C3260" s="33"/>
      <c r="D3260" s="33"/>
      <c r="E3260" s="33"/>
      <c r="F3260" s="33"/>
      <c r="G3260" s="33"/>
      <c r="H3260" s="33"/>
      <c r="I3260" s="30"/>
    </row>
    <row r="3261" spans="1:9" ht="12.75" customHeight="1" x14ac:dyDescent="0.3">
      <c r="A3261" s="33"/>
      <c r="B3261" s="33"/>
      <c r="C3261" s="33"/>
      <c r="D3261" s="33"/>
      <c r="E3261" s="33"/>
      <c r="F3261" s="33"/>
      <c r="G3261" s="33"/>
      <c r="H3261" s="33"/>
      <c r="I3261" s="30"/>
    </row>
    <row r="3262" spans="1:9" ht="12.75" customHeight="1" x14ac:dyDescent="0.3">
      <c r="A3262" s="33"/>
      <c r="B3262" s="33"/>
      <c r="C3262" s="33"/>
      <c r="D3262" s="33"/>
      <c r="E3262" s="33"/>
      <c r="F3262" s="33"/>
      <c r="G3262" s="33"/>
      <c r="H3262" s="33"/>
      <c r="I3262" s="30"/>
    </row>
    <row r="3263" spans="1:9" ht="12.75" customHeight="1" x14ac:dyDescent="0.3">
      <c r="A3263" s="33"/>
      <c r="B3263" s="33"/>
      <c r="C3263" s="33"/>
      <c r="D3263" s="33"/>
      <c r="E3263" s="33"/>
      <c r="F3263" s="33"/>
      <c r="G3263" s="33"/>
      <c r="H3263" s="33"/>
      <c r="I3263" s="30"/>
    </row>
    <row r="3264" spans="1:9" ht="12.75" customHeight="1" x14ac:dyDescent="0.3">
      <c r="A3264" s="33"/>
      <c r="B3264" s="33"/>
      <c r="C3264" s="33"/>
      <c r="D3264" s="33"/>
      <c r="E3264" s="33"/>
      <c r="F3264" s="33"/>
      <c r="G3264" s="33"/>
      <c r="H3264" s="33"/>
      <c r="I3264" s="30"/>
    </row>
    <row r="3265" spans="1:9" ht="12.75" customHeight="1" x14ac:dyDescent="0.3">
      <c r="A3265" s="33"/>
      <c r="B3265" s="33"/>
      <c r="C3265" s="33"/>
      <c r="D3265" s="33"/>
      <c r="E3265" s="33"/>
      <c r="F3265" s="33"/>
      <c r="G3265" s="33"/>
      <c r="H3265" s="33"/>
      <c r="I3265" s="30"/>
    </row>
    <row r="3266" spans="1:9" ht="12.75" customHeight="1" x14ac:dyDescent="0.3">
      <c r="A3266" s="33"/>
      <c r="B3266" s="33"/>
      <c r="C3266" s="33"/>
      <c r="D3266" s="33"/>
      <c r="E3266" s="33"/>
      <c r="F3266" s="33"/>
      <c r="G3266" s="33"/>
      <c r="H3266" s="33"/>
      <c r="I3266" s="30"/>
    </row>
    <row r="3267" spans="1:9" ht="12.75" customHeight="1" x14ac:dyDescent="0.3">
      <c r="A3267" s="33"/>
      <c r="B3267" s="33"/>
      <c r="C3267" s="33"/>
      <c r="D3267" s="33"/>
      <c r="E3267" s="33"/>
      <c r="F3267" s="33"/>
      <c r="G3267" s="33"/>
      <c r="H3267" s="33"/>
      <c r="I3267" s="30"/>
    </row>
    <row r="3268" spans="1:9" ht="12.75" customHeight="1" x14ac:dyDescent="0.3">
      <c r="A3268" s="33"/>
      <c r="B3268" s="33"/>
      <c r="C3268" s="33"/>
      <c r="D3268" s="33"/>
      <c r="E3268" s="33"/>
      <c r="F3268" s="33"/>
      <c r="G3268" s="33"/>
      <c r="H3268" s="33"/>
      <c r="I3268" s="30"/>
    </row>
    <row r="3269" spans="1:9" ht="12.75" customHeight="1" x14ac:dyDescent="0.3">
      <c r="A3269" s="33"/>
      <c r="B3269" s="33"/>
      <c r="C3269" s="33"/>
      <c r="D3269" s="33"/>
      <c r="E3269" s="33"/>
      <c r="F3269" s="33"/>
      <c r="G3269" s="33"/>
      <c r="H3269" s="33"/>
      <c r="I3269" s="30"/>
    </row>
    <row r="3270" spans="1:9" ht="12.75" customHeight="1" x14ac:dyDescent="0.3">
      <c r="A3270" s="33"/>
      <c r="B3270" s="33"/>
      <c r="C3270" s="33"/>
      <c r="D3270" s="33"/>
      <c r="E3270" s="33"/>
      <c r="F3270" s="33"/>
      <c r="G3270" s="33"/>
      <c r="H3270" s="33"/>
      <c r="I3270" s="30"/>
    </row>
    <row r="3271" spans="1:9" ht="12.75" customHeight="1" x14ac:dyDescent="0.3">
      <c r="A3271" s="33"/>
      <c r="B3271" s="33"/>
      <c r="C3271" s="33"/>
      <c r="D3271" s="33"/>
      <c r="E3271" s="33"/>
      <c r="F3271" s="33"/>
      <c r="G3271" s="33"/>
      <c r="H3271" s="33"/>
      <c r="I3271" s="30"/>
    </row>
    <row r="3272" spans="1:9" ht="12.75" customHeight="1" x14ac:dyDescent="0.3">
      <c r="A3272" s="33"/>
      <c r="B3272" s="33"/>
      <c r="C3272" s="33"/>
      <c r="D3272" s="33"/>
      <c r="E3272" s="33"/>
      <c r="F3272" s="33"/>
      <c r="G3272" s="33"/>
      <c r="H3272" s="33"/>
      <c r="I3272" s="30"/>
    </row>
    <row r="3273" spans="1:9" ht="12.75" customHeight="1" x14ac:dyDescent="0.3">
      <c r="A3273" s="33"/>
      <c r="B3273" s="33"/>
      <c r="C3273" s="33"/>
      <c r="D3273" s="33"/>
      <c r="E3273" s="33"/>
      <c r="F3273" s="33"/>
      <c r="G3273" s="33"/>
      <c r="H3273" s="33"/>
      <c r="I3273" s="30"/>
    </row>
    <row r="3274" spans="1:9" ht="12.75" customHeight="1" x14ac:dyDescent="0.3">
      <c r="A3274" s="33"/>
      <c r="B3274" s="33"/>
      <c r="C3274" s="33"/>
      <c r="D3274" s="33"/>
      <c r="E3274" s="33"/>
      <c r="F3274" s="33"/>
      <c r="G3274" s="33"/>
      <c r="H3274" s="33"/>
      <c r="I3274" s="30"/>
    </row>
    <row r="3275" spans="1:9" ht="12.75" customHeight="1" x14ac:dyDescent="0.3">
      <c r="A3275" s="33"/>
      <c r="B3275" s="33"/>
      <c r="C3275" s="33"/>
      <c r="D3275" s="33"/>
      <c r="E3275" s="33"/>
      <c r="F3275" s="33"/>
      <c r="G3275" s="33"/>
      <c r="H3275" s="33"/>
      <c r="I3275" s="30"/>
    </row>
    <row r="3276" spans="1:9" ht="12.75" customHeight="1" x14ac:dyDescent="0.3">
      <c r="A3276" s="33"/>
      <c r="B3276" s="33"/>
      <c r="C3276" s="33"/>
      <c r="D3276" s="33"/>
      <c r="E3276" s="33"/>
      <c r="F3276" s="33"/>
      <c r="G3276" s="33"/>
      <c r="H3276" s="33"/>
      <c r="I3276" s="30"/>
    </row>
    <row r="3277" spans="1:9" ht="12.75" customHeight="1" x14ac:dyDescent="0.3">
      <c r="A3277" s="33"/>
      <c r="B3277" s="33"/>
      <c r="C3277" s="33"/>
      <c r="D3277" s="33"/>
      <c r="E3277" s="33"/>
      <c r="F3277" s="33"/>
      <c r="G3277" s="33"/>
      <c r="H3277" s="33"/>
      <c r="I3277" s="30"/>
    </row>
    <row r="3278" spans="1:9" ht="12.75" customHeight="1" x14ac:dyDescent="0.3">
      <c r="A3278" s="33"/>
      <c r="B3278" s="33"/>
      <c r="C3278" s="33"/>
      <c r="D3278" s="33"/>
      <c r="E3278" s="33"/>
      <c r="F3278" s="33"/>
      <c r="G3278" s="33"/>
      <c r="H3278" s="33"/>
      <c r="I3278" s="30"/>
    </row>
    <row r="3279" spans="1:9" ht="12.75" customHeight="1" x14ac:dyDescent="0.3">
      <c r="A3279" s="33"/>
      <c r="B3279" s="33"/>
      <c r="C3279" s="33"/>
      <c r="D3279" s="33"/>
      <c r="E3279" s="33"/>
      <c r="F3279" s="33"/>
      <c r="G3279" s="33"/>
      <c r="H3279" s="33"/>
      <c r="I3279" s="30"/>
    </row>
    <row r="3280" spans="1:9" ht="12.75" customHeight="1" x14ac:dyDescent="0.3">
      <c r="A3280" s="33"/>
      <c r="B3280" s="33"/>
      <c r="C3280" s="33"/>
      <c r="D3280" s="33"/>
      <c r="E3280" s="33"/>
      <c r="F3280" s="33"/>
      <c r="G3280" s="33"/>
      <c r="H3280" s="33"/>
      <c r="I3280" s="30"/>
    </row>
    <row r="3281" spans="1:9" ht="12.75" customHeight="1" x14ac:dyDescent="0.3">
      <c r="A3281" s="33"/>
      <c r="B3281" s="33"/>
      <c r="C3281" s="33"/>
      <c r="D3281" s="33"/>
      <c r="E3281" s="33"/>
      <c r="F3281" s="33"/>
      <c r="G3281" s="33"/>
      <c r="H3281" s="33"/>
      <c r="I3281" s="30"/>
    </row>
    <row r="3282" spans="1:9" ht="12.75" customHeight="1" x14ac:dyDescent="0.3">
      <c r="A3282" s="33"/>
      <c r="B3282" s="33"/>
      <c r="C3282" s="33"/>
      <c r="D3282" s="33"/>
      <c r="E3282" s="33"/>
      <c r="F3282" s="33"/>
      <c r="G3282" s="33"/>
      <c r="H3282" s="33"/>
      <c r="I3282" s="30"/>
    </row>
    <row r="3283" spans="1:9" ht="12.75" customHeight="1" x14ac:dyDescent="0.3">
      <c r="A3283" s="33"/>
      <c r="B3283" s="33"/>
      <c r="C3283" s="33"/>
      <c r="D3283" s="33"/>
      <c r="E3283" s="33"/>
      <c r="F3283" s="33"/>
      <c r="G3283" s="33"/>
      <c r="H3283" s="33"/>
      <c r="I3283" s="30"/>
    </row>
    <row r="3284" spans="1:9" ht="12.75" customHeight="1" x14ac:dyDescent="0.3">
      <c r="A3284" s="33"/>
      <c r="B3284" s="33"/>
      <c r="C3284" s="33"/>
      <c r="D3284" s="33"/>
      <c r="E3284" s="33"/>
      <c r="F3284" s="33"/>
      <c r="G3284" s="33"/>
      <c r="H3284" s="33"/>
      <c r="I3284" s="30"/>
    </row>
    <row r="3285" spans="1:9" ht="12.75" customHeight="1" x14ac:dyDescent="0.3">
      <c r="A3285" s="33"/>
      <c r="B3285" s="33"/>
      <c r="C3285" s="33"/>
      <c r="D3285" s="33"/>
      <c r="E3285" s="33"/>
      <c r="F3285" s="33"/>
      <c r="G3285" s="33"/>
      <c r="H3285" s="33"/>
      <c r="I3285" s="30"/>
    </row>
    <row r="3286" spans="1:9" ht="12.75" customHeight="1" x14ac:dyDescent="0.3">
      <c r="A3286" s="33"/>
      <c r="B3286" s="33"/>
      <c r="C3286" s="33"/>
      <c r="D3286" s="33"/>
      <c r="E3286" s="33"/>
      <c r="F3286" s="33"/>
      <c r="G3286" s="33"/>
      <c r="H3286" s="33"/>
      <c r="I3286" s="30"/>
    </row>
    <row r="3287" spans="1:9" ht="12.75" customHeight="1" x14ac:dyDescent="0.3">
      <c r="A3287" s="33"/>
      <c r="B3287" s="33"/>
      <c r="C3287" s="33"/>
      <c r="D3287" s="33"/>
      <c r="E3287" s="33"/>
      <c r="F3287" s="33"/>
      <c r="G3287" s="33"/>
      <c r="H3287" s="33"/>
      <c r="I3287" s="30"/>
    </row>
    <row r="3288" spans="1:9" ht="12.75" customHeight="1" x14ac:dyDescent="0.3">
      <c r="A3288" s="33"/>
      <c r="B3288" s="33"/>
      <c r="C3288" s="33"/>
      <c r="D3288" s="33"/>
      <c r="E3288" s="33"/>
      <c r="F3288" s="33"/>
      <c r="G3288" s="33"/>
      <c r="H3288" s="33"/>
      <c r="I3288" s="30"/>
    </row>
    <row r="3289" spans="1:9" ht="12.75" customHeight="1" x14ac:dyDescent="0.3">
      <c r="A3289" s="33"/>
      <c r="B3289" s="33"/>
      <c r="C3289" s="33"/>
      <c r="D3289" s="33"/>
      <c r="E3289" s="33"/>
      <c r="F3289" s="33"/>
      <c r="G3289" s="33"/>
      <c r="H3289" s="33"/>
      <c r="I3289" s="30"/>
    </row>
    <row r="3290" spans="1:9" ht="12.75" customHeight="1" x14ac:dyDescent="0.3">
      <c r="A3290" s="33"/>
      <c r="B3290" s="33"/>
      <c r="C3290" s="33"/>
      <c r="D3290" s="33"/>
      <c r="E3290" s="33"/>
      <c r="F3290" s="33"/>
      <c r="G3290" s="33"/>
      <c r="H3290" s="33"/>
      <c r="I3290" s="30"/>
    </row>
    <row r="3291" spans="1:9" ht="12.75" customHeight="1" x14ac:dyDescent="0.3">
      <c r="A3291" s="33"/>
      <c r="B3291" s="33"/>
      <c r="C3291" s="33"/>
      <c r="D3291" s="33"/>
      <c r="E3291" s="33"/>
      <c r="F3291" s="33"/>
      <c r="G3291" s="33"/>
      <c r="H3291" s="33"/>
      <c r="I3291" s="30"/>
    </row>
    <row r="3292" spans="1:9" ht="12.75" customHeight="1" x14ac:dyDescent="0.3">
      <c r="A3292" s="33"/>
      <c r="B3292" s="33"/>
      <c r="C3292" s="33"/>
      <c r="D3292" s="33"/>
      <c r="E3292" s="33"/>
      <c r="F3292" s="33"/>
      <c r="G3292" s="33"/>
      <c r="H3292" s="33"/>
      <c r="I3292" s="30"/>
    </row>
    <row r="3293" spans="1:9" ht="12.75" customHeight="1" x14ac:dyDescent="0.3">
      <c r="A3293" s="33"/>
      <c r="B3293" s="33"/>
      <c r="C3293" s="33"/>
      <c r="D3293" s="33"/>
      <c r="E3293" s="33"/>
      <c r="F3293" s="33"/>
      <c r="G3293" s="33"/>
      <c r="H3293" s="33"/>
      <c r="I3293" s="30"/>
    </row>
    <row r="3294" spans="1:9" ht="12.75" customHeight="1" x14ac:dyDescent="0.3">
      <c r="A3294" s="33"/>
      <c r="B3294" s="33"/>
      <c r="C3294" s="33"/>
      <c r="D3294" s="33"/>
      <c r="E3294" s="33"/>
      <c r="F3294" s="33"/>
      <c r="G3294" s="33"/>
      <c r="H3294" s="33"/>
      <c r="I3294" s="30"/>
    </row>
    <row r="3295" spans="1:9" ht="12.75" customHeight="1" x14ac:dyDescent="0.3">
      <c r="A3295" s="33"/>
      <c r="B3295" s="33"/>
      <c r="C3295" s="33"/>
      <c r="D3295" s="33"/>
      <c r="E3295" s="33"/>
      <c r="F3295" s="33"/>
      <c r="G3295" s="33"/>
      <c r="H3295" s="33"/>
      <c r="I3295" s="30"/>
    </row>
    <row r="3296" spans="1:9" ht="12.75" customHeight="1" x14ac:dyDescent="0.3">
      <c r="A3296" s="33"/>
      <c r="B3296" s="33"/>
      <c r="C3296" s="33"/>
      <c r="D3296" s="33"/>
      <c r="E3296" s="33"/>
      <c r="F3296" s="33"/>
      <c r="G3296" s="33"/>
      <c r="H3296" s="33"/>
      <c r="I3296" s="30"/>
    </row>
    <row r="3297" spans="1:9" ht="12.75" customHeight="1" x14ac:dyDescent="0.3">
      <c r="A3297" s="33"/>
      <c r="B3297" s="33"/>
      <c r="C3297" s="33"/>
      <c r="D3297" s="33"/>
      <c r="E3297" s="33"/>
      <c r="F3297" s="33"/>
      <c r="G3297" s="33"/>
      <c r="H3297" s="33"/>
      <c r="I3297" s="30"/>
    </row>
    <row r="3298" spans="1:9" ht="12.75" customHeight="1" x14ac:dyDescent="0.3">
      <c r="A3298" s="33"/>
      <c r="B3298" s="33"/>
      <c r="C3298" s="33"/>
      <c r="D3298" s="33"/>
      <c r="E3298" s="33"/>
      <c r="F3298" s="33"/>
      <c r="G3298" s="33"/>
      <c r="H3298" s="33"/>
      <c r="I3298" s="30"/>
    </row>
    <row r="3299" spans="1:9" ht="12.75" customHeight="1" x14ac:dyDescent="0.3">
      <c r="A3299" s="33"/>
      <c r="B3299" s="33"/>
      <c r="C3299" s="33"/>
      <c r="D3299" s="33"/>
      <c r="E3299" s="33"/>
      <c r="F3299" s="33"/>
      <c r="G3299" s="33"/>
      <c r="H3299" s="33"/>
      <c r="I3299" s="30"/>
    </row>
    <row r="3300" spans="1:9" ht="12.75" customHeight="1" x14ac:dyDescent="0.3">
      <c r="A3300" s="33"/>
      <c r="B3300" s="33"/>
      <c r="C3300" s="33"/>
      <c r="D3300" s="33"/>
      <c r="E3300" s="33"/>
      <c r="F3300" s="33"/>
      <c r="G3300" s="33"/>
      <c r="H3300" s="33"/>
      <c r="I3300" s="30"/>
    </row>
    <row r="3301" spans="1:9" ht="12.75" customHeight="1" x14ac:dyDescent="0.3">
      <c r="A3301" s="33"/>
      <c r="B3301" s="33"/>
      <c r="C3301" s="33"/>
      <c r="D3301" s="33"/>
      <c r="E3301" s="33"/>
      <c r="F3301" s="33"/>
      <c r="G3301" s="33"/>
      <c r="H3301" s="33"/>
      <c r="I3301" s="30"/>
    </row>
    <row r="3302" spans="1:9" ht="12.75" customHeight="1" x14ac:dyDescent="0.3">
      <c r="A3302" s="33"/>
      <c r="B3302" s="33"/>
      <c r="C3302" s="33"/>
      <c r="D3302" s="33"/>
      <c r="E3302" s="33"/>
      <c r="F3302" s="33"/>
      <c r="G3302" s="33"/>
      <c r="H3302" s="33"/>
      <c r="I3302" s="30"/>
    </row>
    <row r="3303" spans="1:9" ht="12.75" customHeight="1" x14ac:dyDescent="0.3">
      <c r="A3303" s="33"/>
      <c r="B3303" s="33"/>
      <c r="C3303" s="33"/>
      <c r="D3303" s="33"/>
      <c r="E3303" s="33"/>
      <c r="F3303" s="33"/>
      <c r="G3303" s="33"/>
      <c r="H3303" s="33"/>
      <c r="I3303" s="30"/>
    </row>
    <row r="3304" spans="1:9" ht="12.75" customHeight="1" x14ac:dyDescent="0.3">
      <c r="A3304" s="33"/>
      <c r="B3304" s="33"/>
      <c r="C3304" s="33"/>
      <c r="D3304" s="33"/>
      <c r="E3304" s="33"/>
      <c r="F3304" s="33"/>
      <c r="G3304" s="33"/>
      <c r="H3304" s="33"/>
      <c r="I3304" s="30"/>
    </row>
    <row r="3305" spans="1:9" ht="12.75" customHeight="1" x14ac:dyDescent="0.3">
      <c r="A3305" s="33"/>
      <c r="B3305" s="33"/>
      <c r="C3305" s="33"/>
      <c r="D3305" s="33"/>
      <c r="E3305" s="33"/>
      <c r="F3305" s="33"/>
      <c r="G3305" s="33"/>
      <c r="H3305" s="33"/>
      <c r="I3305" s="30"/>
    </row>
    <row r="3306" spans="1:9" ht="12.75" customHeight="1" x14ac:dyDescent="0.3">
      <c r="A3306" s="33"/>
      <c r="B3306" s="33"/>
      <c r="C3306" s="33"/>
      <c r="D3306" s="33"/>
      <c r="E3306" s="33"/>
      <c r="F3306" s="33"/>
      <c r="G3306" s="33"/>
      <c r="H3306" s="33"/>
      <c r="I3306" s="30"/>
    </row>
    <row r="3307" spans="1:9" ht="12.75" customHeight="1" x14ac:dyDescent="0.3">
      <c r="A3307" s="33"/>
      <c r="B3307" s="33"/>
      <c r="C3307" s="33"/>
      <c r="D3307" s="33"/>
      <c r="E3307" s="33"/>
      <c r="F3307" s="33"/>
      <c r="G3307" s="33"/>
      <c r="H3307" s="33"/>
      <c r="I3307" s="30"/>
    </row>
    <row r="3308" spans="1:9" ht="12.75" customHeight="1" x14ac:dyDescent="0.3">
      <c r="A3308" s="33"/>
      <c r="B3308" s="33"/>
      <c r="C3308" s="33"/>
      <c r="D3308" s="33"/>
      <c r="E3308" s="33"/>
      <c r="F3308" s="33"/>
      <c r="G3308" s="33"/>
      <c r="H3308" s="33"/>
      <c r="I3308" s="30"/>
    </row>
    <row r="3309" spans="1:9" ht="12.75" customHeight="1" x14ac:dyDescent="0.3">
      <c r="A3309" s="33"/>
      <c r="B3309" s="33"/>
      <c r="C3309" s="33"/>
      <c r="D3309" s="33"/>
      <c r="E3309" s="33"/>
      <c r="F3309" s="33"/>
      <c r="G3309" s="33"/>
      <c r="H3309" s="33"/>
      <c r="I3309" s="30"/>
    </row>
    <row r="3310" spans="1:9" ht="12.75" customHeight="1" x14ac:dyDescent="0.3">
      <c r="A3310" s="33"/>
      <c r="B3310" s="33"/>
      <c r="C3310" s="33"/>
      <c r="D3310" s="33"/>
      <c r="E3310" s="33"/>
      <c r="F3310" s="33"/>
      <c r="G3310" s="33"/>
      <c r="H3310" s="33"/>
      <c r="I3310" s="30"/>
    </row>
    <row r="3311" spans="1:9" ht="12.75" customHeight="1" x14ac:dyDescent="0.3">
      <c r="A3311" s="33"/>
      <c r="B3311" s="33"/>
      <c r="C3311" s="33"/>
      <c r="D3311" s="33"/>
      <c r="E3311" s="33"/>
      <c r="F3311" s="33"/>
      <c r="G3311" s="33"/>
      <c r="H3311" s="33"/>
      <c r="I3311" s="30"/>
    </row>
    <row r="3312" spans="1:9" ht="12.75" customHeight="1" x14ac:dyDescent="0.3">
      <c r="A3312" s="33"/>
      <c r="B3312" s="33"/>
      <c r="C3312" s="33"/>
      <c r="D3312" s="33"/>
      <c r="E3312" s="33"/>
      <c r="F3312" s="33"/>
      <c r="G3312" s="33"/>
      <c r="H3312" s="33"/>
      <c r="I3312" s="30"/>
    </row>
    <row r="3313" spans="1:9" ht="12.75" customHeight="1" x14ac:dyDescent="0.3">
      <c r="A3313" s="33"/>
      <c r="B3313" s="33"/>
      <c r="C3313" s="33"/>
      <c r="D3313" s="33"/>
      <c r="E3313" s="33"/>
      <c r="F3313" s="33"/>
      <c r="G3313" s="33"/>
      <c r="H3313" s="33"/>
      <c r="I3313" s="30"/>
    </row>
    <row r="3314" spans="1:9" ht="12.75" customHeight="1" x14ac:dyDescent="0.3">
      <c r="A3314" s="33"/>
      <c r="B3314" s="33"/>
      <c r="C3314" s="33"/>
      <c r="D3314" s="33"/>
      <c r="E3314" s="33"/>
      <c r="F3314" s="33"/>
      <c r="G3314" s="33"/>
      <c r="H3314" s="33"/>
      <c r="I3314" s="30"/>
    </row>
    <row r="3315" spans="1:9" ht="12.75" customHeight="1" x14ac:dyDescent="0.3">
      <c r="A3315" s="33"/>
      <c r="B3315" s="33"/>
      <c r="C3315" s="33"/>
      <c r="D3315" s="33"/>
      <c r="E3315" s="33"/>
      <c r="F3315" s="33"/>
      <c r="G3315" s="33"/>
      <c r="H3315" s="33"/>
      <c r="I3315" s="30"/>
    </row>
    <row r="3316" spans="1:9" ht="12.75" customHeight="1" x14ac:dyDescent="0.3">
      <c r="A3316" s="33"/>
      <c r="B3316" s="33"/>
      <c r="C3316" s="33"/>
      <c r="D3316" s="33"/>
      <c r="E3316" s="33"/>
      <c r="F3316" s="33"/>
      <c r="G3316" s="33"/>
      <c r="H3316" s="33"/>
      <c r="I3316" s="30"/>
    </row>
    <row r="3317" spans="1:9" ht="12.75" customHeight="1" x14ac:dyDescent="0.3">
      <c r="A3317" s="33"/>
      <c r="B3317" s="33"/>
      <c r="C3317" s="33"/>
      <c r="D3317" s="33"/>
      <c r="E3317" s="33"/>
      <c r="F3317" s="33"/>
      <c r="G3317" s="33"/>
      <c r="H3317" s="33"/>
      <c r="I3317" s="30"/>
    </row>
    <row r="3318" spans="1:9" ht="12.75" customHeight="1" x14ac:dyDescent="0.3">
      <c r="A3318" s="33"/>
      <c r="B3318" s="33"/>
      <c r="C3318" s="33"/>
      <c r="D3318" s="33"/>
      <c r="E3318" s="33"/>
      <c r="F3318" s="33"/>
      <c r="G3318" s="33"/>
      <c r="H3318" s="33"/>
      <c r="I3318" s="30"/>
    </row>
    <row r="3319" spans="1:9" ht="12.75" customHeight="1" x14ac:dyDescent="0.3">
      <c r="A3319" s="33"/>
      <c r="B3319" s="33"/>
      <c r="C3319" s="33"/>
      <c r="D3319" s="33"/>
      <c r="E3319" s="33"/>
      <c r="F3319" s="33"/>
      <c r="G3319" s="33"/>
      <c r="H3319" s="33"/>
      <c r="I3319" s="30"/>
    </row>
    <row r="3320" spans="1:9" ht="12.75" customHeight="1" x14ac:dyDescent="0.3">
      <c r="A3320" s="33"/>
      <c r="B3320" s="33"/>
      <c r="C3320" s="33"/>
      <c r="D3320" s="33"/>
      <c r="E3320" s="33"/>
      <c r="F3320" s="33"/>
      <c r="G3320" s="33"/>
      <c r="H3320" s="33"/>
      <c r="I3320" s="30"/>
    </row>
    <row r="3321" spans="1:9" ht="12.75" customHeight="1" x14ac:dyDescent="0.3">
      <c r="A3321" s="33"/>
      <c r="B3321" s="33"/>
      <c r="C3321" s="33"/>
      <c r="D3321" s="33"/>
      <c r="E3321" s="33"/>
      <c r="F3321" s="33"/>
      <c r="G3321" s="33"/>
      <c r="H3321" s="33"/>
      <c r="I3321" s="30"/>
    </row>
    <row r="3322" spans="1:9" ht="12.75" customHeight="1" x14ac:dyDescent="0.3">
      <c r="A3322" s="33"/>
      <c r="B3322" s="33"/>
      <c r="C3322" s="33"/>
      <c r="D3322" s="33"/>
      <c r="E3322" s="33"/>
      <c r="F3322" s="33"/>
      <c r="G3322" s="33"/>
      <c r="H3322" s="33"/>
      <c r="I3322" s="30"/>
    </row>
    <row r="3323" spans="1:9" ht="12.75" customHeight="1" x14ac:dyDescent="0.3">
      <c r="A3323" s="33"/>
      <c r="B3323" s="33"/>
      <c r="C3323" s="33"/>
      <c r="D3323" s="33"/>
      <c r="E3323" s="33"/>
      <c r="F3323" s="33"/>
      <c r="G3323" s="33"/>
      <c r="H3323" s="33"/>
      <c r="I3323" s="30"/>
    </row>
    <row r="3324" spans="1:9" ht="12.75" customHeight="1" x14ac:dyDescent="0.3">
      <c r="A3324" s="33"/>
      <c r="B3324" s="33"/>
      <c r="C3324" s="33"/>
      <c r="D3324" s="33"/>
      <c r="E3324" s="33"/>
      <c r="F3324" s="33"/>
      <c r="G3324" s="33"/>
      <c r="H3324" s="33"/>
      <c r="I3324" s="30"/>
    </row>
    <row r="3325" spans="1:9" ht="12.75" customHeight="1" x14ac:dyDescent="0.3">
      <c r="A3325" s="33"/>
      <c r="B3325" s="33"/>
      <c r="C3325" s="33"/>
      <c r="D3325" s="33"/>
      <c r="E3325" s="33"/>
      <c r="F3325" s="33"/>
      <c r="G3325" s="33"/>
      <c r="H3325" s="33"/>
      <c r="I3325" s="30"/>
    </row>
    <row r="3326" spans="1:9" ht="12.75" customHeight="1" x14ac:dyDescent="0.3">
      <c r="A3326" s="33"/>
      <c r="B3326" s="33"/>
      <c r="C3326" s="33"/>
      <c r="D3326" s="33"/>
      <c r="E3326" s="33"/>
      <c r="F3326" s="33"/>
      <c r="G3326" s="33"/>
      <c r="H3326" s="33"/>
      <c r="I3326" s="30"/>
    </row>
    <row r="3327" spans="1:9" ht="12.75" customHeight="1" x14ac:dyDescent="0.3">
      <c r="A3327" s="33"/>
      <c r="B3327" s="33"/>
      <c r="C3327" s="33"/>
      <c r="D3327" s="33"/>
      <c r="E3327" s="33"/>
      <c r="F3327" s="33"/>
      <c r="G3327" s="33"/>
      <c r="H3327" s="33"/>
      <c r="I3327" s="30"/>
    </row>
    <row r="3328" spans="1:9" ht="12.75" customHeight="1" x14ac:dyDescent="0.3">
      <c r="A3328" s="33"/>
      <c r="B3328" s="33"/>
      <c r="C3328" s="33"/>
      <c r="D3328" s="33"/>
      <c r="E3328" s="33"/>
      <c r="F3328" s="33"/>
      <c r="G3328" s="33"/>
      <c r="H3328" s="33"/>
      <c r="I3328" s="30"/>
    </row>
    <row r="3329" spans="1:9" ht="12.75" customHeight="1" x14ac:dyDescent="0.3">
      <c r="A3329" s="33"/>
      <c r="B3329" s="33"/>
      <c r="C3329" s="33"/>
      <c r="D3329" s="33"/>
      <c r="E3329" s="33"/>
      <c r="F3329" s="33"/>
      <c r="G3329" s="33"/>
      <c r="H3329" s="33"/>
      <c r="I3329" s="30"/>
    </row>
    <row r="3330" spans="1:9" ht="12.75" customHeight="1" x14ac:dyDescent="0.3">
      <c r="A3330" s="33"/>
      <c r="B3330" s="33"/>
      <c r="C3330" s="33"/>
      <c r="D3330" s="33"/>
      <c r="E3330" s="33"/>
      <c r="F3330" s="33"/>
      <c r="G3330" s="33"/>
      <c r="H3330" s="33"/>
      <c r="I3330" s="30"/>
    </row>
    <row r="3331" spans="1:9" ht="12.75" customHeight="1" x14ac:dyDescent="0.3">
      <c r="A3331" s="33"/>
      <c r="B3331" s="33"/>
      <c r="C3331" s="33"/>
      <c r="D3331" s="33"/>
      <c r="E3331" s="33"/>
      <c r="F3331" s="33"/>
      <c r="G3331" s="33"/>
      <c r="H3331" s="33"/>
      <c r="I3331" s="30"/>
    </row>
    <row r="3332" spans="1:9" ht="12.75" customHeight="1" x14ac:dyDescent="0.3">
      <c r="A3332" s="33"/>
      <c r="B3332" s="33"/>
      <c r="C3332" s="33"/>
      <c r="D3332" s="33"/>
      <c r="E3332" s="33"/>
      <c r="F3332" s="33"/>
      <c r="G3332" s="33"/>
      <c r="H3332" s="33"/>
      <c r="I3332" s="30"/>
    </row>
    <row r="3333" spans="1:9" ht="12.75" customHeight="1" x14ac:dyDescent="0.3">
      <c r="A3333" s="33"/>
      <c r="B3333" s="33"/>
      <c r="C3333" s="33"/>
      <c r="D3333" s="33"/>
      <c r="E3333" s="33"/>
      <c r="F3333" s="33"/>
      <c r="G3333" s="33"/>
      <c r="H3333" s="33"/>
      <c r="I3333" s="30"/>
    </row>
    <row r="3334" spans="1:9" ht="12.75" customHeight="1" x14ac:dyDescent="0.3">
      <c r="A3334" s="33"/>
      <c r="B3334" s="33"/>
      <c r="C3334" s="33"/>
      <c r="D3334" s="33"/>
      <c r="E3334" s="33"/>
      <c r="F3334" s="33"/>
      <c r="G3334" s="33"/>
      <c r="H3334" s="33"/>
      <c r="I3334" s="30"/>
    </row>
    <row r="3335" spans="1:9" ht="12.75" customHeight="1" x14ac:dyDescent="0.3">
      <c r="A3335" s="33"/>
      <c r="B3335" s="33"/>
      <c r="C3335" s="33"/>
      <c r="D3335" s="33"/>
      <c r="E3335" s="33"/>
      <c r="F3335" s="33"/>
      <c r="G3335" s="33"/>
      <c r="H3335" s="33"/>
      <c r="I3335" s="30"/>
    </row>
    <row r="3336" spans="1:9" ht="12.75" customHeight="1" x14ac:dyDescent="0.3">
      <c r="A3336" s="33"/>
      <c r="B3336" s="33"/>
      <c r="C3336" s="33"/>
      <c r="D3336" s="33"/>
      <c r="E3336" s="33"/>
      <c r="F3336" s="33"/>
      <c r="G3336" s="33"/>
      <c r="H3336" s="33"/>
      <c r="I3336" s="30"/>
    </row>
    <row r="3337" spans="1:9" ht="12.75" customHeight="1" x14ac:dyDescent="0.3">
      <c r="A3337" s="33"/>
      <c r="B3337" s="33"/>
      <c r="C3337" s="33"/>
      <c r="D3337" s="33"/>
      <c r="E3337" s="33"/>
      <c r="F3337" s="33"/>
      <c r="G3337" s="33"/>
      <c r="H3337" s="33"/>
      <c r="I3337" s="30"/>
    </row>
    <row r="3338" spans="1:9" ht="12.75" customHeight="1" x14ac:dyDescent="0.3">
      <c r="A3338" s="33"/>
      <c r="B3338" s="33"/>
      <c r="C3338" s="33"/>
      <c r="D3338" s="33"/>
      <c r="E3338" s="33"/>
      <c r="F3338" s="33"/>
      <c r="G3338" s="33"/>
      <c r="H3338" s="33"/>
      <c r="I3338" s="30"/>
    </row>
    <row r="3339" spans="1:9" ht="12.75" customHeight="1" x14ac:dyDescent="0.3">
      <c r="A3339" s="33"/>
      <c r="B3339" s="33"/>
      <c r="C3339" s="33"/>
      <c r="D3339" s="33"/>
      <c r="E3339" s="33"/>
      <c r="F3339" s="33"/>
      <c r="G3339" s="33"/>
      <c r="H3339" s="33"/>
      <c r="I3339" s="30"/>
    </row>
    <row r="3340" spans="1:9" ht="12.75" customHeight="1" x14ac:dyDescent="0.3">
      <c r="A3340" s="33"/>
      <c r="B3340" s="33"/>
      <c r="C3340" s="33"/>
      <c r="D3340" s="33"/>
      <c r="E3340" s="33"/>
      <c r="F3340" s="33"/>
      <c r="G3340" s="33"/>
      <c r="H3340" s="33"/>
      <c r="I3340" s="30"/>
    </row>
    <row r="3341" spans="1:9" ht="12.75" customHeight="1" x14ac:dyDescent="0.3">
      <c r="A3341" s="33"/>
      <c r="B3341" s="33"/>
      <c r="C3341" s="33"/>
      <c r="D3341" s="33"/>
      <c r="E3341" s="33"/>
      <c r="F3341" s="33"/>
      <c r="G3341" s="33"/>
      <c r="H3341" s="33"/>
      <c r="I3341" s="30"/>
    </row>
    <row r="3342" spans="1:9" ht="12.75" customHeight="1" x14ac:dyDescent="0.3">
      <c r="A3342" s="33"/>
      <c r="B3342" s="33"/>
      <c r="C3342" s="33"/>
      <c r="D3342" s="33"/>
      <c r="E3342" s="33"/>
      <c r="F3342" s="33"/>
      <c r="G3342" s="33"/>
      <c r="H3342" s="33"/>
      <c r="I3342" s="30"/>
    </row>
    <row r="3343" spans="1:9" ht="12.75" customHeight="1" x14ac:dyDescent="0.3">
      <c r="A3343" s="33"/>
      <c r="B3343" s="33"/>
      <c r="C3343" s="33"/>
      <c r="D3343" s="33"/>
      <c r="E3343" s="33"/>
      <c r="F3343" s="33"/>
      <c r="G3343" s="33"/>
      <c r="H3343" s="33"/>
      <c r="I3343" s="30"/>
    </row>
    <row r="3344" spans="1:9" ht="12.75" customHeight="1" x14ac:dyDescent="0.3">
      <c r="A3344" s="33"/>
      <c r="B3344" s="33"/>
      <c r="C3344" s="33"/>
      <c r="D3344" s="33"/>
      <c r="E3344" s="33"/>
      <c r="F3344" s="33"/>
      <c r="G3344" s="33"/>
      <c r="H3344" s="33"/>
      <c r="I3344" s="30"/>
    </row>
    <row r="3345" spans="1:9" ht="12.75" customHeight="1" x14ac:dyDescent="0.3">
      <c r="A3345" s="33"/>
      <c r="B3345" s="33"/>
      <c r="C3345" s="33"/>
      <c r="D3345" s="33"/>
      <c r="E3345" s="33"/>
      <c r="F3345" s="33"/>
      <c r="G3345" s="33"/>
      <c r="H3345" s="33"/>
      <c r="I3345" s="30"/>
    </row>
    <row r="3346" spans="1:9" ht="12.75" customHeight="1" x14ac:dyDescent="0.3">
      <c r="A3346" s="33"/>
      <c r="B3346" s="33"/>
      <c r="C3346" s="33"/>
      <c r="D3346" s="33"/>
      <c r="E3346" s="33"/>
      <c r="F3346" s="33"/>
      <c r="G3346" s="33"/>
      <c r="H3346" s="33"/>
      <c r="I3346" s="30"/>
    </row>
    <row r="3347" spans="1:9" ht="12.75" customHeight="1" x14ac:dyDescent="0.3">
      <c r="A3347" s="33"/>
      <c r="B3347" s="33"/>
      <c r="C3347" s="33"/>
      <c r="D3347" s="33"/>
      <c r="E3347" s="33"/>
      <c r="F3347" s="33"/>
      <c r="G3347" s="33"/>
      <c r="H3347" s="33"/>
      <c r="I3347" s="30"/>
    </row>
    <row r="3348" spans="1:9" ht="12.75" customHeight="1" x14ac:dyDescent="0.3">
      <c r="A3348" s="33"/>
      <c r="B3348" s="33"/>
      <c r="C3348" s="33"/>
      <c r="D3348" s="33"/>
      <c r="E3348" s="33"/>
      <c r="F3348" s="33"/>
      <c r="G3348" s="33"/>
      <c r="H3348" s="33"/>
      <c r="I3348" s="30"/>
    </row>
    <row r="3349" spans="1:9" ht="12.75" customHeight="1" x14ac:dyDescent="0.3">
      <c r="A3349" s="33"/>
      <c r="B3349" s="33"/>
      <c r="C3349" s="33"/>
      <c r="D3349" s="33"/>
      <c r="E3349" s="33"/>
      <c r="F3349" s="33"/>
      <c r="G3349" s="33"/>
      <c r="H3349" s="33"/>
      <c r="I3349" s="30"/>
    </row>
    <row r="3350" spans="1:9" ht="12.75" customHeight="1" x14ac:dyDescent="0.3">
      <c r="A3350" s="33"/>
      <c r="B3350" s="33"/>
      <c r="C3350" s="33"/>
      <c r="D3350" s="33"/>
      <c r="E3350" s="33"/>
      <c r="F3350" s="33"/>
      <c r="G3350" s="33"/>
      <c r="H3350" s="33"/>
      <c r="I3350" s="30"/>
    </row>
    <row r="3351" spans="1:9" ht="12.75" customHeight="1" x14ac:dyDescent="0.3">
      <c r="A3351" s="33"/>
      <c r="B3351" s="33"/>
      <c r="C3351" s="33"/>
      <c r="D3351" s="33"/>
      <c r="E3351" s="33"/>
      <c r="F3351" s="33"/>
      <c r="G3351" s="33"/>
      <c r="H3351" s="33"/>
      <c r="I3351" s="30"/>
    </row>
    <row r="3352" spans="1:9" ht="12.75" customHeight="1" x14ac:dyDescent="0.3">
      <c r="A3352" s="33"/>
      <c r="B3352" s="33"/>
      <c r="C3352" s="33"/>
      <c r="D3352" s="33"/>
      <c r="E3352" s="33"/>
      <c r="F3352" s="33"/>
      <c r="G3352" s="33"/>
      <c r="H3352" s="33"/>
      <c r="I3352" s="30"/>
    </row>
    <row r="3353" spans="1:9" ht="12.75" customHeight="1" x14ac:dyDescent="0.3">
      <c r="A3353" s="33"/>
      <c r="B3353" s="33"/>
      <c r="C3353" s="33"/>
      <c r="D3353" s="33"/>
      <c r="E3353" s="33"/>
      <c r="F3353" s="33"/>
      <c r="G3353" s="33"/>
      <c r="H3353" s="33"/>
      <c r="I3353" s="30"/>
    </row>
    <row r="3354" spans="1:9" ht="12.75" customHeight="1" x14ac:dyDescent="0.3">
      <c r="A3354" s="33"/>
      <c r="B3354" s="33"/>
      <c r="C3354" s="33"/>
      <c r="D3354" s="33"/>
      <c r="E3354" s="33"/>
      <c r="F3354" s="33"/>
      <c r="G3354" s="33"/>
      <c r="H3354" s="33"/>
      <c r="I3354" s="30"/>
    </row>
    <row r="3355" spans="1:9" ht="12.75" customHeight="1" x14ac:dyDescent="0.3">
      <c r="A3355" s="33"/>
      <c r="B3355" s="33"/>
      <c r="C3355" s="33"/>
      <c r="D3355" s="33"/>
      <c r="E3355" s="33"/>
      <c r="F3355" s="33"/>
      <c r="G3355" s="33"/>
      <c r="H3355" s="33"/>
      <c r="I3355" s="30"/>
    </row>
    <row r="3356" spans="1:9" ht="12.75" customHeight="1" x14ac:dyDescent="0.3">
      <c r="A3356" s="33"/>
      <c r="B3356" s="33"/>
      <c r="C3356" s="33"/>
      <c r="D3356" s="33"/>
      <c r="E3356" s="33"/>
      <c r="F3356" s="33"/>
      <c r="G3356" s="33"/>
      <c r="H3356" s="33"/>
      <c r="I3356" s="30"/>
    </row>
    <row r="3357" spans="1:9" ht="12.75" customHeight="1" x14ac:dyDescent="0.3">
      <c r="A3357" s="33"/>
      <c r="B3357" s="33"/>
      <c r="C3357" s="33"/>
      <c r="D3357" s="33"/>
      <c r="E3357" s="33"/>
      <c r="F3357" s="33"/>
      <c r="G3357" s="33"/>
      <c r="H3357" s="33"/>
      <c r="I3357" s="30"/>
    </row>
    <row r="3358" spans="1:9" ht="12.75" customHeight="1" x14ac:dyDescent="0.3">
      <c r="A3358" s="33"/>
      <c r="B3358" s="33"/>
      <c r="C3358" s="33"/>
      <c r="D3358" s="33"/>
      <c r="E3358" s="33"/>
      <c r="F3358" s="33"/>
      <c r="G3358" s="33"/>
      <c r="H3358" s="33"/>
      <c r="I3358" s="30"/>
    </row>
    <row r="3359" spans="1:9" ht="12.75" customHeight="1" x14ac:dyDescent="0.3">
      <c r="A3359" s="33"/>
      <c r="B3359" s="33"/>
      <c r="C3359" s="33"/>
      <c r="D3359" s="33"/>
      <c r="E3359" s="33"/>
      <c r="F3359" s="33"/>
      <c r="G3359" s="33"/>
      <c r="H3359" s="33"/>
      <c r="I3359" s="30"/>
    </row>
    <row r="3360" spans="1:9" ht="12.75" customHeight="1" x14ac:dyDescent="0.3">
      <c r="A3360" s="33"/>
      <c r="B3360" s="33"/>
      <c r="C3360" s="33"/>
      <c r="D3360" s="33"/>
      <c r="E3360" s="33"/>
      <c r="F3360" s="33"/>
      <c r="G3360" s="33"/>
      <c r="H3360" s="33"/>
      <c r="I3360" s="30"/>
    </row>
    <row r="3361" spans="1:9" ht="12.75" customHeight="1" x14ac:dyDescent="0.3">
      <c r="A3361" s="33"/>
      <c r="B3361" s="33"/>
      <c r="C3361" s="33"/>
      <c r="D3361" s="33"/>
      <c r="E3361" s="33"/>
      <c r="F3361" s="33"/>
      <c r="G3361" s="33"/>
      <c r="H3361" s="33"/>
      <c r="I3361" s="30"/>
    </row>
    <row r="3362" spans="1:9" ht="12.75" customHeight="1" x14ac:dyDescent="0.3">
      <c r="A3362" s="33"/>
      <c r="B3362" s="33"/>
      <c r="C3362" s="33"/>
      <c r="D3362" s="33"/>
      <c r="E3362" s="33"/>
      <c r="F3362" s="33"/>
      <c r="G3362" s="33"/>
      <c r="H3362" s="33"/>
      <c r="I3362" s="30"/>
    </row>
    <row r="3363" spans="1:9" ht="12.75" customHeight="1" x14ac:dyDescent="0.3">
      <c r="A3363" s="33"/>
      <c r="B3363" s="33"/>
      <c r="C3363" s="33"/>
      <c r="D3363" s="33"/>
      <c r="E3363" s="33"/>
      <c r="F3363" s="33"/>
      <c r="G3363" s="33"/>
      <c r="H3363" s="33"/>
      <c r="I3363" s="30"/>
    </row>
    <row r="3364" spans="1:9" ht="12.75" customHeight="1" x14ac:dyDescent="0.3">
      <c r="A3364" s="33"/>
      <c r="B3364" s="33"/>
      <c r="C3364" s="33"/>
      <c r="D3364" s="33"/>
      <c r="E3364" s="33"/>
      <c r="F3364" s="33"/>
      <c r="G3364" s="33"/>
      <c r="H3364" s="33"/>
      <c r="I3364" s="30"/>
    </row>
    <row r="3365" spans="1:9" ht="12.75" customHeight="1" x14ac:dyDescent="0.3">
      <c r="A3365" s="33"/>
      <c r="B3365" s="33"/>
      <c r="C3365" s="33"/>
      <c r="D3365" s="33"/>
      <c r="E3365" s="33"/>
      <c r="F3365" s="33"/>
      <c r="G3365" s="33"/>
      <c r="H3365" s="33"/>
      <c r="I3365" s="30"/>
    </row>
    <row r="3366" spans="1:9" ht="12.75" customHeight="1" x14ac:dyDescent="0.3">
      <c r="A3366" s="33"/>
      <c r="B3366" s="33"/>
      <c r="C3366" s="33"/>
      <c r="D3366" s="33"/>
      <c r="E3366" s="33"/>
      <c r="F3366" s="33"/>
      <c r="G3366" s="33"/>
      <c r="H3366" s="33"/>
      <c r="I3366" s="30"/>
    </row>
    <row r="3367" spans="1:9" ht="12.75" customHeight="1" x14ac:dyDescent="0.3">
      <c r="A3367" s="33"/>
      <c r="B3367" s="33"/>
      <c r="C3367" s="33"/>
      <c r="D3367" s="33"/>
      <c r="E3367" s="33"/>
      <c r="F3367" s="33"/>
      <c r="G3367" s="33"/>
      <c r="H3367" s="33"/>
      <c r="I3367" s="30"/>
    </row>
    <row r="3368" spans="1:9" ht="12.75" customHeight="1" x14ac:dyDescent="0.3">
      <c r="A3368" s="33"/>
      <c r="B3368" s="33"/>
      <c r="C3368" s="33"/>
      <c r="D3368" s="33"/>
      <c r="E3368" s="33"/>
      <c r="F3368" s="33"/>
      <c r="G3368" s="33"/>
      <c r="H3368" s="33"/>
      <c r="I3368" s="30"/>
    </row>
    <row r="3369" spans="1:9" ht="12.75" customHeight="1" x14ac:dyDescent="0.3">
      <c r="A3369" s="33"/>
      <c r="B3369" s="33"/>
      <c r="C3369" s="33"/>
      <c r="D3369" s="33"/>
      <c r="E3369" s="33"/>
      <c r="F3369" s="33"/>
      <c r="G3369" s="33"/>
      <c r="H3369" s="33"/>
      <c r="I3369" s="30"/>
    </row>
    <row r="3370" spans="1:9" ht="12.75" customHeight="1" x14ac:dyDescent="0.3">
      <c r="A3370" s="33"/>
      <c r="B3370" s="33"/>
      <c r="C3370" s="33"/>
      <c r="D3370" s="33"/>
      <c r="E3370" s="33"/>
      <c r="F3370" s="33"/>
      <c r="G3370" s="33"/>
      <c r="H3370" s="33"/>
      <c r="I3370" s="30"/>
    </row>
    <row r="3371" spans="1:9" ht="12.75" customHeight="1" x14ac:dyDescent="0.3">
      <c r="A3371" s="33"/>
      <c r="B3371" s="33"/>
      <c r="C3371" s="33"/>
      <c r="D3371" s="33"/>
      <c r="E3371" s="33"/>
      <c r="F3371" s="33"/>
      <c r="G3371" s="33"/>
      <c r="H3371" s="33"/>
      <c r="I3371" s="30"/>
    </row>
    <row r="3372" spans="1:9" ht="12.75" customHeight="1" x14ac:dyDescent="0.3">
      <c r="A3372" s="33"/>
      <c r="B3372" s="33"/>
      <c r="C3372" s="33"/>
      <c r="D3372" s="33"/>
      <c r="E3372" s="33"/>
      <c r="F3372" s="33"/>
      <c r="G3372" s="33"/>
      <c r="H3372" s="33"/>
      <c r="I3372" s="30"/>
    </row>
    <row r="3373" spans="1:9" ht="12.75" customHeight="1" x14ac:dyDescent="0.3">
      <c r="A3373" s="33"/>
      <c r="B3373" s="33"/>
      <c r="C3373" s="33"/>
      <c r="D3373" s="33"/>
      <c r="E3373" s="33"/>
      <c r="F3373" s="33"/>
      <c r="G3373" s="33"/>
      <c r="H3373" s="33"/>
      <c r="I3373" s="30"/>
    </row>
    <row r="3374" spans="1:9" ht="12.75" customHeight="1" x14ac:dyDescent="0.3">
      <c r="A3374" s="33"/>
      <c r="B3374" s="33"/>
      <c r="C3374" s="33"/>
      <c r="D3374" s="33"/>
      <c r="E3374" s="33"/>
      <c r="F3374" s="33"/>
      <c r="G3374" s="33"/>
      <c r="H3374" s="33"/>
      <c r="I3374" s="30"/>
    </row>
    <row r="3375" spans="1:9" ht="12.75" customHeight="1" x14ac:dyDescent="0.3">
      <c r="A3375" s="33"/>
      <c r="B3375" s="33"/>
      <c r="C3375" s="33"/>
      <c r="D3375" s="33"/>
      <c r="E3375" s="33"/>
      <c r="F3375" s="33"/>
      <c r="G3375" s="33"/>
      <c r="H3375" s="33"/>
      <c r="I3375" s="30"/>
    </row>
    <row r="3376" spans="1:9" ht="12.75" customHeight="1" x14ac:dyDescent="0.3">
      <c r="A3376" s="33"/>
      <c r="B3376" s="33"/>
      <c r="C3376" s="33"/>
      <c r="D3376" s="33"/>
      <c r="E3376" s="33"/>
      <c r="F3376" s="33"/>
      <c r="G3376" s="33"/>
      <c r="H3376" s="33"/>
      <c r="I3376" s="30"/>
    </row>
    <row r="3377" spans="1:9" ht="12.75" customHeight="1" x14ac:dyDescent="0.3">
      <c r="A3377" s="33"/>
      <c r="B3377" s="33"/>
      <c r="C3377" s="33"/>
      <c r="D3377" s="33"/>
      <c r="E3377" s="33"/>
      <c r="F3377" s="33"/>
      <c r="G3377" s="33"/>
      <c r="H3377" s="33"/>
      <c r="I3377" s="30"/>
    </row>
    <row r="3378" spans="1:9" ht="12.75" customHeight="1" x14ac:dyDescent="0.3">
      <c r="A3378" s="33"/>
      <c r="B3378" s="33"/>
      <c r="C3378" s="33"/>
      <c r="D3378" s="33"/>
      <c r="E3378" s="33"/>
      <c r="F3378" s="33"/>
      <c r="G3378" s="33"/>
      <c r="H3378" s="33"/>
      <c r="I3378" s="30"/>
    </row>
    <row r="3379" spans="1:9" ht="12.75" customHeight="1" x14ac:dyDescent="0.3">
      <c r="A3379" s="33"/>
      <c r="B3379" s="33"/>
      <c r="C3379" s="33"/>
      <c r="D3379" s="33"/>
      <c r="E3379" s="33"/>
      <c r="F3379" s="33"/>
      <c r="G3379" s="33"/>
      <c r="H3379" s="33"/>
      <c r="I3379" s="30"/>
    </row>
    <row r="3380" spans="1:9" ht="12.75" customHeight="1" x14ac:dyDescent="0.3">
      <c r="A3380" s="33"/>
      <c r="B3380" s="33"/>
      <c r="C3380" s="33"/>
      <c r="D3380" s="33"/>
      <c r="E3380" s="33"/>
      <c r="F3380" s="33"/>
      <c r="G3380" s="33"/>
      <c r="H3380" s="33"/>
      <c r="I3380" s="30"/>
    </row>
    <row r="3381" spans="1:9" ht="12.75" customHeight="1" x14ac:dyDescent="0.3">
      <c r="A3381" s="33"/>
      <c r="B3381" s="33"/>
      <c r="C3381" s="33"/>
      <c r="D3381" s="33"/>
      <c r="E3381" s="33"/>
      <c r="F3381" s="33"/>
      <c r="G3381" s="33"/>
      <c r="H3381" s="33"/>
      <c r="I3381" s="30"/>
    </row>
    <row r="3382" spans="1:9" ht="12.75" customHeight="1" x14ac:dyDescent="0.3">
      <c r="A3382" s="33"/>
      <c r="B3382" s="33"/>
      <c r="C3382" s="33"/>
      <c r="D3382" s="33"/>
      <c r="E3382" s="33"/>
      <c r="F3382" s="33"/>
      <c r="G3382" s="33"/>
      <c r="H3382" s="33"/>
      <c r="I3382" s="30"/>
    </row>
    <row r="3383" spans="1:9" ht="12.75" customHeight="1" x14ac:dyDescent="0.3">
      <c r="A3383" s="33"/>
      <c r="B3383" s="33"/>
      <c r="C3383" s="33"/>
      <c r="D3383" s="33"/>
      <c r="E3383" s="33"/>
      <c r="F3383" s="33"/>
      <c r="G3383" s="33"/>
      <c r="H3383" s="33"/>
      <c r="I3383" s="30"/>
    </row>
    <row r="3384" spans="1:9" ht="12.75" customHeight="1" x14ac:dyDescent="0.3">
      <c r="A3384" s="33"/>
      <c r="B3384" s="33"/>
      <c r="C3384" s="33"/>
      <c r="D3384" s="33"/>
      <c r="E3384" s="33"/>
      <c r="F3384" s="33"/>
      <c r="G3384" s="33"/>
      <c r="H3384" s="33"/>
      <c r="I3384" s="30"/>
    </row>
    <row r="3385" spans="1:9" ht="12.75" customHeight="1" x14ac:dyDescent="0.3">
      <c r="A3385" s="33"/>
      <c r="B3385" s="33"/>
      <c r="C3385" s="33"/>
      <c r="D3385" s="33"/>
      <c r="E3385" s="33"/>
      <c r="F3385" s="33"/>
      <c r="G3385" s="33"/>
      <c r="H3385" s="33"/>
      <c r="I3385" s="30"/>
    </row>
    <row r="3386" spans="1:9" ht="12.75" customHeight="1" x14ac:dyDescent="0.3">
      <c r="A3386" s="33"/>
      <c r="B3386" s="33"/>
      <c r="C3386" s="33"/>
      <c r="D3386" s="33"/>
      <c r="E3386" s="33"/>
      <c r="F3386" s="33"/>
      <c r="G3386" s="33"/>
      <c r="H3386" s="33"/>
      <c r="I3386" s="30"/>
    </row>
    <row r="3387" spans="1:9" ht="12.75" customHeight="1" x14ac:dyDescent="0.3">
      <c r="A3387" s="33"/>
      <c r="B3387" s="33"/>
      <c r="C3387" s="33"/>
      <c r="D3387" s="33"/>
      <c r="E3387" s="33"/>
      <c r="F3387" s="33"/>
      <c r="G3387" s="33"/>
      <c r="H3387" s="33"/>
      <c r="I3387" s="30"/>
    </row>
    <row r="3388" spans="1:9" ht="12.75" customHeight="1" x14ac:dyDescent="0.3">
      <c r="A3388" s="33"/>
      <c r="B3388" s="33"/>
      <c r="C3388" s="33"/>
      <c r="D3388" s="33"/>
      <c r="E3388" s="33"/>
      <c r="F3388" s="33"/>
      <c r="G3388" s="33"/>
      <c r="H3388" s="33"/>
      <c r="I3388" s="30"/>
    </row>
    <row r="3389" spans="1:9" ht="12.75" customHeight="1" x14ac:dyDescent="0.3">
      <c r="A3389" s="33"/>
      <c r="B3389" s="33"/>
      <c r="C3389" s="33"/>
      <c r="D3389" s="33"/>
      <c r="E3389" s="33"/>
      <c r="F3389" s="33"/>
      <c r="G3389" s="33"/>
      <c r="H3389" s="33"/>
      <c r="I3389" s="30"/>
    </row>
    <row r="3390" spans="1:9" ht="12.75" customHeight="1" x14ac:dyDescent="0.3">
      <c r="A3390" s="33"/>
      <c r="B3390" s="33"/>
      <c r="C3390" s="33"/>
      <c r="D3390" s="33"/>
      <c r="E3390" s="33"/>
      <c r="F3390" s="33"/>
      <c r="G3390" s="33"/>
      <c r="H3390" s="33"/>
      <c r="I3390" s="30"/>
    </row>
    <row r="3391" spans="1:9" ht="12.75" customHeight="1" x14ac:dyDescent="0.3">
      <c r="A3391" s="33"/>
      <c r="B3391" s="33"/>
      <c r="C3391" s="33"/>
      <c r="D3391" s="33"/>
      <c r="E3391" s="33"/>
      <c r="F3391" s="33"/>
      <c r="G3391" s="33"/>
      <c r="H3391" s="33"/>
      <c r="I3391" s="30"/>
    </row>
    <row r="3392" spans="1:9" ht="12.75" customHeight="1" x14ac:dyDescent="0.3">
      <c r="A3392" s="33"/>
      <c r="B3392" s="33"/>
      <c r="C3392" s="33"/>
      <c r="D3392" s="33"/>
      <c r="E3392" s="33"/>
      <c r="F3392" s="33"/>
      <c r="G3392" s="33"/>
      <c r="H3392" s="33"/>
      <c r="I3392" s="30"/>
    </row>
    <row r="3393" spans="1:9" ht="12.75" customHeight="1" x14ac:dyDescent="0.3">
      <c r="A3393" s="33"/>
      <c r="B3393" s="33"/>
      <c r="C3393" s="33"/>
      <c r="D3393" s="33"/>
      <c r="E3393" s="33"/>
      <c r="F3393" s="33"/>
      <c r="G3393" s="33"/>
      <c r="H3393" s="33"/>
      <c r="I3393" s="30"/>
    </row>
    <row r="3394" spans="1:9" ht="12.75" customHeight="1" x14ac:dyDescent="0.3">
      <c r="A3394" s="33"/>
      <c r="B3394" s="33"/>
      <c r="C3394" s="33"/>
      <c r="D3394" s="33"/>
      <c r="E3394" s="33"/>
      <c r="F3394" s="33"/>
      <c r="G3394" s="33"/>
      <c r="H3394" s="33"/>
      <c r="I3394" s="30"/>
    </row>
    <row r="3395" spans="1:9" ht="12.75" customHeight="1" x14ac:dyDescent="0.3">
      <c r="A3395" s="33"/>
      <c r="B3395" s="33"/>
      <c r="C3395" s="33"/>
      <c r="D3395" s="33"/>
      <c r="E3395" s="33"/>
      <c r="F3395" s="33"/>
      <c r="G3395" s="33"/>
      <c r="H3395" s="33"/>
      <c r="I3395" s="30"/>
    </row>
    <row r="3396" spans="1:9" ht="12.75" customHeight="1" x14ac:dyDescent="0.3">
      <c r="A3396" s="33"/>
      <c r="B3396" s="33"/>
      <c r="C3396" s="33"/>
      <c r="D3396" s="33"/>
      <c r="E3396" s="33"/>
      <c r="F3396" s="33"/>
      <c r="G3396" s="33"/>
      <c r="H3396" s="33"/>
      <c r="I3396" s="30"/>
    </row>
    <row r="3397" spans="1:9" ht="12.75" customHeight="1" x14ac:dyDescent="0.3">
      <c r="A3397" s="33"/>
      <c r="B3397" s="33"/>
      <c r="C3397" s="33"/>
      <c r="D3397" s="33"/>
      <c r="E3397" s="33"/>
      <c r="F3397" s="33"/>
      <c r="G3397" s="33"/>
      <c r="H3397" s="33"/>
      <c r="I3397" s="30"/>
    </row>
    <row r="3398" spans="1:9" ht="12.75" customHeight="1" x14ac:dyDescent="0.3">
      <c r="A3398" s="33"/>
      <c r="B3398" s="33"/>
      <c r="C3398" s="33"/>
      <c r="D3398" s="33"/>
      <c r="E3398" s="33"/>
      <c r="F3398" s="33"/>
      <c r="G3398" s="33"/>
      <c r="H3398" s="33"/>
      <c r="I3398" s="30"/>
    </row>
    <row r="3399" spans="1:9" ht="12.75" customHeight="1" x14ac:dyDescent="0.3">
      <c r="A3399" s="33"/>
      <c r="B3399" s="33"/>
      <c r="C3399" s="33"/>
      <c r="D3399" s="33"/>
      <c r="E3399" s="33"/>
      <c r="F3399" s="33"/>
      <c r="G3399" s="33"/>
      <c r="H3399" s="33"/>
      <c r="I3399" s="30"/>
    </row>
    <row r="3400" spans="1:9" ht="12.75" customHeight="1" x14ac:dyDescent="0.3">
      <c r="A3400" s="33"/>
      <c r="B3400" s="33"/>
      <c r="C3400" s="33"/>
      <c r="D3400" s="33"/>
      <c r="E3400" s="33"/>
      <c r="F3400" s="33"/>
      <c r="G3400" s="33"/>
      <c r="H3400" s="33"/>
      <c r="I3400" s="30"/>
    </row>
    <row r="3401" spans="1:9" ht="12.75" customHeight="1" x14ac:dyDescent="0.3">
      <c r="A3401" s="33"/>
      <c r="B3401" s="33"/>
      <c r="C3401" s="33"/>
      <c r="D3401" s="33"/>
      <c r="E3401" s="33"/>
      <c r="F3401" s="33"/>
      <c r="G3401" s="33"/>
      <c r="H3401" s="33"/>
      <c r="I3401" s="30"/>
    </row>
    <row r="3402" spans="1:9" ht="12.75" customHeight="1" x14ac:dyDescent="0.3">
      <c r="A3402" s="33"/>
      <c r="B3402" s="33"/>
      <c r="C3402" s="33"/>
      <c r="D3402" s="33"/>
      <c r="E3402" s="33"/>
      <c r="F3402" s="33"/>
      <c r="G3402" s="33"/>
      <c r="H3402" s="33"/>
      <c r="I3402" s="30"/>
    </row>
    <row r="3403" spans="1:9" ht="12.75" customHeight="1" x14ac:dyDescent="0.3">
      <c r="A3403" s="33"/>
      <c r="B3403" s="33"/>
      <c r="C3403" s="33"/>
      <c r="D3403" s="33"/>
      <c r="E3403" s="33"/>
      <c r="F3403" s="33"/>
      <c r="G3403" s="33"/>
      <c r="H3403" s="33"/>
      <c r="I3403" s="30"/>
    </row>
    <row r="3404" spans="1:9" ht="12.75" customHeight="1" x14ac:dyDescent="0.3">
      <c r="A3404" s="33"/>
      <c r="B3404" s="33"/>
      <c r="C3404" s="33"/>
      <c r="D3404" s="33"/>
      <c r="E3404" s="33"/>
      <c r="F3404" s="33"/>
      <c r="G3404" s="33"/>
      <c r="H3404" s="33"/>
      <c r="I3404" s="30"/>
    </row>
    <row r="3405" spans="1:9" ht="12.75" customHeight="1" x14ac:dyDescent="0.3">
      <c r="A3405" s="33"/>
      <c r="B3405" s="33"/>
      <c r="C3405" s="33"/>
      <c r="D3405" s="33"/>
      <c r="E3405" s="33"/>
      <c r="F3405" s="33"/>
      <c r="G3405" s="33"/>
      <c r="H3405" s="33"/>
      <c r="I3405" s="30"/>
    </row>
    <row r="3406" spans="1:9" ht="12.75" customHeight="1" x14ac:dyDescent="0.3">
      <c r="A3406" s="33"/>
      <c r="B3406" s="33"/>
      <c r="C3406" s="33"/>
      <c r="D3406" s="33"/>
      <c r="E3406" s="33"/>
      <c r="F3406" s="33"/>
      <c r="G3406" s="33"/>
      <c r="H3406" s="33"/>
      <c r="I3406" s="30"/>
    </row>
    <row r="3407" spans="1:9" ht="12.75" customHeight="1" x14ac:dyDescent="0.3">
      <c r="A3407" s="33"/>
      <c r="B3407" s="33"/>
      <c r="C3407" s="33"/>
      <c r="D3407" s="33"/>
      <c r="E3407" s="33"/>
      <c r="F3407" s="33"/>
      <c r="G3407" s="33"/>
      <c r="H3407" s="33"/>
      <c r="I3407" s="30"/>
    </row>
    <row r="3408" spans="1:9" ht="12.75" customHeight="1" x14ac:dyDescent="0.3">
      <c r="A3408" s="33"/>
      <c r="B3408" s="33"/>
      <c r="C3408" s="33"/>
      <c r="D3408" s="33"/>
      <c r="E3408" s="33"/>
      <c r="F3408" s="33"/>
      <c r="G3408" s="33"/>
      <c r="H3408" s="33"/>
      <c r="I3408" s="30"/>
    </row>
    <row r="3409" spans="1:9" ht="12.75" customHeight="1" x14ac:dyDescent="0.3">
      <c r="A3409" s="33"/>
      <c r="B3409" s="33"/>
      <c r="C3409" s="33"/>
      <c r="D3409" s="33"/>
      <c r="E3409" s="33"/>
      <c r="F3409" s="33"/>
      <c r="G3409" s="33"/>
      <c r="H3409" s="33"/>
      <c r="I3409" s="30"/>
    </row>
    <row r="3410" spans="1:9" ht="12.75" customHeight="1" x14ac:dyDescent="0.3">
      <c r="A3410" s="33"/>
      <c r="B3410" s="33"/>
      <c r="C3410" s="33"/>
      <c r="D3410" s="33"/>
      <c r="E3410" s="33"/>
      <c r="F3410" s="33"/>
      <c r="G3410" s="33"/>
      <c r="H3410" s="33"/>
      <c r="I3410" s="30"/>
    </row>
    <row r="3411" spans="1:9" ht="12.75" customHeight="1" x14ac:dyDescent="0.3">
      <c r="A3411" s="33"/>
      <c r="B3411" s="33"/>
      <c r="C3411" s="33"/>
      <c r="D3411" s="33"/>
      <c r="E3411" s="33"/>
      <c r="F3411" s="33"/>
      <c r="G3411" s="33"/>
      <c r="H3411" s="33"/>
      <c r="I3411" s="30"/>
    </row>
    <row r="3412" spans="1:9" ht="12.75" customHeight="1" x14ac:dyDescent="0.3">
      <c r="A3412" s="33"/>
      <c r="B3412" s="33"/>
      <c r="C3412" s="33"/>
      <c r="D3412" s="33"/>
      <c r="E3412" s="33"/>
      <c r="F3412" s="33"/>
      <c r="G3412" s="33"/>
      <c r="H3412" s="33"/>
      <c r="I3412" s="30"/>
    </row>
    <row r="3413" spans="1:9" ht="12.75" customHeight="1" x14ac:dyDescent="0.3">
      <c r="A3413" s="33"/>
      <c r="B3413" s="33"/>
      <c r="C3413" s="33"/>
      <c r="D3413" s="33"/>
      <c r="E3413" s="33"/>
      <c r="F3413" s="33"/>
      <c r="G3413" s="33"/>
      <c r="H3413" s="33"/>
      <c r="I3413" s="30"/>
    </row>
    <row r="3414" spans="1:9" ht="12.75" customHeight="1" x14ac:dyDescent="0.3">
      <c r="A3414" s="33"/>
      <c r="B3414" s="33"/>
      <c r="C3414" s="33"/>
      <c r="D3414" s="33"/>
      <c r="E3414" s="33"/>
      <c r="F3414" s="33"/>
      <c r="G3414" s="33"/>
      <c r="H3414" s="33"/>
      <c r="I3414" s="30"/>
    </row>
    <row r="3415" spans="1:9" ht="12.75" customHeight="1" x14ac:dyDescent="0.3">
      <c r="A3415" s="33"/>
      <c r="B3415" s="33"/>
      <c r="C3415" s="33"/>
      <c r="D3415" s="33"/>
      <c r="E3415" s="33"/>
      <c r="F3415" s="33"/>
      <c r="G3415" s="33"/>
      <c r="H3415" s="33"/>
      <c r="I3415" s="30"/>
    </row>
    <row r="3416" spans="1:9" ht="12.75" customHeight="1" x14ac:dyDescent="0.3">
      <c r="A3416" s="33"/>
      <c r="B3416" s="33"/>
      <c r="C3416" s="33"/>
      <c r="D3416" s="33"/>
      <c r="E3416" s="33"/>
      <c r="F3416" s="33"/>
      <c r="G3416" s="33"/>
      <c r="H3416" s="33"/>
      <c r="I3416" s="30"/>
    </row>
    <row r="3417" spans="1:9" ht="12.75" customHeight="1" x14ac:dyDescent="0.3">
      <c r="A3417" s="33"/>
      <c r="B3417" s="33"/>
      <c r="C3417" s="33"/>
      <c r="D3417" s="33"/>
      <c r="E3417" s="33"/>
      <c r="F3417" s="33"/>
      <c r="G3417" s="33"/>
      <c r="H3417" s="33"/>
      <c r="I3417" s="30"/>
    </row>
    <row r="3418" spans="1:9" ht="12.75" customHeight="1" x14ac:dyDescent="0.3">
      <c r="A3418" s="33"/>
      <c r="B3418" s="33"/>
      <c r="C3418" s="33"/>
      <c r="D3418" s="33"/>
      <c r="E3418" s="33"/>
      <c r="F3418" s="33"/>
      <c r="G3418" s="33"/>
      <c r="H3418" s="33"/>
      <c r="I3418" s="30"/>
    </row>
    <row r="3419" spans="1:9" ht="12.75" customHeight="1" x14ac:dyDescent="0.3">
      <c r="A3419" s="33"/>
      <c r="B3419" s="33"/>
      <c r="C3419" s="33"/>
      <c r="D3419" s="33"/>
      <c r="E3419" s="33"/>
      <c r="F3419" s="33"/>
      <c r="G3419" s="33"/>
      <c r="H3419" s="33"/>
      <c r="I3419" s="30"/>
    </row>
    <row r="3420" spans="1:9" ht="12.75" customHeight="1" x14ac:dyDescent="0.3">
      <c r="A3420" s="33"/>
      <c r="B3420" s="33"/>
      <c r="C3420" s="33"/>
      <c r="D3420" s="33"/>
      <c r="E3420" s="33"/>
      <c r="F3420" s="33"/>
      <c r="G3420" s="33"/>
      <c r="H3420" s="33"/>
      <c r="I3420" s="30"/>
    </row>
    <row r="3421" spans="1:9" ht="12.75" customHeight="1" x14ac:dyDescent="0.3">
      <c r="A3421" s="33"/>
      <c r="B3421" s="33"/>
      <c r="C3421" s="33"/>
      <c r="D3421" s="33"/>
      <c r="E3421" s="33"/>
      <c r="F3421" s="33"/>
      <c r="G3421" s="33"/>
      <c r="H3421" s="33"/>
      <c r="I3421" s="30"/>
    </row>
    <row r="3422" spans="1:9" ht="12.75" customHeight="1" x14ac:dyDescent="0.3">
      <c r="A3422" s="33"/>
      <c r="B3422" s="33"/>
      <c r="C3422" s="33"/>
      <c r="D3422" s="33"/>
      <c r="E3422" s="33"/>
      <c r="F3422" s="33"/>
      <c r="G3422" s="33"/>
      <c r="H3422" s="33"/>
      <c r="I3422" s="30"/>
    </row>
    <row r="3423" spans="1:9" ht="12.75" customHeight="1" x14ac:dyDescent="0.3">
      <c r="A3423" s="33"/>
      <c r="B3423" s="33"/>
      <c r="C3423" s="33"/>
      <c r="D3423" s="33"/>
      <c r="E3423" s="33"/>
      <c r="F3423" s="33"/>
      <c r="G3423" s="33"/>
      <c r="H3423" s="33"/>
      <c r="I3423" s="30"/>
    </row>
    <row r="3424" spans="1:9" ht="12.75" customHeight="1" x14ac:dyDescent="0.3">
      <c r="A3424" s="33"/>
      <c r="B3424" s="33"/>
      <c r="C3424" s="33"/>
      <c r="D3424" s="33"/>
      <c r="E3424" s="33"/>
      <c r="F3424" s="33"/>
      <c r="G3424" s="33"/>
      <c r="H3424" s="33"/>
      <c r="I3424" s="30"/>
    </row>
    <row r="3425" spans="1:9" ht="12.75" customHeight="1" x14ac:dyDescent="0.3">
      <c r="A3425" s="33"/>
      <c r="B3425" s="33"/>
      <c r="C3425" s="33"/>
      <c r="D3425" s="33"/>
      <c r="E3425" s="33"/>
      <c r="F3425" s="33"/>
      <c r="G3425" s="33"/>
      <c r="H3425" s="33"/>
      <c r="I3425" s="30"/>
    </row>
    <row r="3426" spans="1:9" ht="12.75" customHeight="1" x14ac:dyDescent="0.3">
      <c r="A3426" s="33"/>
      <c r="B3426" s="33"/>
      <c r="C3426" s="33"/>
      <c r="D3426" s="33"/>
      <c r="E3426" s="33"/>
      <c r="F3426" s="33"/>
      <c r="G3426" s="33"/>
      <c r="H3426" s="33"/>
      <c r="I3426" s="30"/>
    </row>
    <row r="3427" spans="1:9" ht="12.75" customHeight="1" x14ac:dyDescent="0.3">
      <c r="A3427" s="33"/>
      <c r="B3427" s="33"/>
      <c r="C3427" s="33"/>
      <c r="D3427" s="33"/>
      <c r="E3427" s="33"/>
      <c r="F3427" s="33"/>
      <c r="G3427" s="33"/>
      <c r="H3427" s="33"/>
      <c r="I3427" s="30"/>
    </row>
    <row r="3428" spans="1:9" ht="12.75" customHeight="1" x14ac:dyDescent="0.3">
      <c r="A3428" s="33"/>
      <c r="B3428" s="33"/>
      <c r="C3428" s="33"/>
      <c r="D3428" s="33"/>
      <c r="E3428" s="33"/>
      <c r="F3428" s="33"/>
      <c r="G3428" s="33"/>
      <c r="H3428" s="33"/>
      <c r="I3428" s="30"/>
    </row>
    <row r="3429" spans="1:9" ht="12.75" customHeight="1" x14ac:dyDescent="0.3">
      <c r="A3429" s="33"/>
      <c r="B3429" s="33"/>
      <c r="C3429" s="33"/>
      <c r="D3429" s="33"/>
      <c r="E3429" s="33"/>
      <c r="F3429" s="33"/>
      <c r="G3429" s="33"/>
      <c r="H3429" s="33"/>
      <c r="I3429" s="30"/>
    </row>
    <row r="3430" spans="1:9" ht="12.75" customHeight="1" x14ac:dyDescent="0.3">
      <c r="A3430" s="33"/>
      <c r="B3430" s="33"/>
      <c r="C3430" s="33"/>
      <c r="D3430" s="33"/>
      <c r="E3430" s="33"/>
      <c r="F3430" s="33"/>
      <c r="G3430" s="33"/>
      <c r="H3430" s="33"/>
      <c r="I3430" s="30"/>
    </row>
    <row r="3431" spans="1:9" ht="12.75" customHeight="1" x14ac:dyDescent="0.3">
      <c r="A3431" s="33"/>
      <c r="B3431" s="33"/>
      <c r="C3431" s="33"/>
      <c r="D3431" s="33"/>
      <c r="E3431" s="33"/>
      <c r="F3431" s="33"/>
      <c r="G3431" s="33"/>
      <c r="H3431" s="33"/>
      <c r="I3431" s="30"/>
    </row>
    <row r="3432" spans="1:9" ht="12.75" customHeight="1" x14ac:dyDescent="0.3">
      <c r="A3432" s="33"/>
      <c r="B3432" s="33"/>
      <c r="C3432" s="33"/>
      <c r="D3432" s="33"/>
      <c r="E3432" s="33"/>
      <c r="F3432" s="33"/>
      <c r="G3432" s="33"/>
      <c r="H3432" s="33"/>
      <c r="I3432" s="30"/>
    </row>
    <row r="3433" spans="1:9" ht="12.75" customHeight="1" x14ac:dyDescent="0.3">
      <c r="A3433" s="33"/>
      <c r="B3433" s="33"/>
      <c r="C3433" s="33"/>
      <c r="D3433" s="33"/>
      <c r="E3433" s="33"/>
      <c r="F3433" s="33"/>
      <c r="G3433" s="33"/>
      <c r="H3433" s="33"/>
      <c r="I3433" s="30"/>
    </row>
    <row r="3434" spans="1:9" ht="12.75" customHeight="1" x14ac:dyDescent="0.3">
      <c r="A3434" s="33"/>
      <c r="B3434" s="33"/>
      <c r="C3434" s="33"/>
      <c r="D3434" s="33"/>
      <c r="E3434" s="33"/>
      <c r="F3434" s="33"/>
      <c r="G3434" s="33"/>
      <c r="H3434" s="33"/>
      <c r="I3434" s="30"/>
    </row>
    <row r="3435" spans="1:9" ht="12.75" customHeight="1" x14ac:dyDescent="0.3">
      <c r="A3435" s="33"/>
      <c r="B3435" s="33"/>
      <c r="C3435" s="33"/>
      <c r="D3435" s="33"/>
      <c r="E3435" s="33"/>
      <c r="F3435" s="33"/>
      <c r="G3435" s="33"/>
      <c r="H3435" s="33"/>
      <c r="I3435" s="30"/>
    </row>
    <row r="3436" spans="1:9" ht="12.75" customHeight="1" x14ac:dyDescent="0.3">
      <c r="A3436" s="33"/>
      <c r="B3436" s="33"/>
      <c r="C3436" s="33"/>
      <c r="D3436" s="33"/>
      <c r="E3436" s="33"/>
      <c r="F3436" s="33"/>
      <c r="G3436" s="33"/>
      <c r="H3436" s="33"/>
      <c r="I3436" s="30"/>
    </row>
    <row r="3437" spans="1:9" ht="12.75" customHeight="1" x14ac:dyDescent="0.3">
      <c r="A3437" s="33"/>
      <c r="B3437" s="33"/>
      <c r="C3437" s="33"/>
      <c r="D3437" s="33"/>
      <c r="E3437" s="33"/>
      <c r="F3437" s="33"/>
      <c r="G3437" s="33"/>
      <c r="H3437" s="33"/>
      <c r="I3437" s="30"/>
    </row>
    <row r="3438" spans="1:9" ht="12.75" customHeight="1" x14ac:dyDescent="0.3">
      <c r="A3438" s="33"/>
      <c r="B3438" s="33"/>
      <c r="C3438" s="33"/>
      <c r="D3438" s="33"/>
      <c r="E3438" s="33"/>
      <c r="F3438" s="33"/>
      <c r="G3438" s="33"/>
      <c r="H3438" s="33"/>
      <c r="I3438" s="30"/>
    </row>
    <row r="3439" spans="1:9" ht="12.75" customHeight="1" x14ac:dyDescent="0.3">
      <c r="A3439" s="33"/>
      <c r="B3439" s="33"/>
      <c r="C3439" s="33"/>
      <c r="D3439" s="33"/>
      <c r="E3439" s="33"/>
      <c r="F3439" s="33"/>
      <c r="G3439" s="33"/>
      <c r="H3439" s="33"/>
      <c r="I3439" s="30"/>
    </row>
    <row r="3440" spans="1:9" ht="12.75" customHeight="1" x14ac:dyDescent="0.3">
      <c r="A3440" s="33"/>
      <c r="B3440" s="33"/>
      <c r="C3440" s="33"/>
      <c r="D3440" s="33"/>
      <c r="E3440" s="33"/>
      <c r="F3440" s="33"/>
      <c r="G3440" s="33"/>
      <c r="H3440" s="33"/>
      <c r="I3440" s="30"/>
    </row>
    <row r="3441" spans="1:9" ht="12.75" customHeight="1" x14ac:dyDescent="0.3">
      <c r="A3441" s="33"/>
      <c r="B3441" s="33"/>
      <c r="C3441" s="33"/>
      <c r="D3441" s="33"/>
      <c r="E3441" s="33"/>
      <c r="F3441" s="33"/>
      <c r="G3441" s="33"/>
      <c r="H3441" s="33"/>
      <c r="I3441" s="30"/>
    </row>
    <row r="3442" spans="1:9" ht="12.75" customHeight="1" x14ac:dyDescent="0.3">
      <c r="A3442" s="33"/>
      <c r="B3442" s="33"/>
      <c r="C3442" s="33"/>
      <c r="D3442" s="33"/>
      <c r="E3442" s="33"/>
      <c r="F3442" s="33"/>
      <c r="G3442" s="33"/>
      <c r="H3442" s="33"/>
      <c r="I3442" s="30"/>
    </row>
    <row r="3443" spans="1:9" ht="12.75" customHeight="1" x14ac:dyDescent="0.3">
      <c r="A3443" s="33"/>
      <c r="B3443" s="33"/>
      <c r="C3443" s="33"/>
      <c r="D3443" s="33"/>
      <c r="E3443" s="33"/>
      <c r="F3443" s="33"/>
      <c r="G3443" s="33"/>
      <c r="H3443" s="33"/>
      <c r="I3443" s="30"/>
    </row>
    <row r="3444" spans="1:9" ht="12.75" customHeight="1" x14ac:dyDescent="0.3">
      <c r="A3444" s="33"/>
      <c r="B3444" s="33"/>
      <c r="C3444" s="33"/>
      <c r="D3444" s="33"/>
      <c r="E3444" s="33"/>
      <c r="F3444" s="33"/>
      <c r="G3444" s="33"/>
      <c r="H3444" s="33"/>
      <c r="I3444" s="30"/>
    </row>
    <row r="3445" spans="1:9" ht="12.75" customHeight="1" x14ac:dyDescent="0.3">
      <c r="A3445" s="33"/>
      <c r="B3445" s="33"/>
      <c r="C3445" s="33"/>
      <c r="D3445" s="33"/>
      <c r="E3445" s="33"/>
      <c r="F3445" s="33"/>
      <c r="G3445" s="33"/>
      <c r="H3445" s="33"/>
      <c r="I3445" s="30"/>
    </row>
    <row r="3446" spans="1:9" ht="12.75" customHeight="1" x14ac:dyDescent="0.3">
      <c r="A3446" s="33"/>
      <c r="B3446" s="33"/>
      <c r="C3446" s="33"/>
      <c r="D3446" s="33"/>
      <c r="E3446" s="33"/>
      <c r="F3446" s="33"/>
      <c r="G3446" s="33"/>
      <c r="H3446" s="33"/>
      <c r="I3446" s="30"/>
    </row>
    <row r="3447" spans="1:9" ht="12.75" customHeight="1" x14ac:dyDescent="0.3">
      <c r="A3447" s="33"/>
      <c r="B3447" s="33"/>
      <c r="C3447" s="33"/>
      <c r="D3447" s="33"/>
      <c r="E3447" s="33"/>
      <c r="F3447" s="33"/>
      <c r="G3447" s="33"/>
      <c r="H3447" s="33"/>
      <c r="I3447" s="30"/>
    </row>
    <row r="3448" spans="1:9" ht="12.75" customHeight="1" x14ac:dyDescent="0.3">
      <c r="A3448" s="33"/>
      <c r="B3448" s="33"/>
      <c r="C3448" s="33"/>
      <c r="D3448" s="33"/>
      <c r="E3448" s="33"/>
      <c r="F3448" s="33"/>
      <c r="G3448" s="33"/>
      <c r="H3448" s="33"/>
      <c r="I3448" s="30"/>
    </row>
    <row r="3449" spans="1:9" ht="12.75" customHeight="1" x14ac:dyDescent="0.3">
      <c r="A3449" s="33"/>
      <c r="B3449" s="33"/>
      <c r="C3449" s="33"/>
      <c r="D3449" s="33"/>
      <c r="E3449" s="33"/>
      <c r="F3449" s="33"/>
      <c r="G3449" s="33"/>
      <c r="H3449" s="33"/>
      <c r="I3449" s="30"/>
    </row>
    <row r="3450" spans="1:9" ht="12.75" customHeight="1" x14ac:dyDescent="0.3">
      <c r="A3450" s="33"/>
      <c r="B3450" s="33"/>
      <c r="C3450" s="33"/>
      <c r="D3450" s="33"/>
      <c r="E3450" s="33"/>
      <c r="F3450" s="33"/>
      <c r="G3450" s="33"/>
      <c r="H3450" s="33"/>
      <c r="I3450" s="30"/>
    </row>
    <row r="3451" spans="1:9" ht="12.75" customHeight="1" x14ac:dyDescent="0.3">
      <c r="A3451" s="33"/>
      <c r="B3451" s="33"/>
      <c r="C3451" s="33"/>
      <c r="D3451" s="33"/>
      <c r="E3451" s="33"/>
      <c r="F3451" s="33"/>
      <c r="G3451" s="33"/>
      <c r="H3451" s="33"/>
      <c r="I3451" s="30"/>
    </row>
    <row r="3452" spans="1:9" ht="12.75" customHeight="1" x14ac:dyDescent="0.3">
      <c r="A3452" s="33"/>
      <c r="B3452" s="33"/>
      <c r="C3452" s="33"/>
      <c r="D3452" s="33"/>
      <c r="E3452" s="33"/>
      <c r="F3452" s="33"/>
      <c r="G3452" s="33"/>
      <c r="H3452" s="33"/>
      <c r="I3452" s="30"/>
    </row>
    <row r="3453" spans="1:9" ht="12.75" customHeight="1" x14ac:dyDescent="0.3">
      <c r="A3453" s="33"/>
      <c r="B3453" s="33"/>
      <c r="C3453" s="33"/>
      <c r="D3453" s="33"/>
      <c r="E3453" s="33"/>
      <c r="F3453" s="33"/>
      <c r="G3453" s="33"/>
      <c r="H3453" s="33"/>
      <c r="I3453" s="30"/>
    </row>
    <row r="3454" spans="1:9" ht="12.75" customHeight="1" x14ac:dyDescent="0.3">
      <c r="A3454" s="33"/>
      <c r="B3454" s="33"/>
      <c r="C3454" s="33"/>
      <c r="D3454" s="33"/>
      <c r="E3454" s="33"/>
      <c r="F3454" s="33"/>
      <c r="G3454" s="33"/>
      <c r="H3454" s="33"/>
      <c r="I3454" s="30"/>
    </row>
    <row r="3455" spans="1:9" ht="12.75" customHeight="1" x14ac:dyDescent="0.3">
      <c r="A3455" s="33"/>
      <c r="B3455" s="33"/>
      <c r="C3455" s="33"/>
      <c r="D3455" s="33"/>
      <c r="E3455" s="33"/>
      <c r="F3455" s="33"/>
      <c r="G3455" s="33"/>
      <c r="H3455" s="33"/>
      <c r="I3455" s="30"/>
    </row>
    <row r="3456" spans="1:9" ht="12.75" customHeight="1" x14ac:dyDescent="0.3">
      <c r="A3456" s="33"/>
      <c r="B3456" s="33"/>
      <c r="C3456" s="33"/>
      <c r="D3456" s="33"/>
      <c r="E3456" s="33"/>
      <c r="F3456" s="33"/>
      <c r="G3456" s="33"/>
      <c r="H3456" s="33"/>
      <c r="I3456" s="30"/>
    </row>
    <row r="3457" spans="1:9" ht="12.75" customHeight="1" x14ac:dyDescent="0.3">
      <c r="A3457" s="33"/>
      <c r="B3457" s="33"/>
      <c r="C3457" s="33"/>
      <c r="D3457" s="33"/>
      <c r="E3457" s="33"/>
      <c r="F3457" s="33"/>
      <c r="G3457" s="33"/>
      <c r="H3457" s="33"/>
      <c r="I3457" s="30"/>
    </row>
    <row r="3458" spans="1:9" ht="12.75" customHeight="1" x14ac:dyDescent="0.3">
      <c r="A3458" s="33"/>
      <c r="B3458" s="33"/>
      <c r="C3458" s="33"/>
      <c r="D3458" s="33"/>
      <c r="E3458" s="33"/>
      <c r="F3458" s="33"/>
      <c r="G3458" s="33"/>
      <c r="H3458" s="33"/>
      <c r="I3458" s="30"/>
    </row>
    <row r="3459" spans="1:9" ht="12.75" customHeight="1" x14ac:dyDescent="0.3">
      <c r="A3459" s="33"/>
      <c r="B3459" s="33"/>
      <c r="C3459" s="33"/>
      <c r="D3459" s="33"/>
      <c r="E3459" s="33"/>
      <c r="F3459" s="33"/>
      <c r="G3459" s="33"/>
      <c r="H3459" s="33"/>
      <c r="I3459" s="30"/>
    </row>
    <row r="3460" spans="1:9" ht="12.75" customHeight="1" x14ac:dyDescent="0.3">
      <c r="A3460" s="33"/>
      <c r="B3460" s="33"/>
      <c r="C3460" s="33"/>
      <c r="D3460" s="33"/>
      <c r="E3460" s="33"/>
      <c r="F3460" s="33"/>
      <c r="G3460" s="33"/>
      <c r="H3460" s="33"/>
      <c r="I3460" s="30"/>
    </row>
    <row r="3461" spans="1:9" ht="12.75" customHeight="1" x14ac:dyDescent="0.3">
      <c r="A3461" s="33"/>
      <c r="B3461" s="33"/>
      <c r="C3461" s="33"/>
      <c r="D3461" s="33"/>
      <c r="E3461" s="33"/>
      <c r="F3461" s="33"/>
      <c r="G3461" s="33"/>
      <c r="H3461" s="33"/>
      <c r="I3461" s="30"/>
    </row>
    <row r="3462" spans="1:9" ht="12.75" customHeight="1" x14ac:dyDescent="0.3">
      <c r="A3462" s="33"/>
      <c r="B3462" s="33"/>
      <c r="C3462" s="33"/>
      <c r="D3462" s="33"/>
      <c r="E3462" s="33"/>
      <c r="F3462" s="33"/>
      <c r="G3462" s="33"/>
      <c r="H3462" s="33"/>
      <c r="I3462" s="30"/>
    </row>
    <row r="3463" spans="1:9" ht="12.75" customHeight="1" x14ac:dyDescent="0.3">
      <c r="A3463" s="33"/>
      <c r="B3463" s="33"/>
      <c r="C3463" s="33"/>
      <c r="D3463" s="33"/>
      <c r="E3463" s="33"/>
      <c r="F3463" s="33"/>
      <c r="G3463" s="33"/>
      <c r="H3463" s="33"/>
      <c r="I3463" s="30"/>
    </row>
    <row r="3464" spans="1:9" ht="12.75" customHeight="1" x14ac:dyDescent="0.3">
      <c r="A3464" s="33"/>
      <c r="B3464" s="33"/>
      <c r="C3464" s="33"/>
      <c r="D3464" s="33"/>
      <c r="E3464" s="33"/>
      <c r="F3464" s="33"/>
      <c r="G3464" s="33"/>
      <c r="H3464" s="33"/>
      <c r="I3464" s="30"/>
    </row>
    <row r="3465" spans="1:9" ht="12.75" customHeight="1" x14ac:dyDescent="0.3">
      <c r="A3465" s="33"/>
      <c r="B3465" s="33"/>
      <c r="C3465" s="33"/>
      <c r="D3465" s="33"/>
      <c r="E3465" s="33"/>
      <c r="F3465" s="33"/>
      <c r="G3465" s="33"/>
      <c r="H3465" s="33"/>
      <c r="I3465" s="30"/>
    </row>
    <row r="3466" spans="1:9" ht="12.75" customHeight="1" x14ac:dyDescent="0.3">
      <c r="A3466" s="33"/>
      <c r="B3466" s="33"/>
      <c r="C3466" s="33"/>
      <c r="D3466" s="33"/>
      <c r="E3466" s="33"/>
      <c r="F3466" s="33"/>
      <c r="G3466" s="33"/>
      <c r="H3466" s="33"/>
      <c r="I3466" s="30"/>
    </row>
    <row r="3467" spans="1:9" ht="12.75" customHeight="1" x14ac:dyDescent="0.3">
      <c r="A3467" s="33"/>
      <c r="B3467" s="33"/>
      <c r="C3467" s="33"/>
      <c r="D3467" s="33"/>
      <c r="E3467" s="33"/>
      <c r="F3467" s="33"/>
      <c r="G3467" s="33"/>
      <c r="H3467" s="33"/>
      <c r="I3467" s="30"/>
    </row>
    <row r="3468" spans="1:9" ht="12.75" customHeight="1" x14ac:dyDescent="0.3">
      <c r="A3468" s="33"/>
      <c r="B3468" s="33"/>
      <c r="C3468" s="33"/>
      <c r="D3468" s="33"/>
      <c r="E3468" s="33"/>
      <c r="F3468" s="33"/>
      <c r="G3468" s="33"/>
      <c r="H3468" s="33"/>
      <c r="I3468" s="30"/>
    </row>
    <row r="3469" spans="1:9" ht="12.75" customHeight="1" x14ac:dyDescent="0.3">
      <c r="A3469" s="33"/>
      <c r="B3469" s="33"/>
      <c r="C3469" s="33"/>
      <c r="D3469" s="33"/>
      <c r="E3469" s="33"/>
      <c r="F3469" s="33"/>
      <c r="G3469" s="33"/>
      <c r="H3469" s="33"/>
      <c r="I3469" s="30"/>
    </row>
    <row r="3470" spans="1:9" ht="12.75" customHeight="1" x14ac:dyDescent="0.3">
      <c r="A3470" s="33"/>
      <c r="B3470" s="33"/>
      <c r="C3470" s="33"/>
      <c r="D3470" s="33"/>
      <c r="E3470" s="33"/>
      <c r="F3470" s="33"/>
      <c r="G3470" s="33"/>
      <c r="H3470" s="33"/>
      <c r="I3470" s="30"/>
    </row>
    <row r="3471" spans="1:9" ht="12.75" customHeight="1" x14ac:dyDescent="0.3">
      <c r="A3471" s="33"/>
      <c r="B3471" s="33"/>
      <c r="C3471" s="33"/>
      <c r="D3471" s="33"/>
      <c r="E3471" s="33"/>
      <c r="F3471" s="33"/>
      <c r="G3471" s="33"/>
      <c r="H3471" s="33"/>
      <c r="I3471" s="30"/>
    </row>
    <row r="3472" spans="1:9" ht="12.75" customHeight="1" x14ac:dyDescent="0.3">
      <c r="A3472" s="33"/>
      <c r="B3472" s="33"/>
      <c r="C3472" s="33"/>
      <c r="D3472" s="33"/>
      <c r="E3472" s="33"/>
      <c r="F3472" s="33"/>
      <c r="G3472" s="33"/>
      <c r="H3472" s="33"/>
      <c r="I3472" s="30"/>
    </row>
    <row r="3473" spans="1:9" ht="12.75" customHeight="1" x14ac:dyDescent="0.3">
      <c r="A3473" s="33"/>
      <c r="B3473" s="33"/>
      <c r="C3473" s="33"/>
      <c r="D3473" s="33"/>
      <c r="E3473" s="33"/>
      <c r="F3473" s="33"/>
      <c r="G3473" s="33"/>
      <c r="H3473" s="33"/>
      <c r="I3473" s="30"/>
    </row>
    <row r="3474" spans="1:9" ht="12.75" customHeight="1" x14ac:dyDescent="0.3">
      <c r="A3474" s="33"/>
      <c r="B3474" s="33"/>
      <c r="C3474" s="33"/>
      <c r="D3474" s="33"/>
      <c r="E3474" s="33"/>
      <c r="F3474" s="33"/>
      <c r="G3474" s="33"/>
      <c r="H3474" s="33"/>
      <c r="I3474" s="30"/>
    </row>
    <row r="3475" spans="1:9" ht="12.75" customHeight="1" x14ac:dyDescent="0.3">
      <c r="A3475" s="33"/>
      <c r="B3475" s="33"/>
      <c r="C3475" s="33"/>
      <c r="D3475" s="33"/>
      <c r="E3475" s="33"/>
      <c r="F3475" s="33"/>
      <c r="G3475" s="33"/>
      <c r="H3475" s="33"/>
      <c r="I3475" s="30"/>
    </row>
    <row r="3476" spans="1:9" ht="12.75" customHeight="1" x14ac:dyDescent="0.3">
      <c r="A3476" s="33"/>
      <c r="B3476" s="33"/>
      <c r="C3476" s="33"/>
      <c r="D3476" s="33"/>
      <c r="E3476" s="33"/>
      <c r="F3476" s="33"/>
      <c r="G3476" s="33"/>
      <c r="H3476" s="33"/>
      <c r="I3476" s="30"/>
    </row>
    <row r="3477" spans="1:9" ht="12.75" customHeight="1" x14ac:dyDescent="0.3">
      <c r="A3477" s="33"/>
      <c r="B3477" s="33"/>
      <c r="C3477" s="33"/>
      <c r="D3477" s="33"/>
      <c r="E3477" s="33"/>
      <c r="F3477" s="33"/>
      <c r="G3477" s="33"/>
      <c r="H3477" s="33"/>
      <c r="I3477" s="30"/>
    </row>
    <row r="3478" spans="1:9" ht="12.75" customHeight="1" x14ac:dyDescent="0.3">
      <c r="A3478" s="33"/>
      <c r="B3478" s="33"/>
      <c r="C3478" s="33"/>
      <c r="D3478" s="33"/>
      <c r="E3478" s="33"/>
      <c r="F3478" s="33"/>
      <c r="G3478" s="33"/>
      <c r="H3478" s="33"/>
      <c r="I3478" s="30"/>
    </row>
    <row r="3479" spans="1:9" ht="12.75" customHeight="1" x14ac:dyDescent="0.3">
      <c r="A3479" s="33"/>
      <c r="B3479" s="33"/>
      <c r="C3479" s="33"/>
      <c r="D3479" s="33"/>
      <c r="E3479" s="33"/>
      <c r="F3479" s="33"/>
      <c r="G3479" s="33"/>
      <c r="H3479" s="33"/>
      <c r="I3479" s="30"/>
    </row>
    <row r="3480" spans="1:9" ht="12.75" customHeight="1" x14ac:dyDescent="0.3">
      <c r="A3480" s="33"/>
      <c r="B3480" s="33"/>
      <c r="C3480" s="33"/>
      <c r="D3480" s="33"/>
      <c r="E3480" s="33"/>
      <c r="F3480" s="33"/>
      <c r="G3480" s="33"/>
      <c r="H3480" s="33"/>
      <c r="I3480" s="30"/>
    </row>
    <row r="3481" spans="1:9" ht="12.75" customHeight="1" x14ac:dyDescent="0.3">
      <c r="A3481" s="33"/>
      <c r="B3481" s="33"/>
      <c r="C3481" s="33"/>
      <c r="D3481" s="33"/>
      <c r="E3481" s="33"/>
      <c r="F3481" s="33"/>
      <c r="G3481" s="33"/>
      <c r="H3481" s="33"/>
      <c r="I3481" s="30"/>
    </row>
    <row r="3482" spans="1:9" ht="12.75" customHeight="1" x14ac:dyDescent="0.3">
      <c r="A3482" s="33"/>
      <c r="B3482" s="33"/>
      <c r="C3482" s="33"/>
      <c r="D3482" s="33"/>
      <c r="E3482" s="33"/>
      <c r="F3482" s="33"/>
      <c r="G3482" s="33"/>
      <c r="H3482" s="33"/>
      <c r="I3482" s="30"/>
    </row>
    <row r="3483" spans="1:9" ht="12.75" customHeight="1" x14ac:dyDescent="0.3">
      <c r="A3483" s="33"/>
      <c r="B3483" s="33"/>
      <c r="C3483" s="33"/>
      <c r="D3483" s="33"/>
      <c r="E3483" s="33"/>
      <c r="F3483" s="33"/>
      <c r="G3483" s="33"/>
      <c r="H3483" s="33"/>
      <c r="I3483" s="30"/>
    </row>
    <row r="3484" spans="1:9" ht="12.75" customHeight="1" x14ac:dyDescent="0.3">
      <c r="A3484" s="33"/>
      <c r="B3484" s="33"/>
      <c r="C3484" s="33"/>
      <c r="D3484" s="33"/>
      <c r="E3484" s="33"/>
      <c r="F3484" s="33"/>
      <c r="G3484" s="33"/>
      <c r="H3484" s="33"/>
      <c r="I3484" s="30"/>
    </row>
    <row r="3485" spans="1:9" ht="12.75" customHeight="1" x14ac:dyDescent="0.3">
      <c r="A3485" s="33"/>
      <c r="B3485" s="33"/>
      <c r="C3485" s="33"/>
      <c r="D3485" s="33"/>
      <c r="E3485" s="33"/>
      <c r="F3485" s="33"/>
      <c r="G3485" s="33"/>
      <c r="H3485" s="33"/>
      <c r="I3485" s="30"/>
    </row>
    <row r="3486" spans="1:9" ht="12.75" customHeight="1" x14ac:dyDescent="0.3">
      <c r="A3486" s="33"/>
      <c r="B3486" s="33"/>
      <c r="C3486" s="33"/>
      <c r="D3486" s="33"/>
      <c r="E3486" s="33"/>
      <c r="F3486" s="33"/>
      <c r="G3486" s="33"/>
      <c r="H3486" s="33"/>
      <c r="I3486" s="30"/>
    </row>
    <row r="3487" spans="1:9" ht="12.75" customHeight="1" x14ac:dyDescent="0.3">
      <c r="A3487" s="33"/>
      <c r="B3487" s="33"/>
      <c r="C3487" s="33"/>
      <c r="D3487" s="33"/>
      <c r="E3487" s="33"/>
      <c r="F3487" s="33"/>
      <c r="G3487" s="33"/>
      <c r="H3487" s="33"/>
      <c r="I3487" s="30"/>
    </row>
    <row r="3488" spans="1:9" ht="12.75" customHeight="1" x14ac:dyDescent="0.3">
      <c r="A3488" s="33"/>
      <c r="B3488" s="33"/>
      <c r="C3488" s="33"/>
      <c r="D3488" s="33"/>
      <c r="E3488" s="33"/>
      <c r="F3488" s="33"/>
      <c r="G3488" s="33"/>
      <c r="H3488" s="33"/>
      <c r="I3488" s="30"/>
    </row>
    <row r="3489" spans="1:9" ht="12.75" customHeight="1" x14ac:dyDescent="0.3">
      <c r="A3489" s="33"/>
      <c r="B3489" s="33"/>
      <c r="C3489" s="33"/>
      <c r="D3489" s="33"/>
      <c r="E3489" s="33"/>
      <c r="F3489" s="33"/>
      <c r="G3489" s="33"/>
      <c r="H3489" s="33"/>
      <c r="I3489" s="30"/>
    </row>
    <row r="3490" spans="1:9" ht="12.75" customHeight="1" x14ac:dyDescent="0.3">
      <c r="A3490" s="33"/>
      <c r="B3490" s="33"/>
      <c r="C3490" s="33"/>
      <c r="D3490" s="33"/>
      <c r="E3490" s="33"/>
      <c r="F3490" s="33"/>
      <c r="G3490" s="33"/>
      <c r="H3490" s="33"/>
      <c r="I3490" s="30"/>
    </row>
    <row r="3491" spans="1:9" ht="12.75" customHeight="1" x14ac:dyDescent="0.3">
      <c r="A3491" s="33"/>
      <c r="B3491" s="33"/>
      <c r="C3491" s="33"/>
      <c r="D3491" s="33"/>
      <c r="E3491" s="33"/>
      <c r="F3491" s="33"/>
      <c r="G3491" s="33"/>
      <c r="H3491" s="33"/>
      <c r="I3491" s="30"/>
    </row>
    <row r="3492" spans="1:9" ht="12.75" customHeight="1" x14ac:dyDescent="0.3">
      <c r="A3492" s="33"/>
      <c r="B3492" s="33"/>
      <c r="C3492" s="33"/>
      <c r="D3492" s="33"/>
      <c r="E3492" s="33"/>
      <c r="F3492" s="33"/>
      <c r="G3492" s="33"/>
      <c r="H3492" s="33"/>
      <c r="I3492" s="30"/>
    </row>
    <row r="3493" spans="1:9" ht="12.75" customHeight="1" x14ac:dyDescent="0.3">
      <c r="A3493" s="33"/>
      <c r="B3493" s="33"/>
      <c r="C3493" s="33"/>
      <c r="D3493" s="33"/>
      <c r="E3493" s="33"/>
      <c r="F3493" s="33"/>
      <c r="G3493" s="33"/>
      <c r="H3493" s="33"/>
      <c r="I3493" s="30"/>
    </row>
    <row r="3494" spans="1:9" ht="12.75" customHeight="1" x14ac:dyDescent="0.3">
      <c r="A3494" s="33"/>
      <c r="B3494" s="33"/>
      <c r="C3494" s="33"/>
      <c r="D3494" s="33"/>
      <c r="E3494" s="33"/>
      <c r="F3494" s="33"/>
      <c r="G3494" s="33"/>
      <c r="H3494" s="33"/>
      <c r="I3494" s="30"/>
    </row>
    <row r="3495" spans="1:9" ht="12.75" customHeight="1" x14ac:dyDescent="0.3">
      <c r="A3495" s="33"/>
      <c r="B3495" s="33"/>
      <c r="C3495" s="33"/>
      <c r="D3495" s="33"/>
      <c r="E3495" s="33"/>
      <c r="F3495" s="33"/>
      <c r="G3495" s="33"/>
      <c r="H3495" s="33"/>
      <c r="I3495" s="30"/>
    </row>
    <row r="3496" spans="1:9" ht="12.75" customHeight="1" x14ac:dyDescent="0.3">
      <c r="A3496" s="33"/>
      <c r="B3496" s="33"/>
      <c r="C3496" s="33"/>
      <c r="D3496" s="33"/>
      <c r="E3496" s="33"/>
      <c r="F3496" s="33"/>
      <c r="G3496" s="33"/>
      <c r="H3496" s="33"/>
      <c r="I3496" s="30"/>
    </row>
    <row r="3497" spans="1:9" ht="12.75" customHeight="1" x14ac:dyDescent="0.3">
      <c r="A3497" s="33"/>
      <c r="B3497" s="33"/>
      <c r="C3497" s="33"/>
      <c r="D3497" s="33"/>
      <c r="E3497" s="33"/>
      <c r="F3497" s="33"/>
      <c r="G3497" s="33"/>
      <c r="H3497" s="33"/>
      <c r="I3497" s="30"/>
    </row>
    <row r="3498" spans="1:9" ht="12.75" customHeight="1" x14ac:dyDescent="0.3">
      <c r="A3498" s="33"/>
      <c r="B3498" s="33"/>
      <c r="C3498" s="33"/>
      <c r="D3498" s="33"/>
      <c r="E3498" s="33"/>
      <c r="F3498" s="33"/>
      <c r="G3498" s="33"/>
      <c r="H3498" s="33"/>
      <c r="I3498" s="30"/>
    </row>
    <row r="3499" spans="1:9" ht="12.75" customHeight="1" x14ac:dyDescent="0.3">
      <c r="A3499" s="33"/>
      <c r="B3499" s="33"/>
      <c r="C3499" s="33"/>
      <c r="D3499" s="33"/>
      <c r="E3499" s="33"/>
      <c r="F3499" s="33"/>
      <c r="G3499" s="33"/>
      <c r="H3499" s="33"/>
      <c r="I3499" s="30"/>
    </row>
    <row r="3500" spans="1:9" ht="12.75" customHeight="1" x14ac:dyDescent="0.3">
      <c r="A3500" s="33"/>
      <c r="B3500" s="33"/>
      <c r="C3500" s="33"/>
      <c r="D3500" s="33"/>
      <c r="E3500" s="33"/>
      <c r="F3500" s="33"/>
      <c r="G3500" s="33"/>
      <c r="H3500" s="33"/>
      <c r="I3500" s="30"/>
    </row>
    <row r="3501" spans="1:9" ht="12.75" customHeight="1" x14ac:dyDescent="0.3">
      <c r="A3501" s="33"/>
      <c r="B3501" s="33"/>
      <c r="C3501" s="33"/>
      <c r="D3501" s="33"/>
      <c r="E3501" s="33"/>
      <c r="F3501" s="33"/>
      <c r="G3501" s="33"/>
      <c r="H3501" s="33"/>
      <c r="I3501" s="30"/>
    </row>
    <row r="3502" spans="1:9" ht="12.75" customHeight="1" x14ac:dyDescent="0.3">
      <c r="A3502" s="33"/>
      <c r="B3502" s="33"/>
      <c r="C3502" s="33"/>
      <c r="D3502" s="33"/>
      <c r="E3502" s="33"/>
      <c r="F3502" s="33"/>
      <c r="G3502" s="33"/>
      <c r="H3502" s="33"/>
      <c r="I3502" s="30"/>
    </row>
    <row r="3503" spans="1:9" ht="12.75" customHeight="1" x14ac:dyDescent="0.3">
      <c r="A3503" s="33"/>
      <c r="B3503" s="33"/>
      <c r="C3503" s="33"/>
      <c r="D3503" s="33"/>
      <c r="E3503" s="33"/>
      <c r="F3503" s="33"/>
      <c r="G3503" s="33"/>
      <c r="H3503" s="33"/>
      <c r="I3503" s="30"/>
    </row>
    <row r="3504" spans="1:9" ht="12.75" customHeight="1" x14ac:dyDescent="0.3">
      <c r="A3504" s="33"/>
      <c r="B3504" s="33"/>
      <c r="C3504" s="33"/>
      <c r="D3504" s="33"/>
      <c r="E3504" s="33"/>
      <c r="F3504" s="33"/>
      <c r="G3504" s="33"/>
      <c r="H3504" s="33"/>
      <c r="I3504" s="30"/>
    </row>
    <row r="3505" spans="1:9" ht="12.75" customHeight="1" x14ac:dyDescent="0.3">
      <c r="A3505" s="33"/>
      <c r="B3505" s="33"/>
      <c r="C3505" s="33"/>
      <c r="D3505" s="33"/>
      <c r="E3505" s="33"/>
      <c r="F3505" s="33"/>
      <c r="G3505" s="33"/>
      <c r="H3505" s="33"/>
      <c r="I3505" s="30"/>
    </row>
    <row r="3506" spans="1:9" ht="12.75" customHeight="1" x14ac:dyDescent="0.3">
      <c r="A3506" s="33"/>
      <c r="B3506" s="33"/>
      <c r="C3506" s="33"/>
      <c r="D3506" s="33"/>
      <c r="E3506" s="33"/>
      <c r="F3506" s="33"/>
      <c r="G3506" s="33"/>
      <c r="H3506" s="33"/>
      <c r="I3506" s="30"/>
    </row>
    <row r="3507" spans="1:9" ht="12.75" customHeight="1" x14ac:dyDescent="0.3">
      <c r="A3507" s="33"/>
      <c r="B3507" s="33"/>
      <c r="C3507" s="33"/>
      <c r="D3507" s="33"/>
      <c r="E3507" s="33"/>
      <c r="F3507" s="33"/>
      <c r="G3507" s="33"/>
      <c r="H3507" s="33"/>
      <c r="I3507" s="30"/>
    </row>
    <row r="3508" spans="1:9" ht="12.75" customHeight="1" x14ac:dyDescent="0.3">
      <c r="A3508" s="33"/>
      <c r="B3508" s="33"/>
      <c r="C3508" s="33"/>
      <c r="D3508" s="33"/>
      <c r="E3508" s="33"/>
      <c r="F3508" s="33"/>
      <c r="G3508" s="33"/>
      <c r="H3508" s="33"/>
      <c r="I3508" s="30"/>
    </row>
    <row r="3509" spans="1:9" ht="12.75" customHeight="1" x14ac:dyDescent="0.3">
      <c r="A3509" s="33"/>
      <c r="B3509" s="33"/>
      <c r="C3509" s="33"/>
      <c r="D3509" s="33"/>
      <c r="E3509" s="33"/>
      <c r="F3509" s="33"/>
      <c r="G3509" s="33"/>
      <c r="H3509" s="33"/>
      <c r="I3509" s="30"/>
    </row>
    <row r="3510" spans="1:9" ht="12.75" customHeight="1" x14ac:dyDescent="0.3">
      <c r="A3510" s="33"/>
      <c r="B3510" s="33"/>
      <c r="C3510" s="33"/>
      <c r="D3510" s="33"/>
      <c r="E3510" s="33"/>
      <c r="F3510" s="33"/>
      <c r="G3510" s="33"/>
      <c r="H3510" s="33"/>
      <c r="I3510" s="30"/>
    </row>
    <row r="3511" spans="1:9" ht="12.75" customHeight="1" x14ac:dyDescent="0.3">
      <c r="A3511" s="33"/>
      <c r="B3511" s="33"/>
      <c r="C3511" s="33"/>
      <c r="D3511" s="33"/>
      <c r="E3511" s="33"/>
      <c r="F3511" s="33"/>
      <c r="G3511" s="33"/>
      <c r="H3511" s="33"/>
      <c r="I3511" s="30"/>
    </row>
    <row r="3512" spans="1:9" ht="12.75" customHeight="1" x14ac:dyDescent="0.3">
      <c r="A3512" s="33"/>
      <c r="B3512" s="33"/>
      <c r="C3512" s="33"/>
      <c r="D3512" s="33"/>
      <c r="E3512" s="33"/>
      <c r="F3512" s="33"/>
      <c r="G3512" s="33"/>
      <c r="H3512" s="33"/>
      <c r="I3512" s="30"/>
    </row>
    <row r="3513" spans="1:9" ht="12.75" customHeight="1" x14ac:dyDescent="0.3">
      <c r="A3513" s="33"/>
      <c r="B3513" s="33"/>
      <c r="C3513" s="33"/>
      <c r="D3513" s="33"/>
      <c r="E3513" s="33"/>
      <c r="F3513" s="33"/>
      <c r="G3513" s="33"/>
      <c r="H3513" s="33"/>
      <c r="I3513" s="30"/>
    </row>
    <row r="3514" spans="1:9" ht="12.75" customHeight="1" x14ac:dyDescent="0.3">
      <c r="A3514" s="33"/>
      <c r="B3514" s="33"/>
      <c r="C3514" s="33"/>
      <c r="D3514" s="33"/>
      <c r="E3514" s="33"/>
      <c r="F3514" s="33"/>
      <c r="G3514" s="33"/>
      <c r="H3514" s="33"/>
      <c r="I3514" s="30"/>
    </row>
    <row r="3515" spans="1:9" ht="12.75" customHeight="1" x14ac:dyDescent="0.3">
      <c r="A3515" s="33"/>
      <c r="B3515" s="33"/>
      <c r="C3515" s="33"/>
      <c r="D3515" s="33"/>
      <c r="E3515" s="33"/>
      <c r="F3515" s="33"/>
      <c r="G3515" s="33"/>
      <c r="H3515" s="33"/>
      <c r="I3515" s="30"/>
    </row>
    <row r="3516" spans="1:9" ht="12.75" customHeight="1" x14ac:dyDescent="0.3">
      <c r="A3516" s="33"/>
      <c r="B3516" s="33"/>
      <c r="C3516" s="33"/>
      <c r="D3516" s="33"/>
      <c r="E3516" s="33"/>
      <c r="F3516" s="33"/>
      <c r="G3516" s="33"/>
      <c r="H3516" s="33"/>
      <c r="I3516" s="30"/>
    </row>
    <row r="3517" spans="1:9" ht="12.75" customHeight="1" x14ac:dyDescent="0.3">
      <c r="A3517" s="33"/>
      <c r="B3517" s="33"/>
      <c r="C3517" s="33"/>
      <c r="D3517" s="33"/>
      <c r="E3517" s="33"/>
      <c r="F3517" s="33"/>
      <c r="G3517" s="33"/>
      <c r="H3517" s="33"/>
      <c r="I3517" s="30"/>
    </row>
    <row r="3518" spans="1:9" ht="12.75" customHeight="1" x14ac:dyDescent="0.3">
      <c r="A3518" s="33"/>
      <c r="B3518" s="33"/>
      <c r="C3518" s="33"/>
      <c r="D3518" s="33"/>
      <c r="E3518" s="33"/>
      <c r="F3518" s="33"/>
      <c r="G3518" s="33"/>
      <c r="H3518" s="33"/>
      <c r="I3518" s="30"/>
    </row>
    <row r="3519" spans="1:9" ht="12.75" customHeight="1" x14ac:dyDescent="0.3">
      <c r="A3519" s="33"/>
      <c r="B3519" s="33"/>
      <c r="C3519" s="33"/>
      <c r="D3519" s="33"/>
      <c r="E3519" s="33"/>
      <c r="F3519" s="33"/>
      <c r="G3519" s="33"/>
      <c r="H3519" s="33"/>
      <c r="I3519" s="30"/>
    </row>
    <row r="3520" spans="1:9" ht="12.75" customHeight="1" x14ac:dyDescent="0.3">
      <c r="A3520" s="33"/>
      <c r="B3520" s="33"/>
      <c r="C3520" s="33"/>
      <c r="D3520" s="33"/>
      <c r="E3520" s="33"/>
      <c r="F3520" s="33"/>
      <c r="G3520" s="33"/>
      <c r="H3520" s="33"/>
      <c r="I3520" s="30"/>
    </row>
    <row r="3521" spans="1:9" ht="12.75" customHeight="1" x14ac:dyDescent="0.3">
      <c r="A3521" s="33"/>
      <c r="B3521" s="33"/>
      <c r="C3521" s="33"/>
      <c r="D3521" s="33"/>
      <c r="E3521" s="33"/>
      <c r="F3521" s="33"/>
      <c r="G3521" s="33"/>
      <c r="H3521" s="33"/>
      <c r="I3521" s="30"/>
    </row>
    <row r="3522" spans="1:9" ht="12.75" customHeight="1" x14ac:dyDescent="0.3">
      <c r="A3522" s="33"/>
      <c r="B3522" s="33"/>
      <c r="C3522" s="33"/>
      <c r="D3522" s="33"/>
      <c r="E3522" s="33"/>
      <c r="F3522" s="33"/>
      <c r="G3522" s="33"/>
      <c r="H3522" s="33"/>
      <c r="I3522" s="30"/>
    </row>
    <row r="3523" spans="1:9" ht="12.75" customHeight="1" x14ac:dyDescent="0.3">
      <c r="A3523" s="33"/>
      <c r="B3523" s="33"/>
      <c r="C3523" s="33"/>
      <c r="D3523" s="33"/>
      <c r="E3523" s="33"/>
      <c r="F3523" s="33"/>
      <c r="G3523" s="33"/>
      <c r="H3523" s="33"/>
      <c r="I3523" s="30"/>
    </row>
    <row r="3524" spans="1:9" ht="12.75" customHeight="1" x14ac:dyDescent="0.3">
      <c r="A3524" s="33"/>
      <c r="B3524" s="33"/>
      <c r="C3524" s="33"/>
      <c r="D3524" s="33"/>
      <c r="E3524" s="33"/>
      <c r="F3524" s="33"/>
      <c r="G3524" s="33"/>
      <c r="H3524" s="33"/>
      <c r="I3524" s="30"/>
    </row>
    <row r="3525" spans="1:9" ht="12.75" customHeight="1" x14ac:dyDescent="0.3">
      <c r="A3525" s="33"/>
      <c r="B3525" s="33"/>
      <c r="C3525" s="33"/>
      <c r="D3525" s="33"/>
      <c r="E3525" s="33"/>
      <c r="F3525" s="33"/>
      <c r="G3525" s="33"/>
      <c r="H3525" s="33"/>
      <c r="I3525" s="30"/>
    </row>
    <row r="3526" spans="1:9" ht="12.75" customHeight="1" x14ac:dyDescent="0.3">
      <c r="A3526" s="33"/>
      <c r="B3526" s="33"/>
      <c r="C3526" s="33"/>
      <c r="D3526" s="33"/>
      <c r="E3526" s="33"/>
      <c r="F3526" s="33"/>
      <c r="G3526" s="33"/>
      <c r="H3526" s="33"/>
      <c r="I3526" s="30"/>
    </row>
    <row r="3527" spans="1:9" ht="12.75" customHeight="1" x14ac:dyDescent="0.3">
      <c r="A3527" s="33"/>
      <c r="B3527" s="33"/>
      <c r="C3527" s="33"/>
      <c r="D3527" s="33"/>
      <c r="E3527" s="33"/>
      <c r="F3527" s="33"/>
      <c r="G3527" s="33"/>
      <c r="H3527" s="33"/>
      <c r="I3527" s="30"/>
    </row>
    <row r="3528" spans="1:9" ht="12.75" customHeight="1" x14ac:dyDescent="0.3">
      <c r="A3528" s="33"/>
      <c r="B3528" s="33"/>
      <c r="C3528" s="33"/>
      <c r="D3528" s="33"/>
      <c r="E3528" s="33"/>
      <c r="F3528" s="33"/>
      <c r="G3528" s="33"/>
      <c r="H3528" s="33"/>
      <c r="I3528" s="30"/>
    </row>
    <row r="3529" spans="1:9" ht="12.75" customHeight="1" x14ac:dyDescent="0.3">
      <c r="A3529" s="33"/>
      <c r="B3529" s="33"/>
      <c r="C3529" s="33"/>
      <c r="D3529" s="33"/>
      <c r="E3529" s="33"/>
      <c r="F3529" s="33"/>
      <c r="G3529" s="33"/>
      <c r="H3529" s="33"/>
      <c r="I3529" s="30"/>
    </row>
    <row r="3530" spans="1:9" ht="12.75" customHeight="1" x14ac:dyDescent="0.3">
      <c r="A3530" s="33"/>
      <c r="B3530" s="33"/>
      <c r="C3530" s="33"/>
      <c r="D3530" s="33"/>
      <c r="E3530" s="33"/>
      <c r="F3530" s="33"/>
      <c r="G3530" s="33"/>
      <c r="H3530" s="33"/>
      <c r="I3530" s="30"/>
    </row>
    <row r="3531" spans="1:9" ht="12.75" customHeight="1" x14ac:dyDescent="0.3">
      <c r="A3531" s="33"/>
      <c r="B3531" s="33"/>
      <c r="C3531" s="33"/>
      <c r="D3531" s="33"/>
      <c r="E3531" s="33"/>
      <c r="F3531" s="33"/>
      <c r="G3531" s="33"/>
      <c r="H3531" s="33"/>
      <c r="I3531" s="30"/>
    </row>
    <row r="3532" spans="1:9" ht="12.75" customHeight="1" x14ac:dyDescent="0.3">
      <c r="A3532" s="33"/>
      <c r="B3532" s="33"/>
      <c r="C3532" s="33"/>
      <c r="D3532" s="33"/>
      <c r="E3532" s="33"/>
      <c r="F3532" s="33"/>
      <c r="G3532" s="33"/>
      <c r="H3532" s="33"/>
      <c r="I3532" s="30"/>
    </row>
    <row r="3533" spans="1:9" ht="12.75" customHeight="1" x14ac:dyDescent="0.3">
      <c r="A3533" s="33"/>
      <c r="B3533" s="33"/>
      <c r="C3533" s="33"/>
      <c r="D3533" s="33"/>
      <c r="E3533" s="33"/>
      <c r="F3533" s="33"/>
      <c r="G3533" s="33"/>
      <c r="H3533" s="33"/>
      <c r="I3533" s="30"/>
    </row>
    <row r="3534" spans="1:9" ht="12.75" customHeight="1" x14ac:dyDescent="0.3">
      <c r="A3534" s="33"/>
      <c r="B3534" s="33"/>
      <c r="C3534" s="33"/>
      <c r="D3534" s="33"/>
      <c r="E3534" s="33"/>
      <c r="F3534" s="33"/>
      <c r="G3534" s="33"/>
      <c r="H3534" s="33"/>
      <c r="I3534" s="30"/>
    </row>
    <row r="3535" spans="1:9" ht="12.75" customHeight="1" x14ac:dyDescent="0.3">
      <c r="A3535" s="33"/>
      <c r="B3535" s="33"/>
      <c r="C3535" s="33"/>
      <c r="D3535" s="33"/>
      <c r="E3535" s="33"/>
      <c r="F3535" s="33"/>
      <c r="G3535" s="33"/>
      <c r="H3535" s="33"/>
      <c r="I3535" s="30"/>
    </row>
    <row r="3536" spans="1:9" ht="12.75" customHeight="1" x14ac:dyDescent="0.3">
      <c r="A3536" s="33"/>
      <c r="B3536" s="33"/>
      <c r="C3536" s="33"/>
      <c r="D3536" s="33"/>
      <c r="E3536" s="33"/>
      <c r="F3536" s="33"/>
      <c r="G3536" s="33"/>
      <c r="H3536" s="33"/>
      <c r="I3536" s="30"/>
    </row>
    <row r="3537" spans="1:9" ht="12.75" customHeight="1" x14ac:dyDescent="0.3">
      <c r="A3537" s="33"/>
      <c r="B3537" s="33"/>
      <c r="C3537" s="33"/>
      <c r="D3537" s="33"/>
      <c r="E3537" s="33"/>
      <c r="F3537" s="33"/>
      <c r="G3537" s="33"/>
      <c r="H3537" s="33"/>
      <c r="I3537" s="30"/>
    </row>
    <row r="3538" spans="1:9" ht="12.75" customHeight="1" x14ac:dyDescent="0.3">
      <c r="A3538" s="33"/>
      <c r="B3538" s="33"/>
      <c r="C3538" s="33"/>
      <c r="D3538" s="33"/>
      <c r="E3538" s="33"/>
      <c r="F3538" s="33"/>
      <c r="G3538" s="33"/>
      <c r="H3538" s="33"/>
      <c r="I3538" s="30"/>
    </row>
    <row r="3539" spans="1:9" ht="12.75" customHeight="1" x14ac:dyDescent="0.3">
      <c r="A3539" s="33"/>
      <c r="B3539" s="33"/>
      <c r="C3539" s="33"/>
      <c r="D3539" s="33"/>
      <c r="E3539" s="33"/>
      <c r="F3539" s="33"/>
      <c r="G3539" s="33"/>
      <c r="H3539" s="33"/>
      <c r="I3539" s="30"/>
    </row>
    <row r="3540" spans="1:9" ht="12.75" customHeight="1" x14ac:dyDescent="0.3">
      <c r="A3540" s="33"/>
      <c r="B3540" s="33"/>
      <c r="C3540" s="33"/>
      <c r="D3540" s="33"/>
      <c r="E3540" s="33"/>
      <c r="F3540" s="33"/>
      <c r="G3540" s="33"/>
      <c r="H3540" s="33"/>
      <c r="I3540" s="30"/>
    </row>
    <row r="3541" spans="1:9" ht="12.75" customHeight="1" x14ac:dyDescent="0.3">
      <c r="A3541" s="33"/>
      <c r="B3541" s="33"/>
      <c r="C3541" s="33"/>
      <c r="D3541" s="33"/>
      <c r="E3541" s="33"/>
      <c r="F3541" s="33"/>
      <c r="G3541" s="33"/>
      <c r="H3541" s="33"/>
      <c r="I3541" s="30"/>
    </row>
    <row r="3542" spans="1:9" ht="12.75" customHeight="1" x14ac:dyDescent="0.3">
      <c r="A3542" s="33"/>
      <c r="B3542" s="33"/>
      <c r="C3542" s="33"/>
      <c r="D3542" s="33"/>
      <c r="E3542" s="33"/>
      <c r="F3542" s="33"/>
      <c r="G3542" s="33"/>
      <c r="H3542" s="33"/>
      <c r="I3542" s="30"/>
    </row>
    <row r="3543" spans="1:9" ht="12.75" customHeight="1" x14ac:dyDescent="0.3">
      <c r="A3543" s="33"/>
      <c r="B3543" s="33"/>
      <c r="C3543" s="33"/>
      <c r="D3543" s="33"/>
      <c r="E3543" s="33"/>
      <c r="F3543" s="33"/>
      <c r="G3543" s="33"/>
      <c r="H3543" s="33"/>
      <c r="I3543" s="30"/>
    </row>
    <row r="3544" spans="1:9" ht="12.75" customHeight="1" x14ac:dyDescent="0.3">
      <c r="A3544" s="33"/>
      <c r="B3544" s="33"/>
      <c r="C3544" s="33"/>
      <c r="D3544" s="33"/>
      <c r="E3544" s="33"/>
      <c r="F3544" s="33"/>
      <c r="G3544" s="33"/>
      <c r="H3544" s="33"/>
      <c r="I3544" s="30"/>
    </row>
    <row r="3545" spans="1:9" ht="12.75" customHeight="1" x14ac:dyDescent="0.3">
      <c r="A3545" s="33"/>
      <c r="B3545" s="33"/>
      <c r="C3545" s="33"/>
      <c r="D3545" s="33"/>
      <c r="E3545" s="33"/>
      <c r="F3545" s="33"/>
      <c r="G3545" s="33"/>
      <c r="H3545" s="33"/>
      <c r="I3545" s="30"/>
    </row>
    <row r="3546" spans="1:9" ht="12.75" customHeight="1" x14ac:dyDescent="0.3">
      <c r="A3546" s="33"/>
      <c r="B3546" s="33"/>
      <c r="C3546" s="33"/>
      <c r="D3546" s="33"/>
      <c r="E3546" s="33"/>
      <c r="F3546" s="33"/>
      <c r="G3546" s="33"/>
      <c r="H3546" s="33"/>
      <c r="I3546" s="30"/>
    </row>
    <row r="3547" spans="1:9" ht="12.75" customHeight="1" x14ac:dyDescent="0.3">
      <c r="A3547" s="33"/>
      <c r="B3547" s="33"/>
      <c r="C3547" s="33"/>
      <c r="D3547" s="33"/>
      <c r="E3547" s="33"/>
      <c r="F3547" s="33"/>
      <c r="G3547" s="33"/>
      <c r="H3547" s="33"/>
      <c r="I3547" s="30"/>
    </row>
    <row r="3548" spans="1:9" ht="12.75" customHeight="1" x14ac:dyDescent="0.3">
      <c r="A3548" s="33"/>
      <c r="B3548" s="33"/>
      <c r="C3548" s="33"/>
      <c r="D3548" s="33"/>
      <c r="E3548" s="33"/>
      <c r="F3548" s="33"/>
      <c r="G3548" s="33"/>
      <c r="H3548" s="33"/>
      <c r="I3548" s="30"/>
    </row>
    <row r="3549" spans="1:9" ht="12.75" customHeight="1" x14ac:dyDescent="0.3">
      <c r="A3549" s="33"/>
      <c r="B3549" s="33"/>
      <c r="C3549" s="33"/>
      <c r="D3549" s="33"/>
      <c r="E3549" s="33"/>
      <c r="F3549" s="33"/>
      <c r="G3549" s="33"/>
      <c r="H3549" s="33"/>
      <c r="I3549" s="30"/>
    </row>
    <row r="3550" spans="1:9" ht="12.75" customHeight="1" x14ac:dyDescent="0.3">
      <c r="A3550" s="33"/>
      <c r="B3550" s="33"/>
      <c r="C3550" s="33"/>
      <c r="D3550" s="33"/>
      <c r="E3550" s="33"/>
      <c r="F3550" s="33"/>
      <c r="G3550" s="33"/>
      <c r="H3550" s="33"/>
      <c r="I3550" s="30"/>
    </row>
    <row r="3551" spans="1:9" ht="12.75" customHeight="1" x14ac:dyDescent="0.3">
      <c r="A3551" s="33"/>
      <c r="B3551" s="33"/>
      <c r="C3551" s="33"/>
      <c r="D3551" s="33"/>
      <c r="E3551" s="33"/>
      <c r="F3551" s="33"/>
      <c r="G3551" s="33"/>
      <c r="H3551" s="33"/>
      <c r="I3551" s="30"/>
    </row>
    <row r="3552" spans="1:9" ht="12.75" customHeight="1" x14ac:dyDescent="0.3">
      <c r="A3552" s="33"/>
      <c r="B3552" s="33"/>
      <c r="C3552" s="33"/>
      <c r="D3552" s="33"/>
      <c r="E3552" s="33"/>
      <c r="F3552" s="33"/>
      <c r="G3552" s="33"/>
      <c r="H3552" s="33"/>
      <c r="I3552" s="30"/>
    </row>
    <row r="3553" spans="1:9" ht="12.75" customHeight="1" x14ac:dyDescent="0.3">
      <c r="A3553" s="33"/>
      <c r="B3553" s="33"/>
      <c r="C3553" s="33"/>
      <c r="D3553" s="33"/>
      <c r="E3553" s="33"/>
      <c r="F3553" s="33"/>
      <c r="G3553" s="33"/>
      <c r="H3553" s="33"/>
      <c r="I3553" s="30"/>
    </row>
    <row r="3554" spans="1:9" ht="12.75" customHeight="1" x14ac:dyDescent="0.3">
      <c r="A3554" s="33"/>
      <c r="B3554" s="33"/>
      <c r="C3554" s="33"/>
      <c r="D3554" s="33"/>
      <c r="E3554" s="33"/>
      <c r="F3554" s="33"/>
      <c r="G3554" s="33"/>
      <c r="H3554" s="33"/>
      <c r="I3554" s="30"/>
    </row>
    <row r="3555" spans="1:9" ht="12.75" customHeight="1" x14ac:dyDescent="0.3">
      <c r="A3555" s="33"/>
      <c r="B3555" s="33"/>
      <c r="C3555" s="33"/>
      <c r="D3555" s="33"/>
      <c r="E3555" s="33"/>
      <c r="F3555" s="33"/>
      <c r="G3555" s="33"/>
      <c r="H3555" s="33"/>
      <c r="I3555" s="30"/>
    </row>
    <row r="3556" spans="1:9" ht="12.75" customHeight="1" x14ac:dyDescent="0.3">
      <c r="A3556" s="33"/>
      <c r="B3556" s="33"/>
      <c r="C3556" s="33"/>
      <c r="D3556" s="33"/>
      <c r="E3556" s="33"/>
      <c r="F3556" s="33"/>
      <c r="G3556" s="33"/>
      <c r="H3556" s="33"/>
      <c r="I3556" s="30"/>
    </row>
    <row r="3557" spans="1:9" ht="12.75" customHeight="1" x14ac:dyDescent="0.3">
      <c r="A3557" s="33"/>
      <c r="B3557" s="33"/>
      <c r="C3557" s="33"/>
      <c r="D3557" s="33"/>
      <c r="E3557" s="33"/>
      <c r="F3557" s="33"/>
      <c r="G3557" s="33"/>
      <c r="H3557" s="33"/>
      <c r="I3557" s="30"/>
    </row>
    <row r="3558" spans="1:9" ht="12.75" customHeight="1" x14ac:dyDescent="0.3">
      <c r="A3558" s="33"/>
      <c r="B3558" s="33"/>
      <c r="C3558" s="33"/>
      <c r="D3558" s="33"/>
      <c r="E3558" s="33"/>
      <c r="F3558" s="33"/>
      <c r="G3558" s="33"/>
      <c r="H3558" s="33"/>
      <c r="I3558" s="30"/>
    </row>
    <row r="3559" spans="1:9" ht="12.75" customHeight="1" x14ac:dyDescent="0.3">
      <c r="A3559" s="33"/>
      <c r="B3559" s="33"/>
      <c r="C3559" s="33"/>
      <c r="D3559" s="33"/>
      <c r="E3559" s="33"/>
      <c r="F3559" s="33"/>
      <c r="G3559" s="33"/>
      <c r="H3559" s="33"/>
      <c r="I3559" s="30"/>
    </row>
    <row r="3560" spans="1:9" ht="12.75" customHeight="1" x14ac:dyDescent="0.3">
      <c r="A3560" s="33"/>
      <c r="B3560" s="33"/>
      <c r="C3560" s="33"/>
      <c r="D3560" s="33"/>
      <c r="E3560" s="33"/>
      <c r="F3560" s="33"/>
      <c r="G3560" s="33"/>
      <c r="H3560" s="33"/>
      <c r="I3560" s="30"/>
    </row>
    <row r="3561" spans="1:9" ht="12.75" customHeight="1" x14ac:dyDescent="0.3">
      <c r="A3561" s="33"/>
      <c r="B3561" s="33"/>
      <c r="C3561" s="33"/>
      <c r="D3561" s="33"/>
      <c r="E3561" s="33"/>
      <c r="F3561" s="33"/>
      <c r="G3561" s="33"/>
      <c r="H3561" s="33"/>
      <c r="I3561" s="30"/>
    </row>
    <row r="3562" spans="1:9" ht="12.75" customHeight="1" x14ac:dyDescent="0.3">
      <c r="A3562" s="33"/>
      <c r="B3562" s="33"/>
      <c r="C3562" s="33"/>
      <c r="D3562" s="33"/>
      <c r="E3562" s="33"/>
      <c r="F3562" s="33"/>
      <c r="G3562" s="33"/>
      <c r="H3562" s="33"/>
      <c r="I3562" s="30"/>
    </row>
    <row r="3563" spans="1:9" ht="12.75" customHeight="1" x14ac:dyDescent="0.3">
      <c r="A3563" s="33"/>
      <c r="B3563" s="33"/>
      <c r="C3563" s="33"/>
      <c r="D3563" s="33"/>
      <c r="E3563" s="33"/>
      <c r="F3563" s="33"/>
      <c r="G3563" s="33"/>
      <c r="H3563" s="33"/>
      <c r="I3563" s="30"/>
    </row>
    <row r="3564" spans="1:9" ht="12.75" customHeight="1" x14ac:dyDescent="0.3">
      <c r="A3564" s="33"/>
      <c r="B3564" s="33"/>
      <c r="C3564" s="33"/>
      <c r="D3564" s="33"/>
      <c r="E3564" s="33"/>
      <c r="F3564" s="33"/>
      <c r="G3564" s="33"/>
      <c r="H3564" s="33"/>
      <c r="I3564" s="30"/>
    </row>
    <row r="3565" spans="1:9" ht="12.75" customHeight="1" x14ac:dyDescent="0.3">
      <c r="A3565" s="33"/>
      <c r="B3565" s="33"/>
      <c r="C3565" s="33"/>
      <c r="D3565" s="33"/>
      <c r="E3565" s="33"/>
      <c r="F3565" s="33"/>
      <c r="G3565" s="33"/>
      <c r="H3565" s="33"/>
      <c r="I3565" s="30"/>
    </row>
    <row r="3566" spans="1:9" ht="12.75" customHeight="1" x14ac:dyDescent="0.3">
      <c r="A3566" s="33"/>
      <c r="B3566" s="33"/>
      <c r="C3566" s="33"/>
      <c r="D3566" s="33"/>
      <c r="E3566" s="33"/>
      <c r="F3566" s="33"/>
      <c r="G3566" s="33"/>
      <c r="H3566" s="33"/>
      <c r="I3566" s="30"/>
    </row>
    <row r="3567" spans="1:9" ht="12.75" customHeight="1" x14ac:dyDescent="0.3">
      <c r="A3567" s="33"/>
      <c r="B3567" s="33"/>
      <c r="C3567" s="33"/>
      <c r="D3567" s="33"/>
      <c r="E3567" s="33"/>
      <c r="F3567" s="33"/>
      <c r="G3567" s="33"/>
      <c r="H3567" s="33"/>
      <c r="I3567" s="30"/>
    </row>
    <row r="3568" spans="1:9" ht="12.75" customHeight="1" x14ac:dyDescent="0.3">
      <c r="A3568" s="33"/>
      <c r="B3568" s="33"/>
      <c r="C3568" s="33"/>
      <c r="D3568" s="33"/>
      <c r="E3568" s="33"/>
      <c r="F3568" s="33"/>
      <c r="G3568" s="33"/>
      <c r="H3568" s="33"/>
      <c r="I3568" s="30"/>
    </row>
    <row r="3569" spans="1:9" ht="12.75" customHeight="1" x14ac:dyDescent="0.3">
      <c r="A3569" s="33"/>
      <c r="B3569" s="33"/>
      <c r="C3569" s="33"/>
      <c r="D3569" s="33"/>
      <c r="E3569" s="33"/>
      <c r="F3569" s="33"/>
      <c r="G3569" s="33"/>
      <c r="H3569" s="33"/>
      <c r="I3569" s="30"/>
    </row>
    <row r="3570" spans="1:9" ht="12.75" customHeight="1" x14ac:dyDescent="0.3">
      <c r="A3570" s="33"/>
      <c r="B3570" s="33"/>
      <c r="C3570" s="33"/>
      <c r="D3570" s="33"/>
      <c r="E3570" s="33"/>
      <c r="F3570" s="33"/>
      <c r="G3570" s="33"/>
      <c r="H3570" s="33"/>
      <c r="I3570" s="30"/>
    </row>
    <row r="3571" spans="1:9" ht="12.75" customHeight="1" x14ac:dyDescent="0.3">
      <c r="A3571" s="33"/>
      <c r="B3571" s="33"/>
      <c r="C3571" s="33"/>
      <c r="D3571" s="33"/>
      <c r="E3571" s="33"/>
      <c r="F3571" s="33"/>
      <c r="G3571" s="33"/>
      <c r="H3571" s="33"/>
      <c r="I3571" s="30"/>
    </row>
    <row r="3572" spans="1:9" ht="12.75" customHeight="1" x14ac:dyDescent="0.3">
      <c r="A3572" s="33"/>
      <c r="B3572" s="33"/>
      <c r="C3572" s="33"/>
      <c r="D3572" s="33"/>
      <c r="E3572" s="33"/>
      <c r="F3572" s="33"/>
      <c r="G3572" s="33"/>
      <c r="H3572" s="33"/>
      <c r="I3572" s="30"/>
    </row>
    <row r="3573" spans="1:9" ht="12.75" customHeight="1" x14ac:dyDescent="0.3">
      <c r="A3573" s="33"/>
      <c r="B3573" s="33"/>
      <c r="C3573" s="33"/>
      <c r="D3573" s="33"/>
      <c r="E3573" s="33"/>
      <c r="F3573" s="33"/>
      <c r="G3573" s="33"/>
      <c r="H3573" s="33"/>
      <c r="I3573" s="30"/>
    </row>
    <row r="3574" spans="1:9" ht="12.75" customHeight="1" x14ac:dyDescent="0.3">
      <c r="A3574" s="33"/>
      <c r="B3574" s="33"/>
      <c r="C3574" s="33"/>
      <c r="D3574" s="33"/>
      <c r="E3574" s="33"/>
      <c r="F3574" s="33"/>
      <c r="G3574" s="33"/>
      <c r="H3574" s="33"/>
      <c r="I3574" s="30"/>
    </row>
    <row r="3575" spans="1:9" ht="12.75" customHeight="1" x14ac:dyDescent="0.3">
      <c r="A3575" s="33"/>
      <c r="B3575" s="33"/>
      <c r="C3575" s="33"/>
      <c r="D3575" s="33"/>
      <c r="E3575" s="33"/>
      <c r="F3575" s="33"/>
      <c r="G3575" s="33"/>
      <c r="H3575" s="33"/>
      <c r="I3575" s="30"/>
    </row>
    <row r="3576" spans="1:9" ht="12.75" customHeight="1" x14ac:dyDescent="0.3">
      <c r="A3576" s="33"/>
      <c r="B3576" s="33"/>
      <c r="C3576" s="33"/>
      <c r="D3576" s="33"/>
      <c r="E3576" s="33"/>
      <c r="F3576" s="33"/>
      <c r="G3576" s="33"/>
      <c r="H3576" s="33"/>
      <c r="I3576" s="30"/>
    </row>
    <row r="3577" spans="1:9" ht="12.75" customHeight="1" x14ac:dyDescent="0.3">
      <c r="A3577" s="33"/>
      <c r="B3577" s="33"/>
      <c r="C3577" s="33"/>
      <c r="D3577" s="33"/>
      <c r="E3577" s="33"/>
      <c r="F3577" s="33"/>
      <c r="G3577" s="33"/>
      <c r="H3577" s="33"/>
      <c r="I3577" s="30"/>
    </row>
    <row r="3578" spans="1:9" ht="12.75" customHeight="1" x14ac:dyDescent="0.3">
      <c r="A3578" s="33"/>
      <c r="B3578" s="33"/>
      <c r="C3578" s="33"/>
      <c r="D3578" s="33"/>
      <c r="E3578" s="33"/>
      <c r="F3578" s="33"/>
      <c r="G3578" s="33"/>
      <c r="H3578" s="33"/>
      <c r="I3578" s="30"/>
    </row>
    <row r="3579" spans="1:9" ht="12.75" customHeight="1" x14ac:dyDescent="0.3">
      <c r="A3579" s="33"/>
      <c r="B3579" s="33"/>
      <c r="C3579" s="33"/>
      <c r="D3579" s="33"/>
      <c r="E3579" s="33"/>
      <c r="F3579" s="33"/>
      <c r="G3579" s="33"/>
      <c r="H3579" s="33"/>
      <c r="I3579" s="30"/>
    </row>
    <row r="3580" spans="1:9" ht="12.75" customHeight="1" x14ac:dyDescent="0.3">
      <c r="A3580" s="33"/>
      <c r="B3580" s="33"/>
      <c r="C3580" s="33"/>
      <c r="D3580" s="33"/>
      <c r="E3580" s="33"/>
      <c r="F3580" s="33"/>
      <c r="G3580" s="33"/>
      <c r="H3580" s="33"/>
      <c r="I3580" s="30"/>
    </row>
    <row r="3581" spans="1:9" ht="12.75" customHeight="1" x14ac:dyDescent="0.3">
      <c r="A3581" s="33"/>
      <c r="B3581" s="33"/>
      <c r="C3581" s="33"/>
      <c r="D3581" s="33"/>
      <c r="E3581" s="33"/>
      <c r="F3581" s="33"/>
      <c r="G3581" s="33"/>
      <c r="H3581" s="33"/>
      <c r="I3581" s="30"/>
    </row>
    <row r="3582" spans="1:9" ht="12.75" customHeight="1" x14ac:dyDescent="0.3">
      <c r="A3582" s="33"/>
      <c r="B3582" s="33"/>
      <c r="C3582" s="33"/>
      <c r="D3582" s="33"/>
      <c r="E3582" s="33"/>
      <c r="F3582" s="33"/>
      <c r="G3582" s="33"/>
      <c r="H3582" s="33"/>
      <c r="I3582" s="30"/>
    </row>
    <row r="3583" spans="1:9" ht="12.75" customHeight="1" x14ac:dyDescent="0.3">
      <c r="A3583" s="33"/>
      <c r="B3583" s="33"/>
      <c r="C3583" s="33"/>
      <c r="D3583" s="33"/>
      <c r="E3583" s="33"/>
      <c r="F3583" s="33"/>
      <c r="G3583" s="33"/>
      <c r="H3583" s="33"/>
      <c r="I3583" s="30"/>
    </row>
    <row r="3584" spans="1:9" ht="12.75" customHeight="1" x14ac:dyDescent="0.3">
      <c r="A3584" s="33"/>
      <c r="B3584" s="33"/>
      <c r="C3584" s="33"/>
      <c r="D3584" s="33"/>
      <c r="E3584" s="33"/>
      <c r="F3584" s="33"/>
      <c r="G3584" s="33"/>
      <c r="H3584" s="33"/>
      <c r="I3584" s="30"/>
    </row>
    <row r="3585" spans="1:9" ht="12.75" customHeight="1" x14ac:dyDescent="0.3">
      <c r="A3585" s="33"/>
      <c r="B3585" s="33"/>
      <c r="C3585" s="33"/>
      <c r="D3585" s="33"/>
      <c r="E3585" s="33"/>
      <c r="F3585" s="33"/>
      <c r="G3585" s="33"/>
      <c r="H3585" s="33"/>
      <c r="I3585" s="30"/>
    </row>
    <row r="3586" spans="1:9" ht="12.75" customHeight="1" x14ac:dyDescent="0.3">
      <c r="A3586" s="33"/>
      <c r="B3586" s="33"/>
      <c r="C3586" s="33"/>
      <c r="D3586" s="33"/>
      <c r="E3586" s="33"/>
      <c r="F3586" s="33"/>
      <c r="G3586" s="33"/>
      <c r="H3586" s="33"/>
      <c r="I3586" s="30"/>
    </row>
    <row r="3587" spans="1:9" ht="12.75" customHeight="1" x14ac:dyDescent="0.3">
      <c r="A3587" s="33"/>
      <c r="B3587" s="33"/>
      <c r="C3587" s="33"/>
      <c r="D3587" s="33"/>
      <c r="E3587" s="33"/>
      <c r="F3587" s="33"/>
      <c r="G3587" s="33"/>
      <c r="H3587" s="33"/>
      <c r="I3587" s="30"/>
    </row>
    <row r="3588" spans="1:9" ht="12.75" customHeight="1" x14ac:dyDescent="0.3">
      <c r="A3588" s="33"/>
      <c r="B3588" s="33"/>
      <c r="C3588" s="33"/>
      <c r="D3588" s="33"/>
      <c r="E3588" s="33"/>
      <c r="F3588" s="33"/>
      <c r="G3588" s="33"/>
      <c r="H3588" s="33"/>
      <c r="I3588" s="30"/>
    </row>
    <row r="3589" spans="1:9" ht="12.75" customHeight="1" x14ac:dyDescent="0.3">
      <c r="A3589" s="33"/>
      <c r="B3589" s="33"/>
      <c r="C3589" s="33"/>
      <c r="D3589" s="33"/>
      <c r="E3589" s="33"/>
      <c r="F3589" s="33"/>
      <c r="G3589" s="33"/>
      <c r="H3589" s="33"/>
      <c r="I3589" s="30"/>
    </row>
    <row r="3590" spans="1:9" ht="12.75" customHeight="1" x14ac:dyDescent="0.3">
      <c r="A3590" s="33"/>
      <c r="B3590" s="33"/>
      <c r="C3590" s="33"/>
      <c r="D3590" s="33"/>
      <c r="E3590" s="33"/>
      <c r="F3590" s="33"/>
      <c r="G3590" s="33"/>
      <c r="H3590" s="33"/>
      <c r="I3590" s="30"/>
    </row>
    <row r="3591" spans="1:9" ht="12.75" customHeight="1" x14ac:dyDescent="0.3">
      <c r="A3591" s="33"/>
      <c r="B3591" s="33"/>
      <c r="C3591" s="33"/>
      <c r="D3591" s="33"/>
      <c r="E3591" s="33"/>
      <c r="F3591" s="33"/>
      <c r="G3591" s="33"/>
      <c r="H3591" s="33"/>
      <c r="I3591" s="30"/>
    </row>
    <row r="3592" spans="1:9" ht="12.75" customHeight="1" x14ac:dyDescent="0.3">
      <c r="A3592" s="33"/>
      <c r="B3592" s="33"/>
      <c r="C3592" s="33"/>
      <c r="D3592" s="33"/>
      <c r="E3592" s="33"/>
      <c r="F3592" s="33"/>
      <c r="G3592" s="33"/>
      <c r="H3592" s="33"/>
      <c r="I3592" s="30"/>
    </row>
    <row r="3593" spans="1:9" ht="12.75" customHeight="1" x14ac:dyDescent="0.3">
      <c r="A3593" s="33"/>
      <c r="B3593" s="33"/>
      <c r="C3593" s="33"/>
      <c r="D3593" s="33"/>
      <c r="E3593" s="33"/>
      <c r="F3593" s="33"/>
      <c r="G3593" s="33"/>
      <c r="H3593" s="33"/>
      <c r="I3593" s="30"/>
    </row>
    <row r="3594" spans="1:9" ht="12.75" customHeight="1" x14ac:dyDescent="0.3">
      <c r="A3594" s="33"/>
      <c r="B3594" s="33"/>
      <c r="C3594" s="33"/>
      <c r="D3594" s="33"/>
      <c r="E3594" s="33"/>
      <c r="F3594" s="33"/>
      <c r="G3594" s="33"/>
      <c r="H3594" s="33"/>
      <c r="I3594" s="30"/>
    </row>
    <row r="3595" spans="1:9" ht="12.75" customHeight="1" x14ac:dyDescent="0.3">
      <c r="A3595" s="33"/>
      <c r="B3595" s="33"/>
      <c r="C3595" s="33"/>
      <c r="D3595" s="33"/>
      <c r="E3595" s="33"/>
      <c r="F3595" s="33"/>
      <c r="G3595" s="33"/>
      <c r="H3595" s="33"/>
      <c r="I3595" s="30"/>
    </row>
    <row r="3596" spans="1:9" ht="12.75" customHeight="1" x14ac:dyDescent="0.3">
      <c r="A3596" s="33"/>
      <c r="B3596" s="33"/>
      <c r="C3596" s="33"/>
      <c r="D3596" s="33"/>
      <c r="E3596" s="33"/>
      <c r="F3596" s="33"/>
      <c r="G3596" s="33"/>
      <c r="H3596" s="33"/>
      <c r="I3596" s="30"/>
    </row>
    <row r="3597" spans="1:9" ht="12.75" customHeight="1" x14ac:dyDescent="0.3">
      <c r="A3597" s="33"/>
      <c r="B3597" s="33"/>
      <c r="C3597" s="33"/>
      <c r="D3597" s="33"/>
      <c r="E3597" s="33"/>
      <c r="F3597" s="33"/>
      <c r="G3597" s="33"/>
      <c r="H3597" s="33"/>
      <c r="I3597" s="30"/>
    </row>
    <row r="3598" spans="1:9" ht="12.75" customHeight="1" x14ac:dyDescent="0.3">
      <c r="A3598" s="33"/>
      <c r="B3598" s="33"/>
      <c r="C3598" s="33"/>
      <c r="D3598" s="33"/>
      <c r="E3598" s="33"/>
      <c r="F3598" s="33"/>
      <c r="G3598" s="33"/>
      <c r="H3598" s="33"/>
      <c r="I3598" s="30"/>
    </row>
    <row r="3599" spans="1:9" ht="12.75" customHeight="1" x14ac:dyDescent="0.3">
      <c r="A3599" s="33"/>
      <c r="B3599" s="33"/>
      <c r="C3599" s="33"/>
      <c r="D3599" s="33"/>
      <c r="E3599" s="33"/>
      <c r="F3599" s="33"/>
      <c r="G3599" s="33"/>
      <c r="H3599" s="33"/>
      <c r="I3599" s="30"/>
    </row>
    <row r="3600" spans="1:9" ht="12.75" customHeight="1" x14ac:dyDescent="0.3">
      <c r="A3600" s="33"/>
      <c r="B3600" s="33"/>
      <c r="C3600" s="33"/>
      <c r="D3600" s="33"/>
      <c r="E3600" s="33"/>
      <c r="F3600" s="33"/>
      <c r="G3600" s="33"/>
      <c r="H3600" s="33"/>
      <c r="I3600" s="30"/>
    </row>
    <row r="3601" spans="1:9" ht="12.75" customHeight="1" x14ac:dyDescent="0.3">
      <c r="A3601" s="33"/>
      <c r="B3601" s="33"/>
      <c r="C3601" s="33"/>
      <c r="D3601" s="33"/>
      <c r="E3601" s="33"/>
      <c r="F3601" s="33"/>
      <c r="G3601" s="33"/>
      <c r="H3601" s="33"/>
      <c r="I3601" s="30"/>
    </row>
    <row r="3602" spans="1:9" ht="12.75" customHeight="1" x14ac:dyDescent="0.3">
      <c r="A3602" s="33"/>
      <c r="B3602" s="33"/>
      <c r="C3602" s="33"/>
      <c r="D3602" s="33"/>
      <c r="E3602" s="33"/>
      <c r="F3602" s="33"/>
      <c r="G3602" s="33"/>
      <c r="H3602" s="33"/>
      <c r="I3602" s="30"/>
    </row>
    <row r="3603" spans="1:9" ht="12.75" customHeight="1" x14ac:dyDescent="0.3">
      <c r="A3603" s="33"/>
      <c r="B3603" s="33"/>
      <c r="C3603" s="33"/>
      <c r="D3603" s="33"/>
      <c r="E3603" s="33"/>
      <c r="F3603" s="33"/>
      <c r="G3603" s="33"/>
      <c r="H3603" s="33"/>
      <c r="I3603" s="30"/>
    </row>
    <row r="3604" spans="1:9" ht="12.75" customHeight="1" x14ac:dyDescent="0.3">
      <c r="A3604" s="33"/>
      <c r="B3604" s="33"/>
      <c r="C3604" s="33"/>
      <c r="D3604" s="33"/>
      <c r="E3604" s="33"/>
      <c r="F3604" s="33"/>
      <c r="G3604" s="33"/>
      <c r="H3604" s="33"/>
      <c r="I3604" s="30"/>
    </row>
    <row r="3605" spans="1:9" ht="12.75" customHeight="1" x14ac:dyDescent="0.3">
      <c r="A3605" s="33"/>
      <c r="B3605" s="33"/>
      <c r="C3605" s="33"/>
      <c r="D3605" s="33"/>
      <c r="E3605" s="33"/>
      <c r="F3605" s="33"/>
      <c r="G3605" s="33"/>
      <c r="H3605" s="33"/>
      <c r="I3605" s="30"/>
    </row>
    <row r="3606" spans="1:9" ht="12.75" customHeight="1" x14ac:dyDescent="0.3">
      <c r="A3606" s="33"/>
      <c r="B3606" s="33"/>
      <c r="C3606" s="33"/>
      <c r="D3606" s="33"/>
      <c r="E3606" s="33"/>
      <c r="F3606" s="33"/>
      <c r="G3606" s="33"/>
      <c r="H3606" s="33"/>
      <c r="I3606" s="30"/>
    </row>
    <row r="3607" spans="1:9" ht="12.75" customHeight="1" x14ac:dyDescent="0.3">
      <c r="A3607" s="33"/>
      <c r="B3607" s="33"/>
      <c r="C3607" s="33"/>
      <c r="D3607" s="33"/>
      <c r="E3607" s="33"/>
      <c r="F3607" s="33"/>
      <c r="G3607" s="33"/>
      <c r="H3607" s="33"/>
      <c r="I3607" s="30"/>
    </row>
    <row r="3608" spans="1:9" ht="12.75" customHeight="1" x14ac:dyDescent="0.3">
      <c r="A3608" s="33"/>
      <c r="B3608" s="33"/>
      <c r="C3608" s="33"/>
      <c r="D3608" s="33"/>
      <c r="E3608" s="33"/>
      <c r="F3608" s="33"/>
      <c r="G3608" s="33"/>
      <c r="H3608" s="33"/>
      <c r="I3608" s="30"/>
    </row>
    <row r="3609" spans="1:9" ht="12.75" customHeight="1" x14ac:dyDescent="0.3">
      <c r="A3609" s="33"/>
      <c r="B3609" s="33"/>
      <c r="C3609" s="33"/>
      <c r="D3609" s="33"/>
      <c r="E3609" s="33"/>
      <c r="F3609" s="33"/>
      <c r="G3609" s="33"/>
      <c r="H3609" s="33"/>
      <c r="I3609" s="30"/>
    </row>
    <row r="3610" spans="1:9" ht="12.75" customHeight="1" x14ac:dyDescent="0.3">
      <c r="A3610" s="33"/>
      <c r="B3610" s="33"/>
      <c r="C3610" s="33"/>
      <c r="D3610" s="33"/>
      <c r="E3610" s="33"/>
      <c r="F3610" s="33"/>
      <c r="G3610" s="33"/>
      <c r="H3610" s="33"/>
      <c r="I3610" s="30"/>
    </row>
    <row r="3611" spans="1:9" ht="12.75" customHeight="1" x14ac:dyDescent="0.3">
      <c r="A3611" s="33"/>
      <c r="B3611" s="33"/>
      <c r="C3611" s="33"/>
      <c r="D3611" s="33"/>
      <c r="E3611" s="33"/>
      <c r="F3611" s="33"/>
      <c r="G3611" s="33"/>
      <c r="H3611" s="33"/>
      <c r="I3611" s="30"/>
    </row>
    <row r="3612" spans="1:9" ht="12.75" customHeight="1" x14ac:dyDescent="0.3">
      <c r="A3612" s="33"/>
      <c r="B3612" s="33"/>
      <c r="C3612" s="33"/>
      <c r="D3612" s="33"/>
      <c r="E3612" s="33"/>
      <c r="F3612" s="33"/>
      <c r="G3612" s="33"/>
      <c r="H3612" s="33"/>
      <c r="I3612" s="30"/>
    </row>
    <row r="3613" spans="1:9" ht="12.75" customHeight="1" x14ac:dyDescent="0.3">
      <c r="A3613" s="33"/>
      <c r="B3613" s="33"/>
      <c r="C3613" s="33"/>
      <c r="D3613" s="33"/>
      <c r="E3613" s="33"/>
      <c r="F3613" s="33"/>
      <c r="G3613" s="33"/>
      <c r="H3613" s="33"/>
      <c r="I3613" s="30"/>
    </row>
    <row r="3614" spans="1:9" ht="12.75" customHeight="1" x14ac:dyDescent="0.3">
      <c r="A3614" s="33"/>
      <c r="B3614" s="33"/>
      <c r="C3614" s="33"/>
      <c r="D3614" s="33"/>
      <c r="E3614" s="33"/>
      <c r="F3614" s="33"/>
      <c r="G3614" s="33"/>
      <c r="H3614" s="33"/>
      <c r="I3614" s="30"/>
    </row>
    <row r="3615" spans="1:9" ht="12.75" customHeight="1" x14ac:dyDescent="0.3">
      <c r="A3615" s="33"/>
      <c r="B3615" s="33"/>
      <c r="C3615" s="33"/>
      <c r="D3615" s="33"/>
      <c r="E3615" s="33"/>
      <c r="F3615" s="33"/>
      <c r="G3615" s="33"/>
      <c r="H3615" s="33"/>
      <c r="I3615" s="30"/>
    </row>
    <row r="3616" spans="1:9" ht="12.75" customHeight="1" x14ac:dyDescent="0.3">
      <c r="A3616" s="33"/>
      <c r="B3616" s="33"/>
      <c r="C3616" s="33"/>
      <c r="D3616" s="33"/>
      <c r="E3616" s="33"/>
      <c r="F3616" s="33"/>
      <c r="G3616" s="33"/>
      <c r="H3616" s="33"/>
      <c r="I3616" s="30"/>
    </row>
    <row r="3617" spans="1:9" ht="12.75" customHeight="1" x14ac:dyDescent="0.3">
      <c r="A3617" s="33"/>
      <c r="B3617" s="33"/>
      <c r="C3617" s="33"/>
      <c r="D3617" s="33"/>
      <c r="E3617" s="33"/>
      <c r="F3617" s="33"/>
      <c r="G3617" s="33"/>
      <c r="H3617" s="33"/>
      <c r="I3617" s="30"/>
    </row>
    <row r="3618" spans="1:9" ht="12.75" customHeight="1" x14ac:dyDescent="0.3">
      <c r="A3618" s="33"/>
      <c r="B3618" s="33"/>
      <c r="C3618" s="33"/>
      <c r="D3618" s="33"/>
      <c r="E3618" s="33"/>
      <c r="F3618" s="33"/>
      <c r="G3618" s="33"/>
      <c r="H3618" s="33"/>
      <c r="I3618" s="30"/>
    </row>
    <row r="3619" spans="1:9" ht="12.75" customHeight="1" x14ac:dyDescent="0.3">
      <c r="A3619" s="33"/>
      <c r="B3619" s="33"/>
      <c r="C3619" s="33"/>
      <c r="D3619" s="33"/>
      <c r="E3619" s="33"/>
      <c r="F3619" s="33"/>
      <c r="G3619" s="33"/>
      <c r="H3619" s="33"/>
      <c r="I3619" s="30"/>
    </row>
    <row r="3620" spans="1:9" ht="12.75" customHeight="1" x14ac:dyDescent="0.3">
      <c r="A3620" s="33"/>
      <c r="B3620" s="33"/>
      <c r="C3620" s="33"/>
      <c r="D3620" s="33"/>
      <c r="E3620" s="33"/>
      <c r="F3620" s="33"/>
      <c r="G3620" s="33"/>
      <c r="H3620" s="33"/>
      <c r="I3620" s="30"/>
    </row>
    <row r="3621" spans="1:9" ht="12.75" customHeight="1" x14ac:dyDescent="0.3">
      <c r="A3621" s="33"/>
      <c r="B3621" s="33"/>
      <c r="C3621" s="33"/>
      <c r="D3621" s="33"/>
      <c r="E3621" s="33"/>
      <c r="F3621" s="33"/>
      <c r="G3621" s="33"/>
      <c r="H3621" s="33"/>
      <c r="I3621" s="30"/>
    </row>
    <row r="3622" spans="1:9" ht="12.75" customHeight="1" x14ac:dyDescent="0.3">
      <c r="A3622" s="33"/>
      <c r="B3622" s="33"/>
      <c r="C3622" s="33"/>
      <c r="D3622" s="33"/>
      <c r="E3622" s="33"/>
      <c r="F3622" s="33"/>
      <c r="G3622" s="33"/>
      <c r="H3622" s="33"/>
      <c r="I3622" s="30"/>
    </row>
    <row r="3623" spans="1:9" ht="12.75" customHeight="1" x14ac:dyDescent="0.3">
      <c r="A3623" s="33"/>
      <c r="B3623" s="33"/>
      <c r="C3623" s="33"/>
      <c r="D3623" s="33"/>
      <c r="E3623" s="33"/>
      <c r="F3623" s="33"/>
      <c r="G3623" s="33"/>
      <c r="H3623" s="33"/>
      <c r="I3623" s="30"/>
    </row>
    <row r="3624" spans="1:9" ht="12.75" customHeight="1" x14ac:dyDescent="0.3">
      <c r="A3624" s="33"/>
      <c r="B3624" s="33"/>
      <c r="C3624" s="33"/>
      <c r="D3624" s="33"/>
      <c r="E3624" s="33"/>
      <c r="F3624" s="33"/>
      <c r="G3624" s="33"/>
      <c r="H3624" s="33"/>
      <c r="I3624" s="30"/>
    </row>
    <row r="3625" spans="1:9" ht="12.75" customHeight="1" x14ac:dyDescent="0.3">
      <c r="A3625" s="33"/>
      <c r="B3625" s="33"/>
      <c r="C3625" s="33"/>
      <c r="D3625" s="33"/>
      <c r="E3625" s="33"/>
      <c r="F3625" s="33"/>
      <c r="G3625" s="33"/>
      <c r="H3625" s="33"/>
      <c r="I3625" s="30"/>
    </row>
    <row r="3626" spans="1:9" ht="12.75" customHeight="1" x14ac:dyDescent="0.3">
      <c r="A3626" s="33"/>
      <c r="B3626" s="33"/>
      <c r="C3626" s="33"/>
      <c r="D3626" s="33"/>
      <c r="E3626" s="33"/>
      <c r="F3626" s="33"/>
      <c r="G3626" s="33"/>
      <c r="H3626" s="33"/>
      <c r="I3626" s="30"/>
    </row>
    <row r="3627" spans="1:9" ht="12.75" customHeight="1" x14ac:dyDescent="0.3">
      <c r="A3627" s="33"/>
      <c r="B3627" s="33"/>
      <c r="C3627" s="33"/>
      <c r="D3627" s="33"/>
      <c r="E3627" s="33"/>
      <c r="F3627" s="33"/>
      <c r="G3627" s="33"/>
      <c r="H3627" s="33"/>
      <c r="I3627" s="30"/>
    </row>
    <row r="3628" spans="1:9" ht="12.75" customHeight="1" x14ac:dyDescent="0.3">
      <c r="A3628" s="33"/>
      <c r="B3628" s="33"/>
      <c r="C3628" s="33"/>
      <c r="D3628" s="33"/>
      <c r="E3628" s="33"/>
      <c r="F3628" s="33"/>
      <c r="G3628" s="33"/>
      <c r="H3628" s="33"/>
      <c r="I3628" s="30"/>
    </row>
    <row r="3629" spans="1:9" ht="12.75" customHeight="1" x14ac:dyDescent="0.3">
      <c r="A3629" s="33"/>
      <c r="B3629" s="33"/>
      <c r="C3629" s="33"/>
      <c r="D3629" s="33"/>
      <c r="E3629" s="33"/>
      <c r="F3629" s="33"/>
      <c r="G3629" s="33"/>
      <c r="H3629" s="33"/>
      <c r="I3629" s="30"/>
    </row>
    <row r="3630" spans="1:9" ht="12.75" customHeight="1" x14ac:dyDescent="0.3">
      <c r="A3630" s="33"/>
      <c r="B3630" s="33"/>
      <c r="C3630" s="33"/>
      <c r="D3630" s="33"/>
      <c r="E3630" s="33"/>
      <c r="F3630" s="33"/>
      <c r="G3630" s="33"/>
      <c r="H3630" s="33"/>
      <c r="I3630" s="30"/>
    </row>
    <row r="3631" spans="1:9" ht="12.75" customHeight="1" x14ac:dyDescent="0.3">
      <c r="A3631" s="33"/>
      <c r="B3631" s="33"/>
      <c r="C3631" s="33"/>
      <c r="D3631" s="33"/>
      <c r="E3631" s="33"/>
      <c r="F3631" s="33"/>
      <c r="G3631" s="33"/>
      <c r="H3631" s="33"/>
      <c r="I3631" s="30"/>
    </row>
    <row r="3632" spans="1:9" ht="12.75" customHeight="1" x14ac:dyDescent="0.3">
      <c r="A3632" s="33"/>
      <c r="B3632" s="33"/>
      <c r="C3632" s="33"/>
      <c r="D3632" s="33"/>
      <c r="E3632" s="33"/>
      <c r="F3632" s="33"/>
      <c r="G3632" s="33"/>
      <c r="H3632" s="33"/>
      <c r="I3632" s="30"/>
    </row>
    <row r="3633" spans="1:9" ht="12.75" customHeight="1" x14ac:dyDescent="0.3">
      <c r="A3633" s="33"/>
      <c r="B3633" s="33"/>
      <c r="C3633" s="33"/>
      <c r="D3633" s="33"/>
      <c r="E3633" s="33"/>
      <c r="F3633" s="33"/>
      <c r="G3633" s="33"/>
      <c r="H3633" s="33"/>
      <c r="I3633" s="30"/>
    </row>
    <row r="3634" spans="1:9" ht="12.75" customHeight="1" x14ac:dyDescent="0.3">
      <c r="A3634" s="33"/>
      <c r="B3634" s="33"/>
      <c r="C3634" s="33"/>
      <c r="D3634" s="33"/>
      <c r="E3634" s="33"/>
      <c r="F3634" s="33"/>
      <c r="G3634" s="33"/>
      <c r="H3634" s="33"/>
      <c r="I3634" s="30"/>
    </row>
    <row r="3635" spans="1:9" ht="12.75" customHeight="1" x14ac:dyDescent="0.3">
      <c r="A3635" s="33"/>
      <c r="B3635" s="33"/>
      <c r="C3635" s="33"/>
      <c r="D3635" s="33"/>
      <c r="E3635" s="33"/>
      <c r="F3635" s="33"/>
      <c r="G3635" s="33"/>
      <c r="H3635" s="33"/>
      <c r="I3635" s="30"/>
    </row>
    <row r="3636" spans="1:9" ht="12.75" customHeight="1" x14ac:dyDescent="0.3">
      <c r="A3636" s="33"/>
      <c r="B3636" s="33"/>
      <c r="C3636" s="33"/>
      <c r="D3636" s="33"/>
      <c r="E3636" s="33"/>
      <c r="F3636" s="33"/>
      <c r="G3636" s="33"/>
      <c r="H3636" s="33"/>
      <c r="I3636" s="30"/>
    </row>
    <row r="3637" spans="1:9" ht="12.75" customHeight="1" x14ac:dyDescent="0.3">
      <c r="A3637" s="33"/>
      <c r="B3637" s="33"/>
      <c r="C3637" s="33"/>
      <c r="D3637" s="33"/>
      <c r="E3637" s="33"/>
      <c r="F3637" s="33"/>
      <c r="G3637" s="33"/>
      <c r="H3637" s="33"/>
      <c r="I3637" s="30"/>
    </row>
    <row r="3638" spans="1:9" ht="12.75" customHeight="1" x14ac:dyDescent="0.3">
      <c r="A3638" s="33"/>
      <c r="B3638" s="33"/>
      <c r="C3638" s="33"/>
      <c r="D3638" s="33"/>
      <c r="E3638" s="33"/>
      <c r="F3638" s="33"/>
      <c r="G3638" s="33"/>
      <c r="H3638" s="33"/>
      <c r="I3638" s="30"/>
    </row>
    <row r="3639" spans="1:9" ht="12.75" customHeight="1" x14ac:dyDescent="0.3">
      <c r="A3639" s="33"/>
      <c r="B3639" s="33"/>
      <c r="C3639" s="33"/>
      <c r="D3639" s="33"/>
      <c r="E3639" s="33"/>
      <c r="F3639" s="33"/>
      <c r="G3639" s="33"/>
      <c r="H3639" s="33"/>
      <c r="I3639" s="30"/>
    </row>
    <row r="3640" spans="1:9" ht="12.75" customHeight="1" x14ac:dyDescent="0.3">
      <c r="A3640" s="33"/>
      <c r="B3640" s="33"/>
      <c r="C3640" s="33"/>
      <c r="D3640" s="33"/>
      <c r="E3640" s="33"/>
      <c r="F3640" s="33"/>
      <c r="G3640" s="33"/>
      <c r="H3640" s="33"/>
      <c r="I3640" s="30"/>
    </row>
    <row r="3641" spans="1:9" ht="12.75" customHeight="1" x14ac:dyDescent="0.3">
      <c r="A3641" s="33"/>
      <c r="B3641" s="33"/>
      <c r="C3641" s="33"/>
      <c r="D3641" s="33"/>
      <c r="E3641" s="33"/>
      <c r="F3641" s="33"/>
      <c r="G3641" s="33"/>
      <c r="H3641" s="33"/>
      <c r="I3641" s="30"/>
    </row>
    <row r="3642" spans="1:9" ht="12.75" customHeight="1" x14ac:dyDescent="0.3">
      <c r="A3642" s="33"/>
      <c r="B3642" s="33"/>
      <c r="C3642" s="33"/>
      <c r="D3642" s="33"/>
      <c r="E3642" s="33"/>
      <c r="F3642" s="33"/>
      <c r="G3642" s="33"/>
      <c r="H3642" s="33"/>
      <c r="I3642" s="30"/>
    </row>
    <row r="3643" spans="1:9" ht="12.75" customHeight="1" x14ac:dyDescent="0.3">
      <c r="A3643" s="33"/>
      <c r="B3643" s="33"/>
      <c r="C3643" s="33"/>
      <c r="D3643" s="33"/>
      <c r="E3643" s="33"/>
      <c r="F3643" s="33"/>
      <c r="G3643" s="33"/>
      <c r="H3643" s="33"/>
      <c r="I3643" s="30"/>
    </row>
    <row r="3644" spans="1:9" ht="12.75" customHeight="1" x14ac:dyDescent="0.3">
      <c r="A3644" s="33"/>
      <c r="B3644" s="33"/>
      <c r="C3644" s="33"/>
      <c r="D3644" s="33"/>
      <c r="E3644" s="33"/>
      <c r="F3644" s="33"/>
      <c r="G3644" s="33"/>
      <c r="H3644" s="33"/>
      <c r="I3644" s="30"/>
    </row>
    <row r="3645" spans="1:9" ht="12.75" customHeight="1" x14ac:dyDescent="0.3">
      <c r="A3645" s="33"/>
      <c r="B3645" s="33"/>
      <c r="C3645" s="33"/>
      <c r="D3645" s="33"/>
      <c r="E3645" s="33"/>
      <c r="F3645" s="33"/>
      <c r="G3645" s="33"/>
      <c r="H3645" s="33"/>
      <c r="I3645" s="30"/>
    </row>
    <row r="3646" spans="1:9" ht="12.75" customHeight="1" x14ac:dyDescent="0.3">
      <c r="A3646" s="33"/>
      <c r="B3646" s="33"/>
      <c r="C3646" s="33"/>
      <c r="D3646" s="33"/>
      <c r="E3646" s="33"/>
      <c r="F3646" s="33"/>
      <c r="G3646" s="33"/>
      <c r="H3646" s="33"/>
      <c r="I3646" s="30"/>
    </row>
    <row r="3647" spans="1:9" ht="12.75" customHeight="1" x14ac:dyDescent="0.3">
      <c r="A3647" s="33"/>
      <c r="B3647" s="33"/>
      <c r="C3647" s="33"/>
      <c r="D3647" s="33"/>
      <c r="E3647" s="33"/>
      <c r="F3647" s="33"/>
      <c r="G3647" s="33"/>
      <c r="H3647" s="33"/>
      <c r="I3647" s="30"/>
    </row>
    <row r="3648" spans="1:9" ht="12.75" customHeight="1" x14ac:dyDescent="0.3">
      <c r="A3648" s="33"/>
      <c r="B3648" s="33"/>
      <c r="C3648" s="33"/>
      <c r="D3648" s="33"/>
      <c r="E3648" s="33"/>
      <c r="F3648" s="33"/>
      <c r="G3648" s="33"/>
      <c r="H3648" s="33"/>
      <c r="I3648" s="30"/>
    </row>
    <row r="3649" spans="1:9" ht="12.75" customHeight="1" x14ac:dyDescent="0.3">
      <c r="A3649" s="33"/>
      <c r="B3649" s="33"/>
      <c r="C3649" s="33"/>
      <c r="D3649" s="33"/>
      <c r="E3649" s="33"/>
      <c r="F3649" s="33"/>
      <c r="G3649" s="33"/>
      <c r="H3649" s="33"/>
      <c r="I3649" s="30"/>
    </row>
    <row r="3650" spans="1:9" ht="12.75" customHeight="1" x14ac:dyDescent="0.3">
      <c r="A3650" s="33"/>
      <c r="B3650" s="33"/>
      <c r="C3650" s="33"/>
      <c r="D3650" s="33"/>
      <c r="E3650" s="33"/>
      <c r="F3650" s="33"/>
      <c r="G3650" s="33"/>
      <c r="H3650" s="33"/>
      <c r="I3650" s="30"/>
    </row>
    <row r="3651" spans="1:9" ht="12.75" customHeight="1" x14ac:dyDescent="0.3">
      <c r="A3651" s="33"/>
      <c r="B3651" s="33"/>
      <c r="C3651" s="33"/>
      <c r="D3651" s="33"/>
      <c r="E3651" s="33"/>
      <c r="F3651" s="33"/>
      <c r="G3651" s="33"/>
      <c r="H3651" s="33"/>
      <c r="I3651" s="30"/>
    </row>
    <row r="3652" spans="1:9" ht="12.75" customHeight="1" x14ac:dyDescent="0.3">
      <c r="A3652" s="33"/>
      <c r="B3652" s="33"/>
      <c r="C3652" s="33"/>
      <c r="D3652" s="33"/>
      <c r="E3652" s="33"/>
      <c r="F3652" s="33"/>
      <c r="G3652" s="33"/>
      <c r="H3652" s="33"/>
      <c r="I3652" s="30"/>
    </row>
    <row r="3653" spans="1:9" ht="12.75" customHeight="1" x14ac:dyDescent="0.3">
      <c r="A3653" s="33"/>
      <c r="B3653" s="33"/>
      <c r="C3653" s="33"/>
      <c r="D3653" s="33"/>
      <c r="E3653" s="33"/>
      <c r="F3653" s="33"/>
      <c r="G3653" s="33"/>
      <c r="H3653" s="33"/>
      <c r="I3653" s="30"/>
    </row>
    <row r="3654" spans="1:9" ht="12.75" customHeight="1" x14ac:dyDescent="0.3">
      <c r="A3654" s="33"/>
      <c r="B3654" s="33"/>
      <c r="C3654" s="33"/>
      <c r="D3654" s="33"/>
      <c r="E3654" s="33"/>
      <c r="F3654" s="33"/>
      <c r="G3654" s="33"/>
      <c r="H3654" s="33"/>
      <c r="I3654" s="30"/>
    </row>
    <row r="3655" spans="1:9" ht="12.75" customHeight="1" x14ac:dyDescent="0.3">
      <c r="A3655" s="33"/>
      <c r="B3655" s="33"/>
      <c r="C3655" s="33"/>
      <c r="D3655" s="33"/>
      <c r="E3655" s="33"/>
      <c r="F3655" s="33"/>
      <c r="G3655" s="33"/>
      <c r="H3655" s="33"/>
      <c r="I3655" s="30"/>
    </row>
    <row r="3656" spans="1:9" ht="12.75" customHeight="1" x14ac:dyDescent="0.3">
      <c r="A3656" s="33"/>
      <c r="B3656" s="33"/>
      <c r="C3656" s="33"/>
      <c r="D3656" s="33"/>
      <c r="E3656" s="33"/>
      <c r="F3656" s="33"/>
      <c r="G3656" s="33"/>
      <c r="H3656" s="33"/>
      <c r="I3656" s="30"/>
    </row>
    <row r="3657" spans="1:9" ht="12.75" customHeight="1" x14ac:dyDescent="0.3">
      <c r="A3657" s="33"/>
      <c r="B3657" s="33"/>
      <c r="C3657" s="33"/>
      <c r="D3657" s="33"/>
      <c r="E3657" s="33"/>
      <c r="F3657" s="33"/>
      <c r="G3657" s="33"/>
      <c r="H3657" s="33"/>
      <c r="I3657" s="30"/>
    </row>
    <row r="3658" spans="1:9" ht="12.75" customHeight="1" x14ac:dyDescent="0.3">
      <c r="A3658" s="33"/>
      <c r="B3658" s="33"/>
      <c r="C3658" s="33"/>
      <c r="D3658" s="33"/>
      <c r="E3658" s="33"/>
      <c r="F3658" s="33"/>
      <c r="G3658" s="33"/>
      <c r="H3658" s="33"/>
      <c r="I3658" s="30"/>
    </row>
    <row r="3659" spans="1:9" ht="12.75" customHeight="1" x14ac:dyDescent="0.3">
      <c r="A3659" s="33"/>
      <c r="B3659" s="33"/>
      <c r="C3659" s="33"/>
      <c r="D3659" s="33"/>
      <c r="E3659" s="33"/>
      <c r="F3659" s="33"/>
      <c r="G3659" s="33"/>
      <c r="H3659" s="33"/>
      <c r="I3659" s="30"/>
    </row>
    <row r="3660" spans="1:9" ht="12.75" customHeight="1" x14ac:dyDescent="0.3">
      <c r="A3660" s="33"/>
      <c r="B3660" s="33"/>
      <c r="C3660" s="33"/>
      <c r="D3660" s="33"/>
      <c r="E3660" s="33"/>
      <c r="F3660" s="33"/>
      <c r="G3660" s="33"/>
      <c r="H3660" s="33"/>
      <c r="I3660" s="30"/>
    </row>
    <row r="3661" spans="1:9" ht="12.75" customHeight="1" x14ac:dyDescent="0.3">
      <c r="A3661" s="33"/>
      <c r="B3661" s="33"/>
      <c r="C3661" s="33"/>
      <c r="D3661" s="33"/>
      <c r="E3661" s="33"/>
      <c r="F3661" s="33"/>
      <c r="G3661" s="33"/>
      <c r="H3661" s="33"/>
      <c r="I3661" s="30"/>
    </row>
    <row r="3662" spans="1:9" ht="12.75" customHeight="1" x14ac:dyDescent="0.3">
      <c r="A3662" s="33"/>
      <c r="B3662" s="33"/>
      <c r="C3662" s="33"/>
      <c r="D3662" s="33"/>
      <c r="E3662" s="33"/>
      <c r="F3662" s="33"/>
      <c r="G3662" s="33"/>
      <c r="H3662" s="33"/>
      <c r="I3662" s="30"/>
    </row>
    <row r="3663" spans="1:9" ht="12.75" customHeight="1" x14ac:dyDescent="0.3">
      <c r="A3663" s="33"/>
      <c r="B3663" s="33"/>
      <c r="C3663" s="33"/>
      <c r="D3663" s="33"/>
      <c r="E3663" s="33"/>
      <c r="F3663" s="33"/>
      <c r="G3663" s="33"/>
      <c r="H3663" s="33"/>
      <c r="I3663" s="30"/>
    </row>
    <row r="3664" spans="1:9" ht="12.75" customHeight="1" x14ac:dyDescent="0.3">
      <c r="A3664" s="33"/>
      <c r="B3664" s="33"/>
      <c r="C3664" s="33"/>
      <c r="D3664" s="33"/>
      <c r="E3664" s="33"/>
      <c r="F3664" s="33"/>
      <c r="G3664" s="33"/>
      <c r="H3664" s="33"/>
      <c r="I3664" s="30"/>
    </row>
    <row r="3665" spans="1:9" ht="12.75" customHeight="1" x14ac:dyDescent="0.3">
      <c r="A3665" s="33"/>
      <c r="B3665" s="33"/>
      <c r="C3665" s="33"/>
      <c r="D3665" s="33"/>
      <c r="E3665" s="33"/>
      <c r="F3665" s="33"/>
      <c r="G3665" s="33"/>
      <c r="H3665" s="33"/>
      <c r="I3665" s="30"/>
    </row>
    <row r="3666" spans="1:9" ht="12.75" customHeight="1" x14ac:dyDescent="0.3">
      <c r="A3666" s="33"/>
      <c r="B3666" s="33"/>
      <c r="C3666" s="33"/>
      <c r="D3666" s="33"/>
      <c r="E3666" s="33"/>
      <c r="F3666" s="33"/>
      <c r="G3666" s="33"/>
      <c r="H3666" s="33"/>
      <c r="I3666" s="30"/>
    </row>
    <row r="3667" spans="1:9" ht="12.75" customHeight="1" x14ac:dyDescent="0.3">
      <c r="A3667" s="33"/>
      <c r="B3667" s="33"/>
      <c r="C3667" s="33"/>
      <c r="D3667" s="33"/>
      <c r="E3667" s="33"/>
      <c r="F3667" s="33"/>
      <c r="G3667" s="33"/>
      <c r="H3667" s="33"/>
      <c r="I3667" s="30"/>
    </row>
    <row r="3668" spans="1:9" ht="12.75" customHeight="1" x14ac:dyDescent="0.3">
      <c r="A3668" s="33"/>
      <c r="B3668" s="33"/>
      <c r="C3668" s="33"/>
      <c r="D3668" s="33"/>
      <c r="E3668" s="33"/>
      <c r="F3668" s="33"/>
      <c r="G3668" s="33"/>
      <c r="H3668" s="33"/>
      <c r="I3668" s="30"/>
    </row>
    <row r="3669" spans="1:9" ht="12.75" customHeight="1" x14ac:dyDescent="0.3">
      <c r="A3669" s="33"/>
      <c r="B3669" s="33"/>
      <c r="C3669" s="33"/>
      <c r="D3669" s="33"/>
      <c r="E3669" s="33"/>
      <c r="F3669" s="33"/>
      <c r="G3669" s="33"/>
      <c r="H3669" s="33"/>
      <c r="I3669" s="30"/>
    </row>
    <row r="3670" spans="1:9" ht="12.75" customHeight="1" x14ac:dyDescent="0.3">
      <c r="A3670" s="33"/>
      <c r="B3670" s="33"/>
      <c r="C3670" s="33"/>
      <c r="D3670" s="33"/>
      <c r="E3670" s="33"/>
      <c r="F3670" s="33"/>
      <c r="G3670" s="33"/>
      <c r="H3670" s="33"/>
      <c r="I3670" s="30"/>
    </row>
    <row r="3671" spans="1:9" ht="12.75" customHeight="1" x14ac:dyDescent="0.3">
      <c r="A3671" s="33"/>
      <c r="B3671" s="33"/>
      <c r="C3671" s="33"/>
      <c r="D3671" s="33"/>
      <c r="E3671" s="33"/>
      <c r="F3671" s="33"/>
      <c r="G3671" s="33"/>
      <c r="H3671" s="33"/>
      <c r="I3671" s="30"/>
    </row>
    <row r="3672" spans="1:9" ht="12.75" customHeight="1" x14ac:dyDescent="0.3">
      <c r="A3672" s="33"/>
      <c r="B3672" s="33"/>
      <c r="C3672" s="33"/>
      <c r="D3672" s="33"/>
      <c r="E3672" s="33"/>
      <c r="F3672" s="33"/>
      <c r="G3672" s="33"/>
      <c r="H3672" s="33"/>
      <c r="I3672" s="30"/>
    </row>
    <row r="3673" spans="1:9" ht="12.75" customHeight="1" x14ac:dyDescent="0.3">
      <c r="A3673" s="33"/>
      <c r="B3673" s="33"/>
      <c r="C3673" s="33"/>
      <c r="D3673" s="33"/>
      <c r="E3673" s="33"/>
      <c r="F3673" s="33"/>
      <c r="G3673" s="33"/>
      <c r="H3673" s="33"/>
      <c r="I3673" s="30"/>
    </row>
    <row r="3674" spans="1:9" ht="12.75" customHeight="1" x14ac:dyDescent="0.3">
      <c r="A3674" s="33"/>
      <c r="B3674" s="33"/>
      <c r="C3674" s="33"/>
      <c r="D3674" s="33"/>
      <c r="E3674" s="33"/>
      <c r="F3674" s="33"/>
      <c r="G3674" s="33"/>
      <c r="H3674" s="33"/>
      <c r="I3674" s="30"/>
    </row>
    <row r="3675" spans="1:9" ht="12.75" customHeight="1" x14ac:dyDescent="0.3">
      <c r="A3675" s="33"/>
      <c r="B3675" s="33"/>
      <c r="C3675" s="33"/>
      <c r="D3675" s="33"/>
      <c r="E3675" s="33"/>
      <c r="F3675" s="33"/>
      <c r="G3675" s="33"/>
      <c r="H3675" s="33"/>
      <c r="I3675" s="30"/>
    </row>
    <row r="3676" spans="1:9" ht="12.75" customHeight="1" x14ac:dyDescent="0.3">
      <c r="A3676" s="33"/>
      <c r="B3676" s="33"/>
      <c r="C3676" s="33"/>
      <c r="D3676" s="33"/>
      <c r="E3676" s="33"/>
      <c r="F3676" s="33"/>
      <c r="G3676" s="33"/>
      <c r="H3676" s="33"/>
      <c r="I3676" s="30"/>
    </row>
    <row r="3677" spans="1:9" ht="12.75" customHeight="1" x14ac:dyDescent="0.3">
      <c r="A3677" s="33"/>
      <c r="B3677" s="33"/>
      <c r="C3677" s="33"/>
      <c r="D3677" s="33"/>
      <c r="E3677" s="33"/>
      <c r="F3677" s="33"/>
      <c r="G3677" s="33"/>
      <c r="H3677" s="33"/>
      <c r="I3677" s="30"/>
    </row>
    <row r="3678" spans="1:9" ht="12.75" customHeight="1" x14ac:dyDescent="0.3">
      <c r="A3678" s="33"/>
      <c r="B3678" s="33"/>
      <c r="C3678" s="33"/>
      <c r="D3678" s="33"/>
      <c r="E3678" s="33"/>
      <c r="F3678" s="33"/>
      <c r="G3678" s="33"/>
      <c r="H3678" s="33"/>
      <c r="I3678" s="30"/>
    </row>
    <row r="3679" spans="1:9" ht="12.75" customHeight="1" x14ac:dyDescent="0.3">
      <c r="A3679" s="33"/>
      <c r="B3679" s="33"/>
      <c r="C3679" s="33"/>
      <c r="D3679" s="33"/>
      <c r="E3679" s="33"/>
      <c r="F3679" s="33"/>
      <c r="G3679" s="33"/>
      <c r="H3679" s="33"/>
      <c r="I3679" s="30"/>
    </row>
    <row r="3680" spans="1:9" ht="12.75" customHeight="1" x14ac:dyDescent="0.3">
      <c r="A3680" s="33"/>
      <c r="B3680" s="33"/>
      <c r="C3680" s="33"/>
      <c r="D3680" s="33"/>
      <c r="E3680" s="33"/>
      <c r="F3680" s="33"/>
      <c r="G3680" s="33"/>
      <c r="H3680" s="33"/>
      <c r="I3680" s="30"/>
    </row>
    <row r="3681" spans="1:9" ht="12.75" customHeight="1" x14ac:dyDescent="0.3">
      <c r="A3681" s="33"/>
      <c r="B3681" s="33"/>
      <c r="C3681" s="33"/>
      <c r="D3681" s="33"/>
      <c r="E3681" s="33"/>
      <c r="F3681" s="33"/>
      <c r="G3681" s="33"/>
      <c r="H3681" s="33"/>
      <c r="I3681" s="30"/>
    </row>
    <row r="3682" spans="1:9" ht="12.75" customHeight="1" x14ac:dyDescent="0.3">
      <c r="A3682" s="33"/>
      <c r="B3682" s="33"/>
      <c r="C3682" s="33"/>
      <c r="D3682" s="33"/>
      <c r="E3682" s="33"/>
      <c r="F3682" s="33"/>
      <c r="G3682" s="33"/>
      <c r="H3682" s="33"/>
      <c r="I3682" s="30"/>
    </row>
    <row r="3683" spans="1:9" ht="12.75" customHeight="1" x14ac:dyDescent="0.3">
      <c r="A3683" s="33"/>
      <c r="B3683" s="33"/>
      <c r="C3683" s="33"/>
      <c r="D3683" s="33"/>
      <c r="E3683" s="33"/>
      <c r="F3683" s="33"/>
      <c r="G3683" s="33"/>
      <c r="H3683" s="33"/>
      <c r="I3683" s="30"/>
    </row>
    <row r="3684" spans="1:9" ht="12.75" customHeight="1" x14ac:dyDescent="0.3">
      <c r="A3684" s="33"/>
      <c r="B3684" s="33"/>
      <c r="C3684" s="33"/>
      <c r="D3684" s="33"/>
      <c r="E3684" s="33"/>
      <c r="F3684" s="33"/>
      <c r="G3684" s="33"/>
      <c r="H3684" s="33"/>
      <c r="I3684" s="30"/>
    </row>
    <row r="3685" spans="1:9" ht="12.75" customHeight="1" x14ac:dyDescent="0.3">
      <c r="A3685" s="33"/>
      <c r="B3685" s="33"/>
      <c r="C3685" s="33"/>
      <c r="D3685" s="33"/>
      <c r="E3685" s="33"/>
      <c r="F3685" s="33"/>
      <c r="G3685" s="33"/>
      <c r="H3685" s="33"/>
      <c r="I3685" s="30"/>
    </row>
    <row r="3686" spans="1:9" ht="12.75" customHeight="1" x14ac:dyDescent="0.3">
      <c r="A3686" s="33"/>
      <c r="B3686" s="33"/>
      <c r="C3686" s="33"/>
      <c r="D3686" s="33"/>
      <c r="E3686" s="33"/>
      <c r="F3686" s="33"/>
      <c r="G3686" s="33"/>
      <c r="H3686" s="33"/>
      <c r="I3686" s="30"/>
    </row>
    <row r="3687" spans="1:9" ht="12.75" customHeight="1" x14ac:dyDescent="0.3">
      <c r="A3687" s="33"/>
      <c r="B3687" s="33"/>
      <c r="C3687" s="33"/>
      <c r="D3687" s="33"/>
      <c r="E3687" s="33"/>
      <c r="F3687" s="33"/>
      <c r="G3687" s="33"/>
      <c r="H3687" s="33"/>
      <c r="I3687" s="30"/>
    </row>
    <row r="3688" spans="1:9" ht="12.75" customHeight="1" x14ac:dyDescent="0.3">
      <c r="A3688" s="33"/>
      <c r="B3688" s="33"/>
      <c r="C3688" s="33"/>
      <c r="D3688" s="33"/>
      <c r="E3688" s="33"/>
      <c r="F3688" s="33"/>
      <c r="G3688" s="33"/>
      <c r="H3688" s="33"/>
      <c r="I3688" s="30"/>
    </row>
    <row r="3689" spans="1:9" ht="12.75" customHeight="1" x14ac:dyDescent="0.3">
      <c r="A3689" s="33"/>
      <c r="B3689" s="33"/>
      <c r="C3689" s="33"/>
      <c r="D3689" s="33"/>
      <c r="E3689" s="33"/>
      <c r="F3689" s="33"/>
      <c r="G3689" s="33"/>
      <c r="H3689" s="33"/>
      <c r="I3689" s="30"/>
    </row>
    <row r="3690" spans="1:9" ht="12.75" customHeight="1" x14ac:dyDescent="0.3">
      <c r="A3690" s="33"/>
      <c r="B3690" s="33"/>
      <c r="C3690" s="33"/>
      <c r="D3690" s="33"/>
      <c r="E3690" s="33"/>
      <c r="F3690" s="33"/>
      <c r="G3690" s="33"/>
      <c r="H3690" s="33"/>
      <c r="I3690" s="30"/>
    </row>
    <row r="3691" spans="1:9" ht="12.75" customHeight="1" x14ac:dyDescent="0.3">
      <c r="A3691" s="33"/>
      <c r="B3691" s="33"/>
      <c r="C3691" s="33"/>
      <c r="D3691" s="33"/>
      <c r="E3691" s="33"/>
      <c r="F3691" s="33"/>
      <c r="G3691" s="33"/>
      <c r="H3691" s="33"/>
      <c r="I3691" s="30"/>
    </row>
    <row r="3692" spans="1:9" ht="12.75" customHeight="1" x14ac:dyDescent="0.3">
      <c r="A3692" s="33"/>
      <c r="B3692" s="33"/>
      <c r="C3692" s="33"/>
      <c r="D3692" s="33"/>
      <c r="E3692" s="33"/>
      <c r="F3692" s="33"/>
      <c r="G3692" s="33"/>
      <c r="H3692" s="33"/>
      <c r="I3692" s="30"/>
    </row>
    <row r="3693" spans="1:9" ht="12.75" customHeight="1" x14ac:dyDescent="0.3">
      <c r="A3693" s="33"/>
      <c r="B3693" s="33"/>
      <c r="C3693" s="33"/>
      <c r="D3693" s="33"/>
      <c r="E3693" s="33"/>
      <c r="F3693" s="33"/>
      <c r="G3693" s="33"/>
      <c r="H3693" s="33"/>
      <c r="I3693" s="30"/>
    </row>
    <row r="3694" spans="1:9" ht="12.75" customHeight="1" x14ac:dyDescent="0.3">
      <c r="A3694" s="33"/>
      <c r="B3694" s="33"/>
      <c r="C3694" s="33"/>
      <c r="D3694" s="33"/>
      <c r="E3694" s="33"/>
      <c r="F3694" s="33"/>
      <c r="G3694" s="33"/>
      <c r="H3694" s="33"/>
      <c r="I3694" s="30"/>
    </row>
    <row r="3695" spans="1:9" ht="12.75" customHeight="1" x14ac:dyDescent="0.3">
      <c r="A3695" s="33"/>
      <c r="B3695" s="33"/>
      <c r="C3695" s="33"/>
      <c r="D3695" s="33"/>
      <c r="E3695" s="33"/>
      <c r="F3695" s="33"/>
      <c r="G3695" s="33"/>
      <c r="H3695" s="33"/>
      <c r="I3695" s="30"/>
    </row>
    <row r="3696" spans="1:9" ht="12.75" customHeight="1" x14ac:dyDescent="0.3">
      <c r="A3696" s="33"/>
      <c r="B3696" s="33"/>
      <c r="C3696" s="33"/>
      <c r="D3696" s="33"/>
      <c r="E3696" s="33"/>
      <c r="F3696" s="33"/>
      <c r="G3696" s="33"/>
      <c r="H3696" s="33"/>
      <c r="I3696" s="30"/>
    </row>
    <row r="3697" spans="1:9" ht="12.75" customHeight="1" x14ac:dyDescent="0.3">
      <c r="A3697" s="33"/>
      <c r="B3697" s="33"/>
      <c r="C3697" s="33"/>
      <c r="D3697" s="33"/>
      <c r="E3697" s="33"/>
      <c r="F3697" s="33"/>
      <c r="G3697" s="33"/>
      <c r="H3697" s="33"/>
      <c r="I3697" s="30"/>
    </row>
    <row r="3698" spans="1:9" ht="12.75" customHeight="1" x14ac:dyDescent="0.3">
      <c r="A3698" s="33"/>
      <c r="B3698" s="33"/>
      <c r="C3698" s="33"/>
      <c r="D3698" s="33"/>
      <c r="E3698" s="33"/>
      <c r="F3698" s="33"/>
      <c r="G3698" s="33"/>
      <c r="H3698" s="33"/>
      <c r="I3698" s="30"/>
    </row>
    <row r="3699" spans="1:9" ht="12.75" customHeight="1" x14ac:dyDescent="0.3">
      <c r="A3699" s="33"/>
      <c r="B3699" s="33"/>
      <c r="C3699" s="33"/>
      <c r="D3699" s="33"/>
      <c r="E3699" s="33"/>
      <c r="F3699" s="33"/>
      <c r="G3699" s="33"/>
      <c r="H3699" s="33"/>
      <c r="I3699" s="30"/>
    </row>
    <row r="3700" spans="1:9" ht="12.75" customHeight="1" x14ac:dyDescent="0.3">
      <c r="A3700" s="33"/>
      <c r="B3700" s="33"/>
      <c r="C3700" s="33"/>
      <c r="D3700" s="33"/>
      <c r="E3700" s="33"/>
      <c r="F3700" s="33"/>
      <c r="G3700" s="33"/>
      <c r="H3700" s="33"/>
      <c r="I3700" s="30"/>
    </row>
    <row r="3701" spans="1:9" ht="12.75" customHeight="1" x14ac:dyDescent="0.3">
      <c r="A3701" s="33"/>
      <c r="B3701" s="33"/>
      <c r="C3701" s="33"/>
      <c r="D3701" s="33"/>
      <c r="E3701" s="33"/>
      <c r="F3701" s="33"/>
      <c r="G3701" s="33"/>
      <c r="H3701" s="33"/>
      <c r="I3701" s="30"/>
    </row>
    <row r="3702" spans="1:9" ht="12.75" customHeight="1" x14ac:dyDescent="0.3">
      <c r="A3702" s="33"/>
      <c r="B3702" s="33"/>
      <c r="C3702" s="33"/>
      <c r="D3702" s="33"/>
      <c r="E3702" s="33"/>
      <c r="F3702" s="33"/>
      <c r="G3702" s="33"/>
      <c r="H3702" s="33"/>
      <c r="I3702" s="30"/>
    </row>
    <row r="3703" spans="1:9" ht="12.75" customHeight="1" x14ac:dyDescent="0.3">
      <c r="A3703" s="33"/>
      <c r="B3703" s="33"/>
      <c r="C3703" s="33"/>
      <c r="D3703" s="33"/>
      <c r="E3703" s="33"/>
      <c r="F3703" s="33"/>
      <c r="G3703" s="33"/>
      <c r="H3703" s="33"/>
      <c r="I3703" s="30"/>
    </row>
    <row r="3704" spans="1:9" ht="12.75" customHeight="1" x14ac:dyDescent="0.3">
      <c r="A3704" s="33"/>
      <c r="B3704" s="33"/>
      <c r="C3704" s="33"/>
      <c r="D3704" s="33"/>
      <c r="E3704" s="33"/>
      <c r="F3704" s="33"/>
      <c r="G3704" s="33"/>
      <c r="H3704" s="33"/>
      <c r="I3704" s="30"/>
    </row>
    <row r="3705" spans="1:9" ht="12.75" customHeight="1" x14ac:dyDescent="0.3">
      <c r="A3705" s="33"/>
      <c r="B3705" s="33"/>
      <c r="C3705" s="33"/>
      <c r="D3705" s="33"/>
      <c r="E3705" s="33"/>
      <c r="F3705" s="33"/>
      <c r="G3705" s="33"/>
      <c r="H3705" s="33"/>
      <c r="I3705" s="30"/>
    </row>
    <row r="3706" spans="1:9" ht="12.75" customHeight="1" x14ac:dyDescent="0.3">
      <c r="A3706" s="33"/>
      <c r="B3706" s="33"/>
      <c r="C3706" s="33"/>
      <c r="D3706" s="33"/>
      <c r="E3706" s="33"/>
      <c r="F3706" s="33"/>
      <c r="G3706" s="33"/>
      <c r="H3706" s="33"/>
      <c r="I3706" s="30"/>
    </row>
    <row r="3707" spans="1:9" ht="12.75" customHeight="1" x14ac:dyDescent="0.3">
      <c r="A3707" s="33"/>
      <c r="B3707" s="33"/>
      <c r="C3707" s="33"/>
      <c r="D3707" s="33"/>
      <c r="E3707" s="33"/>
      <c r="F3707" s="33"/>
      <c r="G3707" s="33"/>
      <c r="H3707" s="33"/>
      <c r="I3707" s="30"/>
    </row>
    <row r="3708" spans="1:9" ht="12.75" customHeight="1" x14ac:dyDescent="0.3">
      <c r="A3708" s="33"/>
      <c r="B3708" s="33"/>
      <c r="C3708" s="33"/>
      <c r="D3708" s="33"/>
      <c r="E3708" s="33"/>
      <c r="F3708" s="33"/>
      <c r="G3708" s="33"/>
      <c r="H3708" s="33"/>
      <c r="I3708" s="30"/>
    </row>
    <row r="3709" spans="1:9" ht="12.75" customHeight="1" x14ac:dyDescent="0.3">
      <c r="A3709" s="33"/>
      <c r="B3709" s="33"/>
      <c r="C3709" s="33"/>
      <c r="D3709" s="33"/>
      <c r="E3709" s="33"/>
      <c r="F3709" s="33"/>
      <c r="G3709" s="33"/>
      <c r="H3709" s="33"/>
      <c r="I3709" s="30"/>
    </row>
    <row r="3710" spans="1:9" ht="12.75" customHeight="1" x14ac:dyDescent="0.3">
      <c r="A3710" s="33"/>
      <c r="B3710" s="33"/>
      <c r="C3710" s="33"/>
      <c r="D3710" s="33"/>
      <c r="E3710" s="33"/>
      <c r="F3710" s="33"/>
      <c r="G3710" s="33"/>
      <c r="H3710" s="33"/>
      <c r="I3710" s="30"/>
    </row>
    <row r="3711" spans="1:9" ht="12.75" customHeight="1" x14ac:dyDescent="0.3">
      <c r="A3711" s="33"/>
      <c r="B3711" s="33"/>
      <c r="C3711" s="33"/>
      <c r="D3711" s="33"/>
      <c r="E3711" s="33"/>
      <c r="F3711" s="33"/>
      <c r="G3711" s="33"/>
      <c r="H3711" s="33"/>
      <c r="I3711" s="30"/>
    </row>
    <row r="3712" spans="1:9" ht="12.75" customHeight="1" x14ac:dyDescent="0.3">
      <c r="A3712" s="33"/>
      <c r="B3712" s="33"/>
      <c r="C3712" s="33"/>
      <c r="D3712" s="33"/>
      <c r="E3712" s="33"/>
      <c r="F3712" s="33"/>
      <c r="G3712" s="33"/>
      <c r="H3712" s="33"/>
      <c r="I3712" s="30"/>
    </row>
    <row r="3713" spans="1:9" ht="12.75" customHeight="1" x14ac:dyDescent="0.3">
      <c r="A3713" s="33"/>
      <c r="B3713" s="33"/>
      <c r="C3713" s="33"/>
      <c r="D3713" s="33"/>
      <c r="E3713" s="33"/>
      <c r="F3713" s="33"/>
      <c r="G3713" s="33"/>
      <c r="H3713" s="33"/>
      <c r="I3713" s="30"/>
    </row>
    <row r="3714" spans="1:9" ht="12.75" customHeight="1" x14ac:dyDescent="0.3">
      <c r="A3714" s="33"/>
      <c r="B3714" s="33"/>
      <c r="C3714" s="33"/>
      <c r="D3714" s="33"/>
      <c r="E3714" s="33"/>
      <c r="F3714" s="33"/>
      <c r="G3714" s="33"/>
      <c r="H3714" s="33"/>
      <c r="I3714" s="30"/>
    </row>
    <row r="3715" spans="1:9" ht="12.75" customHeight="1" x14ac:dyDescent="0.3">
      <c r="A3715" s="33"/>
      <c r="B3715" s="33"/>
      <c r="C3715" s="33"/>
      <c r="D3715" s="33"/>
      <c r="E3715" s="33"/>
      <c r="F3715" s="33"/>
      <c r="G3715" s="33"/>
      <c r="H3715" s="33"/>
      <c r="I3715" s="30"/>
    </row>
    <row r="3716" spans="1:9" ht="12.75" customHeight="1" x14ac:dyDescent="0.3">
      <c r="A3716" s="33"/>
      <c r="B3716" s="33"/>
      <c r="C3716" s="33"/>
      <c r="D3716" s="33"/>
      <c r="E3716" s="33"/>
      <c r="F3716" s="33"/>
      <c r="G3716" s="33"/>
      <c r="H3716" s="33"/>
      <c r="I3716" s="30"/>
    </row>
    <row r="3717" spans="1:9" ht="12.75" customHeight="1" x14ac:dyDescent="0.3">
      <c r="A3717" s="33"/>
      <c r="B3717" s="33"/>
      <c r="C3717" s="33"/>
      <c r="D3717" s="33"/>
      <c r="E3717" s="33"/>
      <c r="F3717" s="33"/>
      <c r="G3717" s="33"/>
      <c r="H3717" s="33"/>
      <c r="I3717" s="30"/>
    </row>
    <row r="3718" spans="1:9" ht="12.75" customHeight="1" x14ac:dyDescent="0.3">
      <c r="A3718" s="33"/>
      <c r="B3718" s="33"/>
      <c r="C3718" s="33"/>
      <c r="D3718" s="33"/>
      <c r="E3718" s="33"/>
      <c r="F3718" s="33"/>
      <c r="G3718" s="33"/>
      <c r="H3718" s="33"/>
      <c r="I3718" s="30"/>
    </row>
    <row r="3719" spans="1:9" ht="12.75" customHeight="1" x14ac:dyDescent="0.3">
      <c r="A3719" s="33"/>
      <c r="B3719" s="33"/>
      <c r="C3719" s="33"/>
      <c r="D3719" s="33"/>
      <c r="E3719" s="33"/>
      <c r="F3719" s="33"/>
      <c r="G3719" s="33"/>
      <c r="H3719" s="33"/>
      <c r="I3719" s="30"/>
    </row>
    <row r="3720" spans="1:9" ht="12.75" customHeight="1" x14ac:dyDescent="0.3">
      <c r="A3720" s="33"/>
      <c r="B3720" s="33"/>
      <c r="C3720" s="33"/>
      <c r="D3720" s="33"/>
      <c r="E3720" s="33"/>
      <c r="F3720" s="33"/>
      <c r="G3720" s="33"/>
      <c r="H3720" s="33"/>
      <c r="I3720" s="30"/>
    </row>
    <row r="3721" spans="1:9" ht="12.75" customHeight="1" x14ac:dyDescent="0.3">
      <c r="A3721" s="33"/>
      <c r="B3721" s="33"/>
      <c r="C3721" s="33"/>
      <c r="D3721" s="33"/>
      <c r="E3721" s="33"/>
      <c r="F3721" s="33"/>
      <c r="G3721" s="33"/>
      <c r="H3721" s="33"/>
      <c r="I3721" s="30"/>
    </row>
    <row r="3722" spans="1:9" ht="12.75" customHeight="1" x14ac:dyDescent="0.3">
      <c r="A3722" s="33"/>
      <c r="B3722" s="33"/>
      <c r="C3722" s="33"/>
      <c r="D3722" s="33"/>
      <c r="E3722" s="33"/>
      <c r="F3722" s="33"/>
      <c r="G3722" s="33"/>
      <c r="H3722" s="33"/>
      <c r="I3722" s="30"/>
    </row>
    <row r="3723" spans="1:9" ht="12.75" customHeight="1" x14ac:dyDescent="0.3">
      <c r="A3723" s="33"/>
      <c r="B3723" s="33"/>
      <c r="C3723" s="33"/>
      <c r="D3723" s="33"/>
      <c r="E3723" s="33"/>
      <c r="F3723" s="33"/>
      <c r="G3723" s="33"/>
      <c r="H3723" s="33"/>
      <c r="I3723" s="30"/>
    </row>
    <row r="3724" spans="1:9" ht="12.75" customHeight="1" x14ac:dyDescent="0.3">
      <c r="A3724" s="33"/>
      <c r="B3724" s="33"/>
      <c r="C3724" s="33"/>
      <c r="D3724" s="33"/>
      <c r="E3724" s="33"/>
      <c r="F3724" s="33"/>
      <c r="G3724" s="33"/>
      <c r="H3724" s="33"/>
      <c r="I3724" s="30"/>
    </row>
    <row r="3725" spans="1:9" ht="12.75" customHeight="1" x14ac:dyDescent="0.3">
      <c r="A3725" s="33"/>
      <c r="B3725" s="33"/>
      <c r="C3725" s="33"/>
      <c r="D3725" s="33"/>
      <c r="E3725" s="33"/>
      <c r="F3725" s="33"/>
      <c r="G3725" s="33"/>
      <c r="H3725" s="33"/>
      <c r="I3725" s="30"/>
    </row>
    <row r="3726" spans="1:9" ht="12.75" customHeight="1" x14ac:dyDescent="0.3">
      <c r="A3726" s="33"/>
      <c r="B3726" s="33"/>
      <c r="C3726" s="33"/>
      <c r="D3726" s="33"/>
      <c r="E3726" s="33"/>
      <c r="F3726" s="33"/>
      <c r="G3726" s="33"/>
      <c r="H3726" s="33"/>
      <c r="I3726" s="30"/>
    </row>
    <row r="3727" spans="1:9" ht="12.75" customHeight="1" x14ac:dyDescent="0.3">
      <c r="A3727" s="33"/>
      <c r="B3727" s="33"/>
      <c r="C3727" s="33"/>
      <c r="D3727" s="33"/>
      <c r="E3727" s="33"/>
      <c r="F3727" s="33"/>
      <c r="G3727" s="33"/>
      <c r="H3727" s="33"/>
      <c r="I3727" s="30"/>
    </row>
    <row r="3728" spans="1:9" ht="12.75" customHeight="1" x14ac:dyDescent="0.3">
      <c r="A3728" s="33"/>
      <c r="B3728" s="33"/>
      <c r="C3728" s="33"/>
      <c r="D3728" s="33"/>
      <c r="E3728" s="33"/>
      <c r="F3728" s="33"/>
      <c r="G3728" s="33"/>
      <c r="H3728" s="33"/>
      <c r="I3728" s="30"/>
    </row>
    <row r="3729" spans="1:9" ht="12.75" customHeight="1" x14ac:dyDescent="0.3">
      <c r="A3729" s="33"/>
      <c r="B3729" s="33"/>
      <c r="C3729" s="33"/>
      <c r="D3729" s="33"/>
      <c r="E3729" s="33"/>
      <c r="F3729" s="33"/>
      <c r="G3729" s="33"/>
      <c r="H3729" s="33"/>
      <c r="I3729" s="30"/>
    </row>
    <row r="3730" spans="1:9" ht="12.75" customHeight="1" x14ac:dyDescent="0.3">
      <c r="A3730" s="33"/>
      <c r="B3730" s="33"/>
      <c r="C3730" s="33"/>
      <c r="D3730" s="33"/>
      <c r="E3730" s="33"/>
      <c r="F3730" s="33"/>
      <c r="G3730" s="33"/>
      <c r="H3730" s="33"/>
      <c r="I3730" s="30"/>
    </row>
    <row r="3731" spans="1:9" ht="12.75" customHeight="1" x14ac:dyDescent="0.3">
      <c r="A3731" s="33"/>
      <c r="B3731" s="33"/>
      <c r="C3731" s="33"/>
      <c r="D3731" s="33"/>
      <c r="E3731" s="33"/>
      <c r="F3731" s="33"/>
      <c r="G3731" s="33"/>
      <c r="H3731" s="33"/>
      <c r="I3731" s="30"/>
    </row>
    <row r="3732" spans="1:9" ht="12.75" customHeight="1" x14ac:dyDescent="0.3">
      <c r="A3732" s="33"/>
      <c r="B3732" s="33"/>
      <c r="C3732" s="33"/>
      <c r="D3732" s="33"/>
      <c r="E3732" s="33"/>
      <c r="F3732" s="33"/>
      <c r="G3732" s="33"/>
      <c r="H3732" s="33"/>
      <c r="I3732" s="30"/>
    </row>
    <row r="3733" spans="1:9" ht="12.75" customHeight="1" x14ac:dyDescent="0.3">
      <c r="A3733" s="33"/>
      <c r="B3733" s="33"/>
      <c r="C3733" s="33"/>
      <c r="D3733" s="33"/>
      <c r="E3733" s="33"/>
      <c r="F3733" s="33"/>
      <c r="G3733" s="33"/>
      <c r="H3733" s="33"/>
      <c r="I3733" s="30"/>
    </row>
    <row r="3734" spans="1:9" ht="12.75" customHeight="1" x14ac:dyDescent="0.3">
      <c r="A3734" s="33"/>
      <c r="B3734" s="33"/>
      <c r="C3734" s="33"/>
      <c r="D3734" s="33"/>
      <c r="E3734" s="33"/>
      <c r="F3734" s="33"/>
      <c r="G3734" s="33"/>
      <c r="H3734" s="33"/>
      <c r="I3734" s="30"/>
    </row>
    <row r="3735" spans="1:9" ht="12.75" customHeight="1" x14ac:dyDescent="0.3">
      <c r="A3735" s="33"/>
      <c r="B3735" s="33"/>
      <c r="C3735" s="33"/>
      <c r="D3735" s="33"/>
      <c r="E3735" s="33"/>
      <c r="F3735" s="33"/>
      <c r="G3735" s="33"/>
      <c r="H3735" s="33"/>
      <c r="I3735" s="30"/>
    </row>
    <row r="3736" spans="1:9" ht="12.75" customHeight="1" x14ac:dyDescent="0.3">
      <c r="A3736" s="33"/>
      <c r="B3736" s="33"/>
      <c r="C3736" s="33"/>
      <c r="D3736" s="33"/>
      <c r="E3736" s="33"/>
      <c r="F3736" s="33"/>
      <c r="G3736" s="33"/>
      <c r="H3736" s="33"/>
      <c r="I3736" s="30"/>
    </row>
    <row r="3737" spans="1:9" ht="12.75" customHeight="1" x14ac:dyDescent="0.3">
      <c r="A3737" s="33"/>
      <c r="B3737" s="33"/>
      <c r="C3737" s="33"/>
      <c r="D3737" s="33"/>
      <c r="E3737" s="33"/>
      <c r="F3737" s="33"/>
      <c r="G3737" s="33"/>
      <c r="H3737" s="33"/>
      <c r="I3737" s="30"/>
    </row>
    <row r="3738" spans="1:9" ht="12.75" customHeight="1" x14ac:dyDescent="0.3">
      <c r="A3738" s="33"/>
      <c r="B3738" s="33"/>
      <c r="C3738" s="33"/>
      <c r="D3738" s="33"/>
      <c r="E3738" s="33"/>
      <c r="F3738" s="33"/>
      <c r="G3738" s="33"/>
      <c r="H3738" s="33"/>
      <c r="I3738" s="30"/>
    </row>
    <row r="3739" spans="1:9" ht="12.75" customHeight="1" x14ac:dyDescent="0.3">
      <c r="A3739" s="33"/>
      <c r="B3739" s="33"/>
      <c r="C3739" s="33"/>
      <c r="D3739" s="33"/>
      <c r="E3739" s="33"/>
      <c r="F3739" s="33"/>
      <c r="G3739" s="33"/>
      <c r="H3739" s="33"/>
      <c r="I3739" s="30"/>
    </row>
    <row r="3740" spans="1:9" ht="12.75" customHeight="1" x14ac:dyDescent="0.3">
      <c r="A3740" s="33"/>
      <c r="B3740" s="33"/>
      <c r="C3740" s="33"/>
      <c r="D3740" s="33"/>
      <c r="E3740" s="33"/>
      <c r="F3740" s="33"/>
      <c r="G3740" s="33"/>
      <c r="H3740" s="33"/>
      <c r="I3740" s="30"/>
    </row>
    <row r="3741" spans="1:9" ht="12.75" customHeight="1" x14ac:dyDescent="0.3">
      <c r="A3741" s="33"/>
      <c r="B3741" s="33"/>
      <c r="C3741" s="33"/>
      <c r="D3741" s="33"/>
      <c r="E3741" s="33"/>
      <c r="F3741" s="33"/>
      <c r="G3741" s="33"/>
      <c r="H3741" s="33"/>
      <c r="I3741" s="30"/>
    </row>
    <row r="3742" spans="1:9" ht="12.75" customHeight="1" x14ac:dyDescent="0.3">
      <c r="A3742" s="33"/>
      <c r="B3742" s="33"/>
      <c r="C3742" s="33"/>
      <c r="D3742" s="33"/>
      <c r="E3742" s="33"/>
      <c r="F3742" s="33"/>
      <c r="G3742" s="33"/>
      <c r="H3742" s="33"/>
      <c r="I3742" s="30"/>
    </row>
    <row r="3743" spans="1:9" ht="12.75" customHeight="1" x14ac:dyDescent="0.3">
      <c r="A3743" s="33"/>
      <c r="B3743" s="33"/>
      <c r="C3743" s="33"/>
      <c r="D3743" s="33"/>
      <c r="E3743" s="33"/>
      <c r="F3743" s="33"/>
      <c r="G3743" s="33"/>
      <c r="H3743" s="33"/>
      <c r="I3743" s="30"/>
    </row>
    <row r="3744" spans="1:9" ht="12.75" customHeight="1" x14ac:dyDescent="0.3">
      <c r="A3744" s="33"/>
      <c r="B3744" s="33"/>
      <c r="C3744" s="33"/>
      <c r="D3744" s="33"/>
      <c r="E3744" s="33"/>
      <c r="F3744" s="33"/>
      <c r="G3744" s="33"/>
      <c r="H3744" s="33"/>
      <c r="I3744" s="30"/>
    </row>
    <row r="3745" spans="1:9" ht="12.75" customHeight="1" x14ac:dyDescent="0.3">
      <c r="A3745" s="33"/>
      <c r="B3745" s="33"/>
      <c r="C3745" s="33"/>
      <c r="D3745" s="33"/>
      <c r="E3745" s="33"/>
      <c r="F3745" s="33"/>
      <c r="G3745" s="33"/>
      <c r="H3745" s="33"/>
      <c r="I3745" s="30"/>
    </row>
    <row r="3746" spans="1:9" ht="12.75" customHeight="1" x14ac:dyDescent="0.3">
      <c r="A3746" s="33"/>
      <c r="B3746" s="33"/>
      <c r="C3746" s="33"/>
      <c r="D3746" s="33"/>
      <c r="E3746" s="33"/>
      <c r="F3746" s="33"/>
      <c r="G3746" s="33"/>
      <c r="H3746" s="33"/>
      <c r="I3746" s="30"/>
    </row>
    <row r="3747" spans="1:9" ht="12.75" customHeight="1" x14ac:dyDescent="0.3">
      <c r="A3747" s="33"/>
      <c r="B3747" s="33"/>
      <c r="C3747" s="33"/>
      <c r="D3747" s="33"/>
      <c r="E3747" s="33"/>
      <c r="F3747" s="33"/>
      <c r="G3747" s="33"/>
      <c r="H3747" s="33"/>
      <c r="I3747" s="30"/>
    </row>
    <row r="3748" spans="1:9" ht="12.75" customHeight="1" x14ac:dyDescent="0.3">
      <c r="A3748" s="33"/>
      <c r="B3748" s="33"/>
      <c r="C3748" s="33"/>
      <c r="D3748" s="33"/>
      <c r="E3748" s="33"/>
      <c r="F3748" s="33"/>
      <c r="G3748" s="33"/>
      <c r="H3748" s="33"/>
      <c r="I3748" s="30"/>
    </row>
    <row r="3749" spans="1:9" ht="12.75" customHeight="1" x14ac:dyDescent="0.3">
      <c r="A3749" s="33"/>
      <c r="B3749" s="33"/>
      <c r="C3749" s="33"/>
      <c r="D3749" s="33"/>
      <c r="E3749" s="33"/>
      <c r="F3749" s="33"/>
      <c r="G3749" s="33"/>
      <c r="H3749" s="33"/>
      <c r="I3749" s="30"/>
    </row>
    <row r="3750" spans="1:9" ht="12.75" customHeight="1" x14ac:dyDescent="0.3">
      <c r="A3750" s="33"/>
      <c r="B3750" s="33"/>
      <c r="C3750" s="33"/>
      <c r="D3750" s="33"/>
      <c r="E3750" s="33"/>
      <c r="F3750" s="33"/>
      <c r="G3750" s="33"/>
      <c r="H3750" s="33"/>
      <c r="I3750" s="30"/>
    </row>
    <row r="3751" spans="1:9" ht="12.75" customHeight="1" x14ac:dyDescent="0.3">
      <c r="A3751" s="33"/>
      <c r="B3751" s="33"/>
      <c r="C3751" s="33"/>
      <c r="D3751" s="33"/>
      <c r="E3751" s="33"/>
      <c r="F3751" s="33"/>
      <c r="G3751" s="33"/>
      <c r="H3751" s="33"/>
      <c r="I3751" s="30"/>
    </row>
    <row r="3752" spans="1:9" ht="12.75" customHeight="1" x14ac:dyDescent="0.3">
      <c r="A3752" s="33"/>
      <c r="B3752" s="33"/>
      <c r="C3752" s="33"/>
      <c r="D3752" s="33"/>
      <c r="E3752" s="33"/>
      <c r="F3752" s="33"/>
      <c r="G3752" s="33"/>
      <c r="H3752" s="33"/>
      <c r="I3752" s="30"/>
    </row>
    <row r="3753" spans="1:9" ht="12.75" customHeight="1" x14ac:dyDescent="0.3">
      <c r="A3753" s="33"/>
      <c r="B3753" s="33"/>
      <c r="C3753" s="33"/>
      <c r="D3753" s="33"/>
      <c r="E3753" s="33"/>
      <c r="F3753" s="33"/>
      <c r="G3753" s="33"/>
      <c r="H3753" s="33"/>
      <c r="I3753" s="30"/>
    </row>
    <row r="3754" spans="1:9" ht="12.75" customHeight="1" x14ac:dyDescent="0.3">
      <c r="A3754" s="33"/>
      <c r="B3754" s="33"/>
      <c r="C3754" s="33"/>
      <c r="D3754" s="33"/>
      <c r="E3754" s="33"/>
      <c r="F3754" s="33"/>
      <c r="G3754" s="33"/>
      <c r="H3754" s="33"/>
      <c r="I3754" s="30"/>
    </row>
    <row r="3755" spans="1:9" ht="12.75" customHeight="1" x14ac:dyDescent="0.3">
      <c r="A3755" s="33"/>
      <c r="B3755" s="33"/>
      <c r="C3755" s="33"/>
      <c r="D3755" s="33"/>
      <c r="E3755" s="33"/>
      <c r="F3755" s="33"/>
      <c r="G3755" s="33"/>
      <c r="H3755" s="33"/>
      <c r="I3755" s="30"/>
    </row>
    <row r="3756" spans="1:9" ht="12.75" customHeight="1" x14ac:dyDescent="0.3">
      <c r="A3756" s="33"/>
      <c r="B3756" s="33"/>
      <c r="C3756" s="33"/>
      <c r="D3756" s="33"/>
      <c r="E3756" s="33"/>
      <c r="F3756" s="33"/>
      <c r="G3756" s="33"/>
      <c r="H3756" s="33"/>
      <c r="I3756" s="30"/>
    </row>
    <row r="3757" spans="1:9" ht="12.75" customHeight="1" x14ac:dyDescent="0.3">
      <c r="A3757" s="33"/>
      <c r="B3757" s="33"/>
      <c r="C3757" s="33"/>
      <c r="D3757" s="33"/>
      <c r="E3757" s="33"/>
      <c r="F3757" s="33"/>
      <c r="G3757" s="33"/>
      <c r="H3757" s="33"/>
      <c r="I3757" s="30"/>
    </row>
    <row r="3758" spans="1:9" ht="12.75" customHeight="1" x14ac:dyDescent="0.3">
      <c r="A3758" s="33"/>
      <c r="B3758" s="33"/>
      <c r="C3758" s="33"/>
      <c r="D3758" s="33"/>
      <c r="E3758" s="33"/>
      <c r="F3758" s="33"/>
      <c r="G3758" s="33"/>
      <c r="H3758" s="33"/>
      <c r="I3758" s="30"/>
    </row>
    <row r="3759" spans="1:9" ht="12.75" customHeight="1" x14ac:dyDescent="0.3">
      <c r="A3759" s="33"/>
      <c r="B3759" s="33"/>
      <c r="C3759" s="33"/>
      <c r="D3759" s="33"/>
      <c r="E3759" s="33"/>
      <c r="F3759" s="33"/>
      <c r="G3759" s="33"/>
      <c r="H3759" s="33"/>
      <c r="I3759" s="30"/>
    </row>
    <row r="3760" spans="1:9" ht="12.75" customHeight="1" x14ac:dyDescent="0.3">
      <c r="A3760" s="33"/>
      <c r="B3760" s="33"/>
      <c r="C3760" s="33"/>
      <c r="D3760" s="33"/>
      <c r="E3760" s="33"/>
      <c r="F3760" s="33"/>
      <c r="G3760" s="33"/>
      <c r="H3760" s="33"/>
      <c r="I3760" s="30"/>
    </row>
    <row r="3761" spans="1:9" ht="12.75" customHeight="1" x14ac:dyDescent="0.3">
      <c r="A3761" s="33"/>
      <c r="B3761" s="33"/>
      <c r="C3761" s="33"/>
      <c r="D3761" s="33"/>
      <c r="E3761" s="33"/>
      <c r="F3761" s="33"/>
      <c r="G3761" s="33"/>
      <c r="H3761" s="33"/>
      <c r="I3761" s="30"/>
    </row>
    <row r="3762" spans="1:9" ht="12.75" customHeight="1" x14ac:dyDescent="0.3">
      <c r="A3762" s="33"/>
      <c r="B3762" s="33"/>
      <c r="C3762" s="33"/>
      <c r="D3762" s="33"/>
      <c r="E3762" s="33"/>
      <c r="F3762" s="33"/>
      <c r="G3762" s="33"/>
      <c r="H3762" s="33"/>
      <c r="I3762" s="30"/>
    </row>
    <row r="3763" spans="1:9" ht="12.75" customHeight="1" x14ac:dyDescent="0.3">
      <c r="A3763" s="33"/>
      <c r="B3763" s="33"/>
      <c r="C3763" s="33"/>
      <c r="D3763" s="33"/>
      <c r="E3763" s="33"/>
      <c r="F3763" s="33"/>
      <c r="G3763" s="33"/>
      <c r="H3763" s="33"/>
      <c r="I3763" s="30"/>
    </row>
    <row r="3764" spans="1:9" ht="12.75" customHeight="1" x14ac:dyDescent="0.3">
      <c r="A3764" s="33"/>
      <c r="B3764" s="33"/>
      <c r="C3764" s="33"/>
      <c r="D3764" s="33"/>
      <c r="E3764" s="33"/>
      <c r="F3764" s="33"/>
      <c r="G3764" s="33"/>
      <c r="H3764" s="33"/>
      <c r="I3764" s="30"/>
    </row>
    <row r="3765" spans="1:9" ht="12.75" customHeight="1" x14ac:dyDescent="0.3">
      <c r="A3765" s="33"/>
      <c r="B3765" s="33"/>
      <c r="C3765" s="33"/>
      <c r="D3765" s="33"/>
      <c r="E3765" s="33"/>
      <c r="F3765" s="33"/>
      <c r="G3765" s="33"/>
      <c r="H3765" s="33"/>
      <c r="I3765" s="30"/>
    </row>
    <row r="3766" spans="1:9" ht="12.75" customHeight="1" x14ac:dyDescent="0.3">
      <c r="A3766" s="33"/>
      <c r="B3766" s="33"/>
      <c r="C3766" s="33"/>
      <c r="D3766" s="33"/>
      <c r="E3766" s="33"/>
      <c r="F3766" s="33"/>
      <c r="G3766" s="33"/>
      <c r="H3766" s="33"/>
      <c r="I3766" s="30"/>
    </row>
    <row r="3767" spans="1:9" ht="12.75" customHeight="1" x14ac:dyDescent="0.3">
      <c r="A3767" s="33"/>
      <c r="B3767" s="33"/>
      <c r="C3767" s="33"/>
      <c r="D3767" s="33"/>
      <c r="E3767" s="33"/>
      <c r="F3767" s="33"/>
      <c r="G3767" s="33"/>
      <c r="H3767" s="33"/>
      <c r="I3767" s="30"/>
    </row>
    <row r="3768" spans="1:9" ht="12.75" customHeight="1" x14ac:dyDescent="0.3">
      <c r="A3768" s="33"/>
      <c r="B3768" s="33"/>
      <c r="C3768" s="33"/>
      <c r="D3768" s="33"/>
      <c r="E3768" s="33"/>
      <c r="F3768" s="33"/>
      <c r="G3768" s="33"/>
      <c r="H3768" s="33"/>
      <c r="I3768" s="30"/>
    </row>
    <row r="3769" spans="1:9" ht="12.75" customHeight="1" x14ac:dyDescent="0.3">
      <c r="A3769" s="33"/>
      <c r="B3769" s="33"/>
      <c r="C3769" s="33"/>
      <c r="D3769" s="33"/>
      <c r="E3769" s="33"/>
      <c r="F3769" s="33"/>
      <c r="G3769" s="33"/>
      <c r="H3769" s="33"/>
      <c r="I3769" s="30"/>
    </row>
    <row r="3770" spans="1:9" ht="12.75" customHeight="1" x14ac:dyDescent="0.3">
      <c r="A3770" s="33"/>
      <c r="B3770" s="33"/>
      <c r="C3770" s="33"/>
      <c r="D3770" s="33"/>
      <c r="E3770" s="33"/>
      <c r="F3770" s="33"/>
      <c r="G3770" s="33"/>
      <c r="H3770" s="33"/>
      <c r="I3770" s="30"/>
    </row>
    <row r="3771" spans="1:9" ht="12.75" customHeight="1" x14ac:dyDescent="0.3">
      <c r="A3771" s="33"/>
      <c r="B3771" s="33"/>
      <c r="C3771" s="33"/>
      <c r="D3771" s="33"/>
      <c r="E3771" s="33"/>
      <c r="F3771" s="33"/>
      <c r="G3771" s="33"/>
      <c r="H3771" s="33"/>
      <c r="I3771" s="30"/>
    </row>
    <row r="3772" spans="1:9" ht="12.75" customHeight="1" x14ac:dyDescent="0.3">
      <c r="A3772" s="33"/>
      <c r="B3772" s="33"/>
      <c r="C3772" s="33"/>
      <c r="D3772" s="33"/>
      <c r="E3772" s="33"/>
      <c r="F3772" s="33"/>
      <c r="G3772" s="33"/>
      <c r="H3772" s="33"/>
      <c r="I3772" s="30"/>
    </row>
    <row r="3773" spans="1:9" ht="12.75" customHeight="1" x14ac:dyDescent="0.3">
      <c r="A3773" s="33"/>
      <c r="B3773" s="33"/>
      <c r="C3773" s="33"/>
      <c r="D3773" s="33"/>
      <c r="E3773" s="33"/>
      <c r="F3773" s="33"/>
      <c r="G3773" s="33"/>
      <c r="H3773" s="33"/>
      <c r="I3773" s="30"/>
    </row>
    <row r="3774" spans="1:9" ht="12.75" customHeight="1" x14ac:dyDescent="0.3">
      <c r="A3774" s="33"/>
      <c r="B3774" s="33"/>
      <c r="C3774" s="33"/>
      <c r="D3774" s="33"/>
      <c r="E3774" s="33"/>
      <c r="F3774" s="33"/>
      <c r="G3774" s="33"/>
      <c r="H3774" s="33"/>
      <c r="I3774" s="30"/>
    </row>
    <row r="3775" spans="1:9" ht="12.75" customHeight="1" x14ac:dyDescent="0.3">
      <c r="A3775" s="33"/>
      <c r="B3775" s="33"/>
      <c r="C3775" s="33"/>
      <c r="D3775" s="33"/>
      <c r="E3775" s="33"/>
      <c r="F3775" s="33"/>
      <c r="G3775" s="33"/>
      <c r="H3775" s="33"/>
      <c r="I3775" s="30"/>
    </row>
    <row r="3776" spans="1:9" ht="12.75" customHeight="1" x14ac:dyDescent="0.3">
      <c r="A3776" s="33"/>
      <c r="B3776" s="33"/>
      <c r="C3776" s="33"/>
      <c r="D3776" s="33"/>
      <c r="E3776" s="33"/>
      <c r="F3776" s="33"/>
      <c r="G3776" s="33"/>
      <c r="H3776" s="33"/>
      <c r="I3776" s="30"/>
    </row>
    <row r="3777" spans="1:9" ht="12.75" customHeight="1" x14ac:dyDescent="0.3">
      <c r="A3777" s="33"/>
      <c r="B3777" s="33"/>
      <c r="C3777" s="33"/>
      <c r="D3777" s="33"/>
      <c r="E3777" s="33"/>
      <c r="F3777" s="33"/>
      <c r="G3777" s="33"/>
      <c r="H3777" s="33"/>
      <c r="I3777" s="30"/>
    </row>
    <row r="3778" spans="1:9" ht="12.75" customHeight="1" x14ac:dyDescent="0.3">
      <c r="A3778" s="33"/>
      <c r="B3778" s="33"/>
      <c r="C3778" s="33"/>
      <c r="D3778" s="33"/>
      <c r="E3778" s="33"/>
      <c r="F3778" s="33"/>
      <c r="G3778" s="33"/>
      <c r="H3778" s="33"/>
      <c r="I3778" s="30"/>
    </row>
    <row r="3779" spans="1:9" ht="12.75" customHeight="1" x14ac:dyDescent="0.3">
      <c r="A3779" s="33"/>
      <c r="B3779" s="33"/>
      <c r="C3779" s="33"/>
      <c r="D3779" s="33"/>
      <c r="E3779" s="33"/>
      <c r="F3779" s="33"/>
      <c r="G3779" s="33"/>
      <c r="H3779" s="33"/>
      <c r="I3779" s="30"/>
    </row>
    <row r="3780" spans="1:9" ht="12.75" customHeight="1" x14ac:dyDescent="0.3">
      <c r="A3780" s="33"/>
      <c r="B3780" s="33"/>
      <c r="C3780" s="33"/>
      <c r="D3780" s="33"/>
      <c r="E3780" s="33"/>
      <c r="F3780" s="33"/>
      <c r="G3780" s="33"/>
      <c r="H3780" s="33"/>
      <c r="I3780" s="30"/>
    </row>
    <row r="3781" spans="1:9" ht="12.75" customHeight="1" x14ac:dyDescent="0.3">
      <c r="A3781" s="33"/>
      <c r="B3781" s="33"/>
      <c r="C3781" s="33"/>
      <c r="D3781" s="33"/>
      <c r="E3781" s="33"/>
      <c r="F3781" s="33"/>
      <c r="G3781" s="33"/>
      <c r="H3781" s="33"/>
      <c r="I3781" s="30"/>
    </row>
    <row r="3782" spans="1:9" ht="12.75" customHeight="1" x14ac:dyDescent="0.3">
      <c r="A3782" s="33"/>
      <c r="B3782" s="33"/>
      <c r="C3782" s="33"/>
      <c r="D3782" s="33"/>
      <c r="E3782" s="33"/>
      <c r="F3782" s="33"/>
      <c r="G3782" s="33"/>
      <c r="H3782" s="33"/>
      <c r="I3782" s="30"/>
    </row>
    <row r="3783" spans="1:9" ht="12.75" customHeight="1" x14ac:dyDescent="0.3">
      <c r="A3783" s="33"/>
      <c r="B3783" s="33"/>
      <c r="C3783" s="33"/>
      <c r="D3783" s="33"/>
      <c r="E3783" s="33"/>
      <c r="F3783" s="33"/>
      <c r="G3783" s="33"/>
      <c r="H3783" s="33"/>
      <c r="I3783" s="30"/>
    </row>
    <row r="3784" spans="1:9" ht="12.75" customHeight="1" x14ac:dyDescent="0.3">
      <c r="A3784" s="33"/>
      <c r="B3784" s="33"/>
      <c r="C3784" s="33"/>
      <c r="D3784" s="33"/>
      <c r="E3784" s="33"/>
      <c r="F3784" s="33"/>
      <c r="G3784" s="33"/>
      <c r="H3784" s="33"/>
      <c r="I3784" s="30"/>
    </row>
    <row r="3785" spans="1:9" ht="12.75" customHeight="1" x14ac:dyDescent="0.3">
      <c r="A3785" s="33"/>
      <c r="B3785" s="33"/>
      <c r="C3785" s="33"/>
      <c r="D3785" s="33"/>
      <c r="E3785" s="33"/>
      <c r="F3785" s="33"/>
      <c r="G3785" s="33"/>
      <c r="H3785" s="33"/>
      <c r="I3785" s="30"/>
    </row>
    <row r="3786" spans="1:9" ht="12.75" customHeight="1" x14ac:dyDescent="0.3">
      <c r="A3786" s="33"/>
      <c r="B3786" s="33"/>
      <c r="C3786" s="33"/>
      <c r="D3786" s="33"/>
      <c r="E3786" s="33"/>
      <c r="F3786" s="33"/>
      <c r="G3786" s="33"/>
      <c r="H3786" s="33"/>
      <c r="I3786" s="30"/>
    </row>
    <row r="3787" spans="1:9" ht="12.75" customHeight="1" x14ac:dyDescent="0.3">
      <c r="A3787" s="33"/>
      <c r="B3787" s="33"/>
      <c r="C3787" s="33"/>
      <c r="D3787" s="33"/>
      <c r="E3787" s="33"/>
      <c r="F3787" s="33"/>
      <c r="G3787" s="33"/>
      <c r="H3787" s="33"/>
      <c r="I3787" s="30"/>
    </row>
    <row r="3788" spans="1:9" ht="12.75" customHeight="1" x14ac:dyDescent="0.3">
      <c r="A3788" s="33"/>
      <c r="B3788" s="33"/>
      <c r="C3788" s="33"/>
      <c r="D3788" s="33"/>
      <c r="E3788" s="33"/>
      <c r="F3788" s="33"/>
      <c r="G3788" s="33"/>
      <c r="H3788" s="33"/>
      <c r="I3788" s="30"/>
    </row>
    <row r="3789" spans="1:9" ht="12.75" customHeight="1" x14ac:dyDescent="0.3">
      <c r="A3789" s="33"/>
      <c r="B3789" s="33"/>
      <c r="C3789" s="33"/>
      <c r="D3789" s="33"/>
      <c r="E3789" s="33"/>
      <c r="F3789" s="33"/>
      <c r="G3789" s="33"/>
      <c r="H3789" s="33"/>
      <c r="I3789" s="30"/>
    </row>
    <row r="3790" spans="1:9" ht="12.75" customHeight="1" x14ac:dyDescent="0.3">
      <c r="A3790" s="33"/>
      <c r="B3790" s="33"/>
      <c r="C3790" s="33"/>
      <c r="D3790" s="33"/>
      <c r="E3790" s="33"/>
      <c r="F3790" s="33"/>
      <c r="G3790" s="33"/>
      <c r="H3790" s="33"/>
      <c r="I3790" s="30"/>
    </row>
    <row r="3791" spans="1:9" ht="12.75" customHeight="1" x14ac:dyDescent="0.3">
      <c r="A3791" s="33"/>
      <c r="B3791" s="33"/>
      <c r="C3791" s="33"/>
      <c r="D3791" s="33"/>
      <c r="E3791" s="33"/>
      <c r="F3791" s="33"/>
      <c r="G3791" s="33"/>
      <c r="H3791" s="33"/>
      <c r="I3791" s="30"/>
    </row>
    <row r="3792" spans="1:9" ht="12.75" customHeight="1" x14ac:dyDescent="0.3">
      <c r="A3792" s="33"/>
      <c r="B3792" s="33"/>
      <c r="C3792" s="33"/>
      <c r="D3792" s="33"/>
      <c r="E3792" s="33"/>
      <c r="F3792" s="33"/>
      <c r="G3792" s="33"/>
      <c r="H3792" s="33"/>
      <c r="I3792" s="30"/>
    </row>
    <row r="3793" spans="1:9" ht="12.75" customHeight="1" x14ac:dyDescent="0.3">
      <c r="A3793" s="33"/>
      <c r="B3793" s="33"/>
      <c r="C3793" s="33"/>
      <c r="D3793" s="33"/>
      <c r="E3793" s="33"/>
      <c r="F3793" s="33"/>
      <c r="G3793" s="33"/>
      <c r="H3793" s="33"/>
      <c r="I3793" s="30"/>
    </row>
    <row r="3794" spans="1:9" ht="12.75" customHeight="1" x14ac:dyDescent="0.3">
      <c r="A3794" s="33"/>
      <c r="B3794" s="33"/>
      <c r="C3794" s="33"/>
      <c r="D3794" s="33"/>
      <c r="E3794" s="33"/>
      <c r="F3794" s="33"/>
      <c r="G3794" s="33"/>
      <c r="H3794" s="33"/>
      <c r="I3794" s="30"/>
    </row>
    <row r="3795" spans="1:9" ht="12.75" customHeight="1" x14ac:dyDescent="0.3">
      <c r="A3795" s="33"/>
      <c r="B3795" s="33"/>
      <c r="C3795" s="33"/>
      <c r="D3795" s="33"/>
      <c r="E3795" s="33"/>
      <c r="F3795" s="33"/>
      <c r="G3795" s="33"/>
      <c r="H3795" s="33"/>
      <c r="I3795" s="30"/>
    </row>
    <row r="3796" spans="1:9" ht="12.75" customHeight="1" x14ac:dyDescent="0.3">
      <c r="A3796" s="33"/>
      <c r="B3796" s="33"/>
      <c r="C3796" s="33"/>
      <c r="D3796" s="33"/>
      <c r="E3796" s="33"/>
      <c r="F3796" s="33"/>
      <c r="G3796" s="33"/>
      <c r="H3796" s="33"/>
      <c r="I3796" s="30"/>
    </row>
    <row r="3797" spans="1:9" ht="12.75" customHeight="1" x14ac:dyDescent="0.3">
      <c r="A3797" s="33"/>
      <c r="B3797" s="33"/>
      <c r="C3797" s="33"/>
      <c r="D3797" s="33"/>
      <c r="E3797" s="33"/>
      <c r="F3797" s="33"/>
      <c r="G3797" s="33"/>
      <c r="H3797" s="33"/>
      <c r="I3797" s="30"/>
    </row>
    <row r="3798" spans="1:9" ht="12.75" customHeight="1" x14ac:dyDescent="0.3">
      <c r="A3798" s="33"/>
      <c r="B3798" s="33"/>
      <c r="C3798" s="33"/>
      <c r="D3798" s="33"/>
      <c r="E3798" s="33"/>
      <c r="F3798" s="33"/>
      <c r="G3798" s="33"/>
      <c r="H3798" s="33"/>
      <c r="I3798" s="30"/>
    </row>
    <row r="3799" spans="1:9" ht="12.75" customHeight="1" x14ac:dyDescent="0.3">
      <c r="A3799" s="33"/>
      <c r="B3799" s="33"/>
      <c r="C3799" s="33"/>
      <c r="D3799" s="33"/>
      <c r="E3799" s="33"/>
      <c r="F3799" s="33"/>
      <c r="G3799" s="33"/>
      <c r="H3799" s="33"/>
      <c r="I3799" s="30"/>
    </row>
    <row r="3800" spans="1:9" ht="12.75" customHeight="1" x14ac:dyDescent="0.3">
      <c r="A3800" s="33"/>
      <c r="B3800" s="33"/>
      <c r="C3800" s="33"/>
      <c r="D3800" s="33"/>
      <c r="E3800" s="33"/>
      <c r="F3800" s="33"/>
      <c r="G3800" s="33"/>
      <c r="H3800" s="33"/>
      <c r="I3800" s="30"/>
    </row>
    <row r="3801" spans="1:9" ht="12.75" customHeight="1" x14ac:dyDescent="0.3">
      <c r="A3801" s="33"/>
      <c r="B3801" s="33"/>
      <c r="C3801" s="33"/>
      <c r="D3801" s="33"/>
      <c r="E3801" s="33"/>
      <c r="F3801" s="33"/>
      <c r="G3801" s="33"/>
      <c r="H3801" s="33"/>
      <c r="I3801" s="30"/>
    </row>
    <row r="3802" spans="1:9" ht="12.75" customHeight="1" x14ac:dyDescent="0.3">
      <c r="A3802" s="33"/>
      <c r="B3802" s="33"/>
      <c r="C3802" s="33"/>
      <c r="D3802" s="33"/>
      <c r="E3802" s="33"/>
      <c r="F3802" s="33"/>
      <c r="G3802" s="33"/>
      <c r="H3802" s="33"/>
      <c r="I3802" s="30"/>
    </row>
    <row r="3803" spans="1:9" ht="12.75" customHeight="1" x14ac:dyDescent="0.3">
      <c r="A3803" s="33"/>
      <c r="B3803" s="33"/>
      <c r="C3803" s="33"/>
      <c r="D3803" s="33"/>
      <c r="E3803" s="33"/>
      <c r="F3803" s="33"/>
      <c r="G3803" s="33"/>
      <c r="H3803" s="33"/>
      <c r="I3803" s="30"/>
    </row>
    <row r="3804" spans="1:9" ht="12.75" customHeight="1" x14ac:dyDescent="0.3">
      <c r="A3804" s="33"/>
      <c r="B3804" s="33"/>
      <c r="C3804" s="33"/>
      <c r="D3804" s="33"/>
      <c r="E3804" s="33"/>
      <c r="F3804" s="33"/>
      <c r="G3804" s="33"/>
      <c r="H3804" s="33"/>
      <c r="I3804" s="30"/>
    </row>
    <row r="3805" spans="1:9" ht="12.75" customHeight="1" x14ac:dyDescent="0.3">
      <c r="A3805" s="33"/>
      <c r="B3805" s="33"/>
      <c r="C3805" s="33"/>
      <c r="D3805" s="33"/>
      <c r="E3805" s="33"/>
      <c r="F3805" s="33"/>
      <c r="G3805" s="33"/>
      <c r="H3805" s="33"/>
      <c r="I3805" s="30"/>
    </row>
    <row r="3806" spans="1:9" ht="12.75" customHeight="1" x14ac:dyDescent="0.3">
      <c r="A3806" s="33"/>
      <c r="B3806" s="33"/>
      <c r="C3806" s="33"/>
      <c r="D3806" s="33"/>
      <c r="E3806" s="33"/>
      <c r="F3806" s="33"/>
      <c r="G3806" s="33"/>
      <c r="H3806" s="33"/>
      <c r="I3806" s="30"/>
    </row>
    <row r="3807" spans="1:9" ht="12.75" customHeight="1" x14ac:dyDescent="0.3">
      <c r="A3807" s="33"/>
      <c r="B3807" s="33"/>
      <c r="C3807" s="33"/>
      <c r="D3807" s="33"/>
      <c r="E3807" s="33"/>
      <c r="F3807" s="33"/>
      <c r="G3807" s="33"/>
      <c r="H3807" s="33"/>
      <c r="I3807" s="30"/>
    </row>
    <row r="3808" spans="1:9" ht="12.75" customHeight="1" x14ac:dyDescent="0.3">
      <c r="A3808" s="33"/>
      <c r="B3808" s="33"/>
      <c r="C3808" s="33"/>
      <c r="D3808" s="33"/>
      <c r="E3808" s="33"/>
      <c r="F3808" s="33"/>
      <c r="G3808" s="33"/>
      <c r="H3808" s="33"/>
      <c r="I3808" s="30"/>
    </row>
    <row r="3809" spans="1:9" ht="12.75" customHeight="1" x14ac:dyDescent="0.3">
      <c r="A3809" s="33"/>
      <c r="B3809" s="33"/>
      <c r="C3809" s="33"/>
      <c r="D3809" s="33"/>
      <c r="E3809" s="33"/>
      <c r="F3809" s="33"/>
      <c r="G3809" s="33"/>
      <c r="H3809" s="33"/>
      <c r="I3809" s="30"/>
    </row>
    <row r="3810" spans="1:9" ht="12.75" customHeight="1" x14ac:dyDescent="0.3">
      <c r="A3810" s="33"/>
      <c r="B3810" s="33"/>
      <c r="C3810" s="33"/>
      <c r="D3810" s="33"/>
      <c r="E3810" s="33"/>
      <c r="F3810" s="33"/>
      <c r="G3810" s="33"/>
      <c r="H3810" s="33"/>
      <c r="I3810" s="30"/>
    </row>
    <row r="3811" spans="1:9" ht="12.75" customHeight="1" x14ac:dyDescent="0.3">
      <c r="A3811" s="33"/>
      <c r="B3811" s="33"/>
      <c r="C3811" s="33"/>
      <c r="D3811" s="33"/>
      <c r="E3811" s="33"/>
      <c r="F3811" s="33"/>
      <c r="G3811" s="33"/>
      <c r="H3811" s="33"/>
      <c r="I3811" s="30"/>
    </row>
    <row r="3812" spans="1:9" ht="12.75" customHeight="1" x14ac:dyDescent="0.3">
      <c r="A3812" s="33"/>
      <c r="B3812" s="33"/>
      <c r="C3812" s="33"/>
      <c r="D3812" s="33"/>
      <c r="E3812" s="33"/>
      <c r="F3812" s="33"/>
      <c r="G3812" s="33"/>
      <c r="H3812" s="33"/>
      <c r="I3812" s="30"/>
    </row>
    <row r="3813" spans="1:9" ht="12.75" customHeight="1" x14ac:dyDescent="0.3">
      <c r="A3813" s="33"/>
      <c r="B3813" s="33"/>
      <c r="C3813" s="33"/>
      <c r="D3813" s="33"/>
      <c r="E3813" s="33"/>
      <c r="F3813" s="33"/>
      <c r="G3813" s="33"/>
      <c r="H3813" s="33"/>
      <c r="I3813" s="30"/>
    </row>
    <row r="3814" spans="1:9" ht="12.75" customHeight="1" x14ac:dyDescent="0.3">
      <c r="A3814" s="33"/>
      <c r="B3814" s="33"/>
      <c r="C3814" s="33"/>
      <c r="D3814" s="33"/>
      <c r="E3814" s="33"/>
      <c r="F3814" s="33"/>
      <c r="G3814" s="33"/>
      <c r="H3814" s="33"/>
      <c r="I3814" s="30"/>
    </row>
    <row r="3815" spans="1:9" ht="12.75" customHeight="1" x14ac:dyDescent="0.3">
      <c r="A3815" s="33"/>
      <c r="B3815" s="33"/>
      <c r="C3815" s="33"/>
      <c r="D3815" s="33"/>
      <c r="E3815" s="33"/>
      <c r="F3815" s="33"/>
      <c r="G3815" s="33"/>
      <c r="H3815" s="33"/>
      <c r="I3815" s="30"/>
    </row>
    <row r="3816" spans="1:9" ht="12.75" customHeight="1" x14ac:dyDescent="0.3">
      <c r="A3816" s="33"/>
      <c r="B3816" s="33"/>
      <c r="C3816" s="33"/>
      <c r="D3816" s="33"/>
      <c r="E3816" s="33"/>
      <c r="F3816" s="33"/>
      <c r="G3816" s="33"/>
      <c r="H3816" s="33"/>
      <c r="I3816" s="30"/>
    </row>
    <row r="3817" spans="1:9" ht="12.75" customHeight="1" x14ac:dyDescent="0.3">
      <c r="A3817" s="33"/>
      <c r="B3817" s="33"/>
      <c r="C3817" s="33"/>
      <c r="D3817" s="33"/>
      <c r="E3817" s="33"/>
      <c r="F3817" s="33"/>
      <c r="G3817" s="33"/>
      <c r="H3817" s="33"/>
      <c r="I3817" s="30"/>
    </row>
    <row r="3818" spans="1:9" ht="12.75" customHeight="1" x14ac:dyDescent="0.3">
      <c r="A3818" s="33"/>
      <c r="B3818" s="33"/>
      <c r="C3818" s="33"/>
      <c r="D3818" s="33"/>
      <c r="E3818" s="33"/>
      <c r="F3818" s="33"/>
      <c r="G3818" s="33"/>
      <c r="H3818" s="33"/>
      <c r="I3818" s="30"/>
    </row>
    <row r="3819" spans="1:9" ht="12.75" customHeight="1" x14ac:dyDescent="0.3">
      <c r="A3819" s="33"/>
      <c r="B3819" s="33"/>
      <c r="C3819" s="33"/>
      <c r="D3819" s="33"/>
      <c r="E3819" s="33"/>
      <c r="F3819" s="33"/>
      <c r="G3819" s="33"/>
      <c r="H3819" s="33"/>
      <c r="I3819" s="30"/>
    </row>
    <row r="3820" spans="1:9" ht="12.75" customHeight="1" x14ac:dyDescent="0.3">
      <c r="A3820" s="33"/>
      <c r="B3820" s="33"/>
      <c r="C3820" s="33"/>
      <c r="D3820" s="33"/>
      <c r="E3820" s="33"/>
      <c r="F3820" s="33"/>
      <c r="G3820" s="33"/>
      <c r="H3820" s="33"/>
      <c r="I3820" s="30"/>
    </row>
    <row r="3821" spans="1:9" ht="12.75" customHeight="1" x14ac:dyDescent="0.3">
      <c r="A3821" s="33"/>
      <c r="B3821" s="33"/>
      <c r="C3821" s="33"/>
      <c r="D3821" s="33"/>
      <c r="E3821" s="33"/>
      <c r="F3821" s="33"/>
      <c r="G3821" s="33"/>
      <c r="H3821" s="33"/>
      <c r="I3821" s="30"/>
    </row>
    <row r="3822" spans="1:9" ht="12.75" customHeight="1" x14ac:dyDescent="0.3">
      <c r="A3822" s="33"/>
      <c r="B3822" s="33"/>
      <c r="C3822" s="33"/>
      <c r="D3822" s="33"/>
      <c r="E3822" s="33"/>
      <c r="F3822" s="33"/>
      <c r="G3822" s="33"/>
      <c r="H3822" s="33"/>
      <c r="I3822" s="30"/>
    </row>
    <row r="3823" spans="1:9" ht="12.75" customHeight="1" x14ac:dyDescent="0.3">
      <c r="A3823" s="33"/>
      <c r="B3823" s="33"/>
      <c r="C3823" s="33"/>
      <c r="D3823" s="33"/>
      <c r="E3823" s="33"/>
      <c r="F3823" s="33"/>
      <c r="G3823" s="33"/>
      <c r="H3823" s="33"/>
      <c r="I3823" s="30"/>
    </row>
    <row r="3824" spans="1:9" ht="12.75" customHeight="1" x14ac:dyDescent="0.3">
      <c r="A3824" s="33"/>
      <c r="B3824" s="33"/>
      <c r="C3824" s="33"/>
      <c r="D3824" s="33"/>
      <c r="E3824" s="33"/>
      <c r="F3824" s="33"/>
      <c r="G3824" s="33"/>
      <c r="H3824" s="33"/>
      <c r="I3824" s="30"/>
    </row>
    <row r="3825" spans="1:9" ht="12.75" customHeight="1" x14ac:dyDescent="0.3">
      <c r="A3825" s="33"/>
      <c r="B3825" s="33"/>
      <c r="C3825" s="33"/>
      <c r="D3825" s="33"/>
      <c r="E3825" s="33"/>
      <c r="F3825" s="33"/>
      <c r="G3825" s="33"/>
      <c r="H3825" s="33"/>
      <c r="I3825" s="30"/>
    </row>
    <row r="3826" spans="1:9" ht="12.75" customHeight="1" x14ac:dyDescent="0.3">
      <c r="A3826" s="33"/>
      <c r="B3826" s="33"/>
      <c r="C3826" s="33"/>
      <c r="D3826" s="33"/>
      <c r="E3826" s="33"/>
      <c r="F3826" s="33"/>
      <c r="G3826" s="33"/>
      <c r="H3826" s="33"/>
      <c r="I3826" s="30"/>
    </row>
    <row r="3827" spans="1:9" ht="12.75" customHeight="1" x14ac:dyDescent="0.3">
      <c r="A3827" s="33"/>
      <c r="B3827" s="33"/>
      <c r="C3827" s="33"/>
      <c r="D3827" s="33"/>
      <c r="E3827" s="33"/>
      <c r="F3827" s="33"/>
      <c r="G3827" s="33"/>
      <c r="H3827" s="33"/>
      <c r="I3827" s="30"/>
    </row>
    <row r="3828" spans="1:9" ht="12.75" customHeight="1" x14ac:dyDescent="0.3">
      <c r="A3828" s="33"/>
      <c r="B3828" s="33"/>
      <c r="C3828" s="33"/>
      <c r="D3828" s="33"/>
      <c r="E3828" s="33"/>
      <c r="F3828" s="33"/>
      <c r="G3828" s="33"/>
      <c r="H3828" s="33"/>
      <c r="I3828" s="30"/>
    </row>
    <row r="3829" spans="1:9" ht="12.75" customHeight="1" x14ac:dyDescent="0.3">
      <c r="A3829" s="33"/>
      <c r="B3829" s="33"/>
      <c r="C3829" s="33"/>
      <c r="D3829" s="33"/>
      <c r="E3829" s="33"/>
      <c r="F3829" s="33"/>
      <c r="G3829" s="33"/>
      <c r="H3829" s="33"/>
      <c r="I3829" s="30"/>
    </row>
    <row r="3830" spans="1:9" ht="12.75" customHeight="1" x14ac:dyDescent="0.3">
      <c r="A3830" s="33"/>
      <c r="B3830" s="33"/>
      <c r="C3830" s="33"/>
      <c r="D3830" s="33"/>
      <c r="E3830" s="33"/>
      <c r="F3830" s="33"/>
      <c r="G3830" s="33"/>
      <c r="H3830" s="33"/>
      <c r="I3830" s="30"/>
    </row>
    <row r="3831" spans="1:9" ht="12.75" customHeight="1" x14ac:dyDescent="0.3">
      <c r="A3831" s="33"/>
      <c r="B3831" s="33"/>
      <c r="C3831" s="33"/>
      <c r="D3831" s="33"/>
      <c r="E3831" s="33"/>
      <c r="F3831" s="33"/>
      <c r="G3831" s="33"/>
      <c r="H3831" s="33"/>
      <c r="I3831" s="30"/>
    </row>
    <row r="3832" spans="1:9" ht="12.75" customHeight="1" x14ac:dyDescent="0.3">
      <c r="A3832" s="33"/>
      <c r="B3832" s="33"/>
      <c r="C3832" s="33"/>
      <c r="D3832" s="33"/>
      <c r="E3832" s="33"/>
      <c r="F3832" s="33"/>
      <c r="G3832" s="33"/>
      <c r="H3832" s="33"/>
      <c r="I3832" s="30"/>
    </row>
    <row r="3833" spans="1:9" ht="12.75" customHeight="1" x14ac:dyDescent="0.3">
      <c r="A3833" s="33"/>
      <c r="B3833" s="33"/>
      <c r="C3833" s="33"/>
      <c r="D3833" s="33"/>
      <c r="E3833" s="33"/>
      <c r="F3833" s="33"/>
      <c r="G3833" s="33"/>
      <c r="H3833" s="33"/>
      <c r="I3833" s="30"/>
    </row>
    <row r="3834" spans="1:9" ht="12.75" customHeight="1" x14ac:dyDescent="0.3">
      <c r="A3834" s="33"/>
      <c r="B3834" s="33"/>
      <c r="C3834" s="33"/>
      <c r="D3834" s="33"/>
      <c r="E3834" s="33"/>
      <c r="F3834" s="33"/>
      <c r="G3834" s="33"/>
      <c r="H3834" s="33"/>
      <c r="I3834" s="30"/>
    </row>
    <row r="3835" spans="1:9" ht="12.75" customHeight="1" x14ac:dyDescent="0.3">
      <c r="A3835" s="33"/>
      <c r="B3835" s="33"/>
      <c r="C3835" s="33"/>
      <c r="D3835" s="33"/>
      <c r="E3835" s="33"/>
      <c r="F3835" s="33"/>
      <c r="G3835" s="33"/>
      <c r="H3835" s="33"/>
      <c r="I3835" s="30"/>
    </row>
    <row r="3836" spans="1:9" ht="12.75" customHeight="1" x14ac:dyDescent="0.3">
      <c r="A3836" s="33"/>
      <c r="B3836" s="33"/>
      <c r="C3836" s="33"/>
      <c r="D3836" s="33"/>
      <c r="E3836" s="33"/>
      <c r="F3836" s="33"/>
      <c r="G3836" s="33"/>
      <c r="H3836" s="33"/>
      <c r="I3836" s="30"/>
    </row>
    <row r="3837" spans="1:9" ht="12.75" customHeight="1" x14ac:dyDescent="0.3">
      <c r="A3837" s="33"/>
      <c r="B3837" s="33"/>
      <c r="C3837" s="33"/>
      <c r="D3837" s="33"/>
      <c r="E3837" s="33"/>
      <c r="F3837" s="33"/>
      <c r="G3837" s="33"/>
      <c r="H3837" s="33"/>
      <c r="I3837" s="30"/>
    </row>
    <row r="3838" spans="1:9" ht="12.75" customHeight="1" x14ac:dyDescent="0.3">
      <c r="A3838" s="33"/>
      <c r="B3838" s="33"/>
      <c r="C3838" s="33"/>
      <c r="D3838" s="33"/>
      <c r="E3838" s="33"/>
      <c r="F3838" s="33"/>
      <c r="G3838" s="33"/>
      <c r="H3838" s="33"/>
      <c r="I3838" s="30"/>
    </row>
    <row r="3839" spans="1:9" ht="12.75" customHeight="1" x14ac:dyDescent="0.3">
      <c r="A3839" s="33"/>
      <c r="B3839" s="33"/>
      <c r="C3839" s="33"/>
      <c r="D3839" s="33"/>
      <c r="E3839" s="33"/>
      <c r="F3839" s="33"/>
      <c r="G3839" s="33"/>
      <c r="H3839" s="33"/>
      <c r="I3839" s="30"/>
    </row>
    <row r="3840" spans="1:9" ht="12.75" customHeight="1" x14ac:dyDescent="0.3">
      <c r="A3840" s="33"/>
      <c r="B3840" s="33"/>
      <c r="C3840" s="33"/>
      <c r="D3840" s="33"/>
      <c r="E3840" s="33"/>
      <c r="F3840" s="33"/>
      <c r="G3840" s="33"/>
      <c r="H3840" s="33"/>
      <c r="I3840" s="30"/>
    </row>
    <row r="3841" spans="1:9" ht="12.75" customHeight="1" x14ac:dyDescent="0.3">
      <c r="A3841" s="33"/>
      <c r="B3841" s="33"/>
      <c r="C3841" s="33"/>
      <c r="D3841" s="33"/>
      <c r="E3841" s="33"/>
      <c r="F3841" s="33"/>
      <c r="G3841" s="33"/>
      <c r="H3841" s="33"/>
      <c r="I3841" s="30"/>
    </row>
    <row r="3842" spans="1:9" ht="12.75" customHeight="1" x14ac:dyDescent="0.3">
      <c r="A3842" s="33"/>
      <c r="B3842" s="33"/>
      <c r="C3842" s="33"/>
      <c r="D3842" s="33"/>
      <c r="E3842" s="33"/>
      <c r="F3842" s="33"/>
      <c r="G3842" s="33"/>
      <c r="H3842" s="33"/>
      <c r="I3842" s="30"/>
    </row>
    <row r="3843" spans="1:9" ht="12.75" customHeight="1" x14ac:dyDescent="0.3">
      <c r="A3843" s="33"/>
      <c r="B3843" s="33"/>
      <c r="C3843" s="33"/>
      <c r="D3843" s="33"/>
      <c r="E3843" s="33"/>
      <c r="F3843" s="33"/>
      <c r="G3843" s="33"/>
      <c r="H3843" s="33"/>
      <c r="I3843" s="30"/>
    </row>
    <row r="3844" spans="1:9" ht="12.75" customHeight="1" x14ac:dyDescent="0.3">
      <c r="A3844" s="33"/>
      <c r="B3844" s="33"/>
      <c r="C3844" s="33"/>
      <c r="D3844" s="33"/>
      <c r="E3844" s="33"/>
      <c r="F3844" s="33"/>
      <c r="G3844" s="33"/>
      <c r="H3844" s="33"/>
      <c r="I3844" s="30"/>
    </row>
    <row r="3845" spans="1:9" ht="12.75" customHeight="1" x14ac:dyDescent="0.3">
      <c r="A3845" s="33"/>
      <c r="B3845" s="33"/>
      <c r="C3845" s="33"/>
      <c r="D3845" s="33"/>
      <c r="E3845" s="33"/>
      <c r="F3845" s="33"/>
      <c r="G3845" s="33"/>
      <c r="H3845" s="33"/>
      <c r="I3845" s="30"/>
    </row>
    <row r="3846" spans="1:9" ht="12.75" customHeight="1" x14ac:dyDescent="0.3">
      <c r="A3846" s="33"/>
      <c r="B3846" s="33"/>
      <c r="C3846" s="33"/>
      <c r="D3846" s="33"/>
      <c r="E3846" s="33"/>
      <c r="F3846" s="33"/>
      <c r="G3846" s="33"/>
      <c r="H3846" s="33"/>
      <c r="I3846" s="30"/>
    </row>
    <row r="3847" spans="1:9" ht="12.75" customHeight="1" x14ac:dyDescent="0.3">
      <c r="A3847" s="33"/>
      <c r="B3847" s="33"/>
      <c r="C3847" s="33"/>
      <c r="D3847" s="33"/>
      <c r="E3847" s="33"/>
      <c r="F3847" s="33"/>
      <c r="G3847" s="33"/>
      <c r="H3847" s="33"/>
      <c r="I3847" s="30"/>
    </row>
    <row r="3848" spans="1:9" ht="12.75" customHeight="1" x14ac:dyDescent="0.3">
      <c r="A3848" s="33"/>
      <c r="B3848" s="33"/>
      <c r="C3848" s="33"/>
      <c r="D3848" s="33"/>
      <c r="E3848" s="33"/>
      <c r="F3848" s="33"/>
      <c r="G3848" s="33"/>
      <c r="H3848" s="33"/>
      <c r="I3848" s="30"/>
    </row>
    <row r="3849" spans="1:9" ht="12.75" customHeight="1" x14ac:dyDescent="0.3">
      <c r="A3849" s="33"/>
      <c r="B3849" s="33"/>
      <c r="C3849" s="33"/>
      <c r="D3849" s="33"/>
      <c r="E3849" s="33"/>
      <c r="F3849" s="33"/>
      <c r="G3849" s="33"/>
      <c r="H3849" s="33"/>
      <c r="I3849" s="30"/>
    </row>
    <row r="3850" spans="1:9" ht="12.75" customHeight="1" x14ac:dyDescent="0.3">
      <c r="A3850" s="33"/>
      <c r="B3850" s="33"/>
      <c r="C3850" s="33"/>
      <c r="D3850" s="33"/>
      <c r="E3850" s="33"/>
      <c r="F3850" s="33"/>
      <c r="G3850" s="33"/>
      <c r="H3850" s="33"/>
      <c r="I3850" s="30"/>
    </row>
    <row r="3851" spans="1:9" ht="12.75" customHeight="1" x14ac:dyDescent="0.3">
      <c r="A3851" s="33"/>
      <c r="B3851" s="33"/>
      <c r="C3851" s="33"/>
      <c r="D3851" s="33"/>
      <c r="E3851" s="33"/>
      <c r="F3851" s="33"/>
      <c r="G3851" s="33"/>
      <c r="H3851" s="33"/>
      <c r="I3851" s="30"/>
    </row>
    <row r="3852" spans="1:9" ht="12.75" customHeight="1" x14ac:dyDescent="0.3">
      <c r="A3852" s="33"/>
      <c r="B3852" s="33"/>
      <c r="C3852" s="33"/>
      <c r="D3852" s="33"/>
      <c r="E3852" s="33"/>
      <c r="F3852" s="33"/>
      <c r="G3852" s="33"/>
      <c r="H3852" s="33"/>
      <c r="I3852" s="30"/>
    </row>
    <row r="3853" spans="1:9" ht="12.75" customHeight="1" x14ac:dyDescent="0.3">
      <c r="A3853" s="33"/>
      <c r="B3853" s="33"/>
      <c r="C3853" s="33"/>
      <c r="D3853" s="33"/>
      <c r="E3853" s="33"/>
      <c r="F3853" s="33"/>
      <c r="G3853" s="33"/>
      <c r="H3853" s="33"/>
      <c r="I3853" s="30"/>
    </row>
    <row r="3854" spans="1:9" ht="12.75" customHeight="1" x14ac:dyDescent="0.3">
      <c r="A3854" s="33"/>
      <c r="B3854" s="33"/>
      <c r="C3854" s="33"/>
      <c r="D3854" s="33"/>
      <c r="E3854" s="33"/>
      <c r="F3854" s="33"/>
      <c r="G3854" s="33"/>
      <c r="H3854" s="33"/>
      <c r="I3854" s="30"/>
    </row>
    <row r="3855" spans="1:9" ht="12.75" customHeight="1" x14ac:dyDescent="0.3">
      <c r="A3855" s="33"/>
      <c r="B3855" s="33"/>
      <c r="C3855" s="33"/>
      <c r="D3855" s="33"/>
      <c r="E3855" s="33"/>
      <c r="F3855" s="33"/>
      <c r="G3855" s="33"/>
      <c r="H3855" s="33"/>
      <c r="I3855" s="30"/>
    </row>
    <row r="3856" spans="1:9" ht="12.75" customHeight="1" x14ac:dyDescent="0.3">
      <c r="A3856" s="33"/>
      <c r="B3856" s="33"/>
      <c r="C3856" s="33"/>
      <c r="D3856" s="33"/>
      <c r="E3856" s="33"/>
      <c r="F3856" s="33"/>
      <c r="G3856" s="33"/>
      <c r="H3856" s="33"/>
      <c r="I3856" s="30"/>
    </row>
    <row r="3857" spans="1:9" ht="12.75" customHeight="1" x14ac:dyDescent="0.3">
      <c r="A3857" s="33"/>
      <c r="B3857" s="33"/>
      <c r="C3857" s="33"/>
      <c r="D3857" s="33"/>
      <c r="E3857" s="33"/>
      <c r="F3857" s="33"/>
      <c r="G3857" s="33"/>
      <c r="H3857" s="33"/>
      <c r="I3857" s="30"/>
    </row>
    <row r="3858" spans="1:9" ht="12.75" customHeight="1" x14ac:dyDescent="0.3">
      <c r="A3858" s="33"/>
      <c r="B3858" s="33"/>
      <c r="C3858" s="33"/>
      <c r="D3858" s="33"/>
      <c r="E3858" s="33"/>
      <c r="F3858" s="33"/>
      <c r="G3858" s="33"/>
      <c r="H3858" s="33"/>
      <c r="I3858" s="30"/>
    </row>
    <row r="3859" spans="1:9" ht="12.75" customHeight="1" x14ac:dyDescent="0.3">
      <c r="A3859" s="33"/>
      <c r="B3859" s="33"/>
      <c r="C3859" s="33"/>
      <c r="D3859" s="33"/>
      <c r="E3859" s="33"/>
      <c r="F3859" s="33"/>
      <c r="G3859" s="33"/>
      <c r="H3859" s="33"/>
      <c r="I3859" s="30"/>
    </row>
    <row r="3860" spans="1:9" ht="12.75" customHeight="1" x14ac:dyDescent="0.3">
      <c r="A3860" s="33"/>
      <c r="B3860" s="33"/>
      <c r="C3860" s="33"/>
      <c r="D3860" s="33"/>
      <c r="E3860" s="33"/>
      <c r="F3860" s="33"/>
      <c r="G3860" s="33"/>
      <c r="H3860" s="33"/>
      <c r="I3860" s="30"/>
    </row>
    <row r="3861" spans="1:9" ht="12.75" customHeight="1" x14ac:dyDescent="0.3">
      <c r="A3861" s="33"/>
      <c r="B3861" s="33"/>
      <c r="C3861" s="33"/>
      <c r="D3861" s="33"/>
      <c r="E3861" s="33"/>
      <c r="F3861" s="33"/>
      <c r="G3861" s="33"/>
      <c r="H3861" s="33"/>
      <c r="I3861" s="30"/>
    </row>
    <row r="3862" spans="1:9" ht="12.75" customHeight="1" x14ac:dyDescent="0.3">
      <c r="A3862" s="33"/>
      <c r="B3862" s="33"/>
      <c r="C3862" s="33"/>
      <c r="D3862" s="33"/>
      <c r="E3862" s="33"/>
      <c r="F3862" s="33"/>
      <c r="G3862" s="33"/>
      <c r="H3862" s="33"/>
      <c r="I3862" s="30"/>
    </row>
    <row r="3863" spans="1:9" ht="12.75" customHeight="1" x14ac:dyDescent="0.3">
      <c r="A3863" s="33"/>
      <c r="B3863" s="33"/>
      <c r="C3863" s="33"/>
      <c r="D3863" s="33"/>
      <c r="E3863" s="33"/>
      <c r="F3863" s="33"/>
      <c r="G3863" s="33"/>
      <c r="H3863" s="33"/>
      <c r="I3863" s="30"/>
    </row>
    <row r="3864" spans="1:9" ht="12.75" customHeight="1" x14ac:dyDescent="0.3">
      <c r="A3864" s="33"/>
      <c r="B3864" s="33"/>
      <c r="C3864" s="33"/>
      <c r="D3864" s="33"/>
      <c r="E3864" s="33"/>
      <c r="F3864" s="33"/>
      <c r="G3864" s="33"/>
      <c r="H3864" s="33"/>
      <c r="I3864" s="30"/>
    </row>
    <row r="3865" spans="1:9" ht="12.75" customHeight="1" x14ac:dyDescent="0.3">
      <c r="A3865" s="33"/>
      <c r="B3865" s="33"/>
      <c r="C3865" s="33"/>
      <c r="D3865" s="33"/>
      <c r="E3865" s="33"/>
      <c r="F3865" s="33"/>
      <c r="G3865" s="33"/>
      <c r="H3865" s="33"/>
      <c r="I3865" s="30"/>
    </row>
    <row r="3866" spans="1:9" ht="12.75" customHeight="1" x14ac:dyDescent="0.3">
      <c r="A3866" s="33"/>
      <c r="B3866" s="33"/>
      <c r="C3866" s="33"/>
      <c r="D3866" s="33"/>
      <c r="E3866" s="33"/>
      <c r="F3866" s="33"/>
      <c r="G3866" s="33"/>
      <c r="H3866" s="33"/>
      <c r="I3866" s="30"/>
    </row>
    <row r="3867" spans="1:9" ht="12.75" customHeight="1" x14ac:dyDescent="0.3">
      <c r="A3867" s="33"/>
      <c r="B3867" s="33"/>
      <c r="C3867" s="33"/>
      <c r="D3867" s="33"/>
      <c r="E3867" s="33"/>
      <c r="F3867" s="33"/>
      <c r="G3867" s="33"/>
      <c r="H3867" s="33"/>
      <c r="I3867" s="30"/>
    </row>
    <row r="3868" spans="1:9" ht="12.75" customHeight="1" x14ac:dyDescent="0.3">
      <c r="A3868" s="33"/>
      <c r="B3868" s="33"/>
      <c r="C3868" s="33"/>
      <c r="D3868" s="33"/>
      <c r="E3868" s="33"/>
      <c r="F3868" s="33"/>
      <c r="G3868" s="33"/>
      <c r="H3868" s="33"/>
      <c r="I3868" s="30"/>
    </row>
    <row r="3869" spans="1:9" ht="12.75" customHeight="1" x14ac:dyDescent="0.3">
      <c r="A3869" s="33"/>
      <c r="B3869" s="33"/>
      <c r="C3869" s="33"/>
      <c r="D3869" s="33"/>
      <c r="E3869" s="33"/>
      <c r="F3869" s="33"/>
      <c r="G3869" s="33"/>
      <c r="H3869" s="33"/>
      <c r="I3869" s="30"/>
    </row>
    <row r="3870" spans="1:9" ht="12.75" customHeight="1" x14ac:dyDescent="0.3">
      <c r="A3870" s="33"/>
      <c r="B3870" s="33"/>
      <c r="C3870" s="33"/>
      <c r="D3870" s="33"/>
      <c r="E3870" s="33"/>
      <c r="F3870" s="33"/>
      <c r="G3870" s="33"/>
      <c r="H3870" s="33"/>
      <c r="I3870" s="30"/>
    </row>
    <row r="3871" spans="1:9" ht="12.75" customHeight="1" x14ac:dyDescent="0.3">
      <c r="A3871" s="33"/>
      <c r="B3871" s="33"/>
      <c r="C3871" s="33"/>
      <c r="D3871" s="33"/>
      <c r="E3871" s="33"/>
      <c r="F3871" s="33"/>
      <c r="G3871" s="33"/>
      <c r="H3871" s="33"/>
      <c r="I3871" s="30"/>
    </row>
    <row r="3872" spans="1:9" ht="12.75" customHeight="1" x14ac:dyDescent="0.3">
      <c r="A3872" s="33"/>
      <c r="B3872" s="33"/>
      <c r="C3872" s="33"/>
      <c r="D3872" s="33"/>
      <c r="E3872" s="33"/>
      <c r="F3872" s="33"/>
      <c r="G3872" s="33"/>
      <c r="H3872" s="33"/>
      <c r="I3872" s="30"/>
    </row>
    <row r="3873" spans="1:9" ht="12.75" customHeight="1" x14ac:dyDescent="0.3">
      <c r="A3873" s="33"/>
      <c r="B3873" s="33"/>
      <c r="C3873" s="33"/>
      <c r="D3873" s="33"/>
      <c r="E3873" s="33"/>
      <c r="F3873" s="33"/>
      <c r="G3873" s="33"/>
      <c r="H3873" s="33"/>
      <c r="I3873" s="30"/>
    </row>
    <row r="3874" spans="1:9" ht="12.75" customHeight="1" x14ac:dyDescent="0.3">
      <c r="A3874" s="33"/>
      <c r="B3874" s="33"/>
      <c r="C3874" s="33"/>
      <c r="D3874" s="33"/>
      <c r="E3874" s="33"/>
      <c r="F3874" s="33"/>
      <c r="G3874" s="33"/>
      <c r="H3874" s="33"/>
      <c r="I3874" s="30"/>
    </row>
    <row r="3875" spans="1:9" ht="12.75" customHeight="1" x14ac:dyDescent="0.3">
      <c r="A3875" s="33"/>
      <c r="B3875" s="33"/>
      <c r="C3875" s="33"/>
      <c r="D3875" s="33"/>
      <c r="E3875" s="33"/>
      <c r="F3875" s="33"/>
      <c r="G3875" s="33"/>
      <c r="H3875" s="33"/>
      <c r="I3875" s="30"/>
    </row>
    <row r="3876" spans="1:9" ht="12.75" customHeight="1" x14ac:dyDescent="0.3">
      <c r="A3876" s="33"/>
      <c r="B3876" s="33"/>
      <c r="C3876" s="33"/>
      <c r="D3876" s="33"/>
      <c r="E3876" s="33"/>
      <c r="F3876" s="33"/>
      <c r="G3876" s="33"/>
      <c r="H3876" s="33"/>
      <c r="I3876" s="30"/>
    </row>
    <row r="3877" spans="1:9" ht="12.75" customHeight="1" x14ac:dyDescent="0.3">
      <c r="A3877" s="33"/>
      <c r="B3877" s="33"/>
      <c r="C3877" s="33"/>
      <c r="D3877" s="33"/>
      <c r="E3877" s="33"/>
      <c r="F3877" s="33"/>
      <c r="G3877" s="33"/>
      <c r="H3877" s="33"/>
      <c r="I3877" s="30"/>
    </row>
    <row r="3878" spans="1:9" ht="12.75" customHeight="1" x14ac:dyDescent="0.3">
      <c r="A3878" s="33"/>
      <c r="B3878" s="33"/>
      <c r="C3878" s="33"/>
      <c r="D3878" s="33"/>
      <c r="E3878" s="33"/>
      <c r="F3878" s="33"/>
      <c r="G3878" s="33"/>
      <c r="H3878" s="33"/>
      <c r="I3878" s="30"/>
    </row>
    <row r="3879" spans="1:9" ht="12.75" customHeight="1" x14ac:dyDescent="0.3">
      <c r="A3879" s="33"/>
      <c r="B3879" s="33"/>
      <c r="C3879" s="33"/>
      <c r="D3879" s="33"/>
      <c r="E3879" s="33"/>
      <c r="F3879" s="33"/>
      <c r="G3879" s="33"/>
      <c r="H3879" s="33"/>
      <c r="I3879" s="30"/>
    </row>
    <row r="3880" spans="1:9" ht="12.75" customHeight="1" x14ac:dyDescent="0.3">
      <c r="A3880" s="33"/>
      <c r="B3880" s="33"/>
      <c r="C3880" s="33"/>
      <c r="D3880" s="33"/>
      <c r="E3880" s="33"/>
      <c r="F3880" s="33"/>
      <c r="G3880" s="33"/>
      <c r="H3880" s="33"/>
      <c r="I3880" s="30"/>
    </row>
    <row r="3881" spans="1:9" ht="12.75" customHeight="1" x14ac:dyDescent="0.3">
      <c r="A3881" s="33"/>
      <c r="B3881" s="33"/>
      <c r="C3881" s="33"/>
      <c r="D3881" s="33"/>
      <c r="E3881" s="33"/>
      <c r="F3881" s="33"/>
      <c r="G3881" s="33"/>
      <c r="H3881" s="33"/>
      <c r="I3881" s="30"/>
    </row>
    <row r="3882" spans="1:9" ht="12.75" customHeight="1" x14ac:dyDescent="0.3">
      <c r="A3882" s="33"/>
      <c r="B3882" s="33"/>
      <c r="C3882" s="33"/>
      <c r="D3882" s="33"/>
      <c r="E3882" s="33"/>
      <c r="F3882" s="33"/>
      <c r="G3882" s="33"/>
      <c r="H3882" s="33"/>
      <c r="I3882" s="30"/>
    </row>
    <row r="3883" spans="1:9" ht="12.75" customHeight="1" x14ac:dyDescent="0.3">
      <c r="A3883" s="33"/>
      <c r="B3883" s="33"/>
      <c r="C3883" s="33"/>
      <c r="D3883" s="33"/>
      <c r="E3883" s="33"/>
      <c r="F3883" s="33"/>
      <c r="G3883" s="33"/>
      <c r="H3883" s="33"/>
      <c r="I3883" s="30"/>
    </row>
    <row r="3884" spans="1:9" ht="12.75" customHeight="1" x14ac:dyDescent="0.3">
      <c r="A3884" s="33"/>
      <c r="B3884" s="33"/>
      <c r="C3884" s="33"/>
      <c r="D3884" s="33"/>
      <c r="E3884" s="33"/>
      <c r="F3884" s="33"/>
      <c r="G3884" s="33"/>
      <c r="H3884" s="33"/>
      <c r="I3884" s="30"/>
    </row>
    <row r="3885" spans="1:9" ht="12.75" customHeight="1" x14ac:dyDescent="0.3">
      <c r="A3885" s="33"/>
      <c r="B3885" s="33"/>
      <c r="C3885" s="33"/>
      <c r="D3885" s="33"/>
      <c r="E3885" s="33"/>
      <c r="F3885" s="33"/>
      <c r="G3885" s="33"/>
      <c r="H3885" s="33"/>
      <c r="I3885" s="30"/>
    </row>
    <row r="3886" spans="1:9" ht="12.75" customHeight="1" x14ac:dyDescent="0.3">
      <c r="A3886" s="33"/>
      <c r="B3886" s="33"/>
      <c r="C3886" s="33"/>
      <c r="D3886" s="33"/>
      <c r="E3886" s="33"/>
      <c r="F3886" s="33"/>
      <c r="G3886" s="33"/>
      <c r="H3886" s="33"/>
      <c r="I3886" s="30"/>
    </row>
    <row r="3887" spans="1:9" ht="12.75" customHeight="1" x14ac:dyDescent="0.3">
      <c r="A3887" s="33"/>
      <c r="B3887" s="33"/>
      <c r="C3887" s="33"/>
      <c r="D3887" s="33"/>
      <c r="E3887" s="33"/>
      <c r="F3887" s="33"/>
      <c r="G3887" s="33"/>
      <c r="H3887" s="33"/>
      <c r="I3887" s="30"/>
    </row>
    <row r="3888" spans="1:9" ht="12.75" customHeight="1" x14ac:dyDescent="0.3">
      <c r="A3888" s="33"/>
      <c r="B3888" s="33"/>
      <c r="C3888" s="33"/>
      <c r="D3888" s="33"/>
      <c r="E3888" s="33"/>
      <c r="F3888" s="33"/>
      <c r="G3888" s="33"/>
      <c r="H3888" s="33"/>
      <c r="I3888" s="30"/>
    </row>
    <row r="3889" spans="1:9" ht="12.75" customHeight="1" x14ac:dyDescent="0.3">
      <c r="A3889" s="33"/>
      <c r="B3889" s="33"/>
      <c r="C3889" s="33"/>
      <c r="D3889" s="33"/>
      <c r="E3889" s="33"/>
      <c r="F3889" s="33"/>
      <c r="G3889" s="33"/>
      <c r="H3889" s="33"/>
      <c r="I3889" s="30"/>
    </row>
    <row r="3890" spans="1:9" ht="12.75" customHeight="1" x14ac:dyDescent="0.3">
      <c r="A3890" s="33"/>
      <c r="B3890" s="33"/>
      <c r="C3890" s="33"/>
      <c r="D3890" s="33"/>
      <c r="E3890" s="33"/>
      <c r="F3890" s="33"/>
      <c r="G3890" s="33"/>
      <c r="H3890" s="33"/>
      <c r="I3890" s="30"/>
    </row>
    <row r="3891" spans="1:9" ht="12.75" customHeight="1" x14ac:dyDescent="0.3">
      <c r="A3891" s="33"/>
      <c r="B3891" s="33"/>
      <c r="C3891" s="33"/>
      <c r="D3891" s="33"/>
      <c r="E3891" s="33"/>
      <c r="F3891" s="33"/>
      <c r="G3891" s="33"/>
      <c r="H3891" s="33"/>
      <c r="I3891" s="30"/>
    </row>
    <row r="3892" spans="1:9" ht="12.75" customHeight="1" x14ac:dyDescent="0.3">
      <c r="A3892" s="33"/>
      <c r="B3892" s="33"/>
      <c r="C3892" s="33"/>
      <c r="D3892" s="33"/>
      <c r="E3892" s="33"/>
      <c r="F3892" s="33"/>
      <c r="G3892" s="33"/>
      <c r="H3892" s="33"/>
      <c r="I3892" s="30"/>
    </row>
    <row r="3893" spans="1:9" ht="12.75" customHeight="1" x14ac:dyDescent="0.3">
      <c r="A3893" s="33"/>
      <c r="B3893" s="33"/>
      <c r="C3893" s="33"/>
      <c r="D3893" s="33"/>
      <c r="E3893" s="33"/>
      <c r="F3893" s="33"/>
      <c r="G3893" s="33"/>
      <c r="H3893" s="33"/>
      <c r="I3893" s="30"/>
    </row>
    <row r="3894" spans="1:9" ht="12.75" customHeight="1" x14ac:dyDescent="0.3">
      <c r="A3894" s="33"/>
      <c r="B3894" s="33"/>
      <c r="C3894" s="33"/>
      <c r="D3894" s="33"/>
      <c r="E3894" s="33"/>
      <c r="F3894" s="33"/>
      <c r="G3894" s="33"/>
      <c r="H3894" s="33"/>
      <c r="I3894" s="30"/>
    </row>
    <row r="3895" spans="1:9" ht="12.75" customHeight="1" x14ac:dyDescent="0.3">
      <c r="A3895" s="33"/>
      <c r="B3895" s="33"/>
      <c r="C3895" s="33"/>
      <c r="D3895" s="33"/>
      <c r="E3895" s="33"/>
      <c r="F3895" s="33"/>
      <c r="G3895" s="33"/>
      <c r="H3895" s="33"/>
      <c r="I3895" s="30"/>
    </row>
    <row r="3896" spans="1:9" ht="12.75" customHeight="1" x14ac:dyDescent="0.3">
      <c r="A3896" s="33"/>
      <c r="B3896" s="33"/>
      <c r="C3896" s="33"/>
      <c r="D3896" s="33"/>
      <c r="E3896" s="33"/>
      <c r="F3896" s="33"/>
      <c r="G3896" s="33"/>
      <c r="H3896" s="33"/>
      <c r="I3896" s="30"/>
    </row>
    <row r="3897" spans="1:9" ht="12.75" customHeight="1" x14ac:dyDescent="0.3">
      <c r="A3897" s="33"/>
      <c r="B3897" s="33"/>
      <c r="C3897" s="33"/>
      <c r="D3897" s="33"/>
      <c r="E3897" s="33"/>
      <c r="F3897" s="33"/>
      <c r="G3897" s="33"/>
      <c r="H3897" s="33"/>
      <c r="I3897" s="30"/>
    </row>
    <row r="3898" spans="1:9" ht="12.75" customHeight="1" x14ac:dyDescent="0.3">
      <c r="A3898" s="33"/>
      <c r="B3898" s="33"/>
      <c r="C3898" s="33"/>
      <c r="D3898" s="33"/>
      <c r="E3898" s="33"/>
      <c r="F3898" s="33"/>
      <c r="G3898" s="33"/>
      <c r="H3898" s="33"/>
      <c r="I3898" s="30"/>
    </row>
    <row r="3899" spans="1:9" ht="12.75" customHeight="1" x14ac:dyDescent="0.3">
      <c r="A3899" s="33"/>
      <c r="B3899" s="33"/>
      <c r="C3899" s="33"/>
      <c r="D3899" s="33"/>
      <c r="E3899" s="33"/>
      <c r="F3899" s="33"/>
      <c r="G3899" s="33"/>
      <c r="H3899" s="33"/>
      <c r="I3899" s="30"/>
    </row>
    <row r="3900" spans="1:9" ht="12.75" customHeight="1" x14ac:dyDescent="0.3">
      <c r="A3900" s="33"/>
      <c r="B3900" s="33"/>
      <c r="C3900" s="33"/>
      <c r="D3900" s="33"/>
      <c r="E3900" s="33"/>
      <c r="F3900" s="33"/>
      <c r="G3900" s="33"/>
      <c r="H3900" s="33"/>
      <c r="I3900" s="30"/>
    </row>
    <row r="3901" spans="1:9" ht="12.75" customHeight="1" x14ac:dyDescent="0.3">
      <c r="A3901" s="33"/>
      <c r="B3901" s="33"/>
      <c r="C3901" s="33"/>
      <c r="D3901" s="33"/>
      <c r="E3901" s="33"/>
      <c r="F3901" s="33"/>
      <c r="G3901" s="33"/>
      <c r="H3901" s="33"/>
      <c r="I3901" s="30"/>
    </row>
    <row r="3902" spans="1:9" ht="12.75" customHeight="1" x14ac:dyDescent="0.3">
      <c r="A3902" s="33"/>
      <c r="B3902" s="33"/>
      <c r="C3902" s="33"/>
      <c r="D3902" s="33"/>
      <c r="E3902" s="33"/>
      <c r="F3902" s="33"/>
      <c r="G3902" s="33"/>
      <c r="H3902" s="33"/>
      <c r="I3902" s="30"/>
    </row>
    <row r="3903" spans="1:9" ht="12.75" customHeight="1" x14ac:dyDescent="0.3">
      <c r="A3903" s="33"/>
      <c r="B3903" s="33"/>
      <c r="C3903" s="33"/>
      <c r="D3903" s="33"/>
      <c r="E3903" s="33"/>
      <c r="F3903" s="33"/>
      <c r="G3903" s="33"/>
      <c r="H3903" s="33"/>
      <c r="I3903" s="30"/>
    </row>
    <row r="3904" spans="1:9" ht="12.75" customHeight="1" x14ac:dyDescent="0.3">
      <c r="A3904" s="33"/>
      <c r="B3904" s="33"/>
      <c r="C3904" s="33"/>
      <c r="D3904" s="33"/>
      <c r="E3904" s="33"/>
      <c r="F3904" s="33"/>
      <c r="G3904" s="33"/>
      <c r="H3904" s="33"/>
      <c r="I3904" s="30"/>
    </row>
    <row r="3905" spans="1:9" ht="12.75" customHeight="1" x14ac:dyDescent="0.3">
      <c r="A3905" s="33"/>
      <c r="B3905" s="33"/>
      <c r="C3905" s="33"/>
      <c r="D3905" s="33"/>
      <c r="E3905" s="33"/>
      <c r="F3905" s="33"/>
      <c r="G3905" s="33"/>
      <c r="H3905" s="33"/>
      <c r="I3905" s="30"/>
    </row>
    <row r="3906" spans="1:9" ht="12.75" customHeight="1" x14ac:dyDescent="0.3">
      <c r="A3906" s="33"/>
      <c r="B3906" s="33"/>
      <c r="C3906" s="33"/>
      <c r="D3906" s="33"/>
      <c r="E3906" s="33"/>
      <c r="F3906" s="33"/>
      <c r="G3906" s="33"/>
      <c r="H3906" s="33"/>
      <c r="I3906" s="30"/>
    </row>
    <row r="3907" spans="1:9" ht="12.75" customHeight="1" x14ac:dyDescent="0.3">
      <c r="A3907" s="33"/>
      <c r="B3907" s="33"/>
      <c r="C3907" s="33"/>
      <c r="D3907" s="33"/>
      <c r="E3907" s="33"/>
      <c r="F3907" s="33"/>
      <c r="G3907" s="33"/>
      <c r="H3907" s="33"/>
      <c r="I3907" s="30"/>
    </row>
    <row r="3908" spans="1:9" ht="12.75" customHeight="1" x14ac:dyDescent="0.3">
      <c r="A3908" s="33"/>
      <c r="B3908" s="33"/>
      <c r="C3908" s="33"/>
      <c r="D3908" s="33"/>
      <c r="E3908" s="33"/>
      <c r="F3908" s="33"/>
      <c r="G3908" s="33"/>
      <c r="H3908" s="33"/>
      <c r="I3908" s="30"/>
    </row>
    <row r="3909" spans="1:9" ht="12.75" customHeight="1" x14ac:dyDescent="0.3">
      <c r="A3909" s="33"/>
      <c r="B3909" s="33"/>
      <c r="C3909" s="33"/>
      <c r="D3909" s="33"/>
      <c r="E3909" s="33"/>
      <c r="F3909" s="33"/>
      <c r="G3909" s="33"/>
      <c r="H3909" s="33"/>
      <c r="I3909" s="30"/>
    </row>
    <row r="3910" spans="1:9" ht="12.75" customHeight="1" x14ac:dyDescent="0.3">
      <c r="A3910" s="33"/>
      <c r="B3910" s="33"/>
      <c r="C3910" s="33"/>
      <c r="D3910" s="33"/>
      <c r="E3910" s="33"/>
      <c r="F3910" s="33"/>
      <c r="G3910" s="33"/>
      <c r="H3910" s="33"/>
      <c r="I3910" s="30"/>
    </row>
    <row r="3911" spans="1:9" ht="12.75" customHeight="1" x14ac:dyDescent="0.3">
      <c r="A3911" s="33"/>
      <c r="B3911" s="33"/>
      <c r="C3911" s="33"/>
      <c r="D3911" s="33"/>
      <c r="E3911" s="33"/>
      <c r="F3911" s="33"/>
      <c r="G3911" s="33"/>
      <c r="H3911" s="33"/>
      <c r="I3911" s="30"/>
    </row>
    <row r="3912" spans="1:9" ht="12.75" customHeight="1" x14ac:dyDescent="0.3">
      <c r="A3912" s="33"/>
      <c r="B3912" s="33"/>
      <c r="C3912" s="33"/>
      <c r="D3912" s="33"/>
      <c r="E3912" s="33"/>
      <c r="F3912" s="33"/>
      <c r="G3912" s="33"/>
      <c r="H3912" s="33"/>
      <c r="I3912" s="30"/>
    </row>
    <row r="3913" spans="1:9" ht="12.75" customHeight="1" x14ac:dyDescent="0.3">
      <c r="A3913" s="33"/>
      <c r="B3913" s="33"/>
      <c r="C3913" s="33"/>
      <c r="D3913" s="33"/>
      <c r="E3913" s="33"/>
      <c r="F3913" s="33"/>
      <c r="G3913" s="33"/>
      <c r="H3913" s="33"/>
      <c r="I3913" s="30"/>
    </row>
    <row r="3914" spans="1:9" ht="12.75" customHeight="1" x14ac:dyDescent="0.3">
      <c r="A3914" s="33"/>
      <c r="B3914" s="33"/>
      <c r="C3914" s="33"/>
      <c r="D3914" s="33"/>
      <c r="E3914" s="33"/>
      <c r="F3914" s="33"/>
      <c r="G3914" s="33"/>
      <c r="H3914" s="33"/>
      <c r="I3914" s="30"/>
    </row>
    <row r="3915" spans="1:9" ht="12.75" customHeight="1" x14ac:dyDescent="0.3">
      <c r="A3915" s="33"/>
      <c r="B3915" s="33"/>
      <c r="C3915" s="33"/>
      <c r="D3915" s="33"/>
      <c r="E3915" s="33"/>
      <c r="F3915" s="33"/>
      <c r="G3915" s="33"/>
      <c r="H3915" s="33"/>
      <c r="I3915" s="30"/>
    </row>
    <row r="3916" spans="1:9" ht="12.75" customHeight="1" x14ac:dyDescent="0.3">
      <c r="A3916" s="33"/>
      <c r="B3916" s="33"/>
      <c r="C3916" s="33"/>
      <c r="D3916" s="33"/>
      <c r="E3916" s="33"/>
      <c r="F3916" s="33"/>
      <c r="G3916" s="33"/>
      <c r="H3916" s="33"/>
      <c r="I3916" s="30"/>
    </row>
    <row r="3917" spans="1:9" ht="12.75" customHeight="1" x14ac:dyDescent="0.3">
      <c r="A3917" s="33"/>
      <c r="B3917" s="33"/>
      <c r="C3917" s="33"/>
      <c r="D3917" s="33"/>
      <c r="E3917" s="33"/>
      <c r="F3917" s="33"/>
      <c r="G3917" s="33"/>
      <c r="H3917" s="33"/>
      <c r="I3917" s="30"/>
    </row>
    <row r="3918" spans="1:9" ht="12.75" customHeight="1" x14ac:dyDescent="0.3">
      <c r="A3918" s="33"/>
      <c r="B3918" s="33"/>
      <c r="C3918" s="33"/>
      <c r="D3918" s="33"/>
      <c r="E3918" s="33"/>
      <c r="F3918" s="33"/>
      <c r="G3918" s="33"/>
      <c r="H3918" s="33"/>
      <c r="I3918" s="30"/>
    </row>
    <row r="3919" spans="1:9" ht="12.75" customHeight="1" x14ac:dyDescent="0.3">
      <c r="A3919" s="33"/>
      <c r="B3919" s="33"/>
      <c r="C3919" s="33"/>
      <c r="D3919" s="33"/>
      <c r="E3919" s="33"/>
      <c r="F3919" s="33"/>
      <c r="G3919" s="33"/>
      <c r="H3919" s="33"/>
      <c r="I3919" s="30"/>
    </row>
    <row r="3920" spans="1:9" ht="12.75" customHeight="1" x14ac:dyDescent="0.3">
      <c r="A3920" s="33"/>
      <c r="B3920" s="33"/>
      <c r="C3920" s="33"/>
      <c r="D3920" s="33"/>
      <c r="E3920" s="33"/>
      <c r="F3920" s="33"/>
      <c r="G3920" s="33"/>
      <c r="H3920" s="33"/>
      <c r="I3920" s="30"/>
    </row>
    <row r="3921" spans="1:9" ht="12.75" customHeight="1" x14ac:dyDescent="0.3">
      <c r="A3921" s="33"/>
      <c r="B3921" s="33"/>
      <c r="C3921" s="33"/>
      <c r="D3921" s="33"/>
      <c r="E3921" s="33"/>
      <c r="F3921" s="33"/>
      <c r="G3921" s="33"/>
      <c r="H3921" s="33"/>
      <c r="I3921" s="30"/>
    </row>
    <row r="3922" spans="1:9" ht="12.75" customHeight="1" x14ac:dyDescent="0.3">
      <c r="A3922" s="33"/>
      <c r="B3922" s="33"/>
      <c r="C3922" s="33"/>
      <c r="D3922" s="33"/>
      <c r="E3922" s="33"/>
      <c r="F3922" s="33"/>
      <c r="G3922" s="33"/>
      <c r="H3922" s="33"/>
      <c r="I3922" s="30"/>
    </row>
    <row r="3923" spans="1:9" ht="12.75" customHeight="1" x14ac:dyDescent="0.3">
      <c r="A3923" s="33"/>
      <c r="B3923" s="33"/>
      <c r="C3923" s="33"/>
      <c r="D3923" s="33"/>
      <c r="E3923" s="33"/>
      <c r="F3923" s="33"/>
      <c r="G3923" s="33"/>
      <c r="H3923" s="33"/>
      <c r="I3923" s="30"/>
    </row>
    <row r="3924" spans="1:9" ht="12.75" customHeight="1" x14ac:dyDescent="0.3">
      <c r="A3924" s="33"/>
      <c r="B3924" s="33"/>
      <c r="C3924" s="33"/>
      <c r="D3924" s="33"/>
      <c r="E3924" s="33"/>
      <c r="F3924" s="33"/>
      <c r="G3924" s="33"/>
      <c r="H3924" s="33"/>
      <c r="I3924" s="30"/>
    </row>
    <row r="3925" spans="1:9" ht="12.75" customHeight="1" x14ac:dyDescent="0.3">
      <c r="A3925" s="33"/>
      <c r="B3925" s="33"/>
      <c r="C3925" s="33"/>
      <c r="D3925" s="33"/>
      <c r="E3925" s="33"/>
      <c r="F3925" s="33"/>
      <c r="G3925" s="33"/>
      <c r="H3925" s="33"/>
      <c r="I3925" s="30"/>
    </row>
    <row r="3926" spans="1:9" ht="12.75" customHeight="1" x14ac:dyDescent="0.3">
      <c r="A3926" s="33"/>
      <c r="B3926" s="33"/>
      <c r="C3926" s="33"/>
      <c r="D3926" s="33"/>
      <c r="E3926" s="33"/>
      <c r="F3926" s="33"/>
      <c r="G3926" s="33"/>
      <c r="H3926" s="33"/>
      <c r="I3926" s="30"/>
    </row>
    <row r="3927" spans="1:9" ht="12.75" customHeight="1" x14ac:dyDescent="0.3">
      <c r="A3927" s="33"/>
      <c r="B3927" s="33"/>
      <c r="C3927" s="33"/>
      <c r="D3927" s="33"/>
      <c r="E3927" s="33"/>
      <c r="F3927" s="33"/>
      <c r="G3927" s="33"/>
      <c r="H3927" s="33"/>
      <c r="I3927" s="30"/>
    </row>
    <row r="3928" spans="1:9" ht="12.75" customHeight="1" x14ac:dyDescent="0.3">
      <c r="A3928" s="33"/>
      <c r="B3928" s="33"/>
      <c r="C3928" s="33"/>
      <c r="D3928" s="33"/>
      <c r="E3928" s="33"/>
      <c r="F3928" s="33"/>
      <c r="G3928" s="33"/>
      <c r="H3928" s="33"/>
      <c r="I3928" s="30"/>
    </row>
    <row r="3929" spans="1:9" ht="12.75" customHeight="1" x14ac:dyDescent="0.3">
      <c r="A3929" s="33"/>
      <c r="B3929" s="33"/>
      <c r="C3929" s="33"/>
      <c r="D3929" s="33"/>
      <c r="E3929" s="33"/>
      <c r="F3929" s="33"/>
      <c r="G3929" s="33"/>
      <c r="H3929" s="33"/>
      <c r="I3929" s="30"/>
    </row>
    <row r="3930" spans="1:9" ht="12.75" customHeight="1" x14ac:dyDescent="0.3">
      <c r="A3930" s="33"/>
      <c r="B3930" s="33"/>
      <c r="C3930" s="33"/>
      <c r="D3930" s="33"/>
      <c r="E3930" s="33"/>
      <c r="F3930" s="33"/>
      <c r="G3930" s="33"/>
      <c r="H3930" s="33"/>
      <c r="I3930" s="30"/>
    </row>
    <row r="3931" spans="1:9" ht="12.75" customHeight="1" x14ac:dyDescent="0.3">
      <c r="A3931" s="33"/>
      <c r="B3931" s="33"/>
      <c r="C3931" s="33"/>
      <c r="D3931" s="33"/>
      <c r="E3931" s="33"/>
      <c r="F3931" s="33"/>
      <c r="G3931" s="33"/>
      <c r="H3931" s="33"/>
      <c r="I3931" s="30"/>
    </row>
    <row r="3932" spans="1:9" ht="12.75" customHeight="1" x14ac:dyDescent="0.3">
      <c r="A3932" s="33"/>
      <c r="B3932" s="33"/>
      <c r="C3932" s="33"/>
      <c r="D3932" s="33"/>
      <c r="E3932" s="33"/>
      <c r="F3932" s="33"/>
      <c r="G3932" s="33"/>
      <c r="H3932" s="33"/>
      <c r="I3932" s="30"/>
    </row>
    <row r="3933" spans="1:9" ht="12.75" customHeight="1" x14ac:dyDescent="0.3">
      <c r="A3933" s="33"/>
      <c r="B3933" s="33"/>
      <c r="C3933" s="33"/>
      <c r="D3933" s="33"/>
      <c r="E3933" s="33"/>
      <c r="F3933" s="33"/>
      <c r="G3933" s="33"/>
      <c r="H3933" s="33"/>
      <c r="I3933" s="30"/>
    </row>
    <row r="3934" spans="1:9" ht="12.75" customHeight="1" x14ac:dyDescent="0.3">
      <c r="A3934" s="33"/>
      <c r="B3934" s="33"/>
      <c r="C3934" s="33"/>
      <c r="D3934" s="33"/>
      <c r="E3934" s="33"/>
      <c r="F3934" s="33"/>
      <c r="G3934" s="33"/>
      <c r="H3934" s="33"/>
      <c r="I3934" s="30"/>
    </row>
    <row r="3935" spans="1:9" ht="12.75" customHeight="1" x14ac:dyDescent="0.3">
      <c r="A3935" s="33"/>
      <c r="B3935" s="33"/>
      <c r="C3935" s="33"/>
      <c r="D3935" s="33"/>
      <c r="E3935" s="33"/>
      <c r="F3935" s="33"/>
      <c r="G3935" s="33"/>
      <c r="H3935" s="33"/>
      <c r="I3935" s="30"/>
    </row>
    <row r="3936" spans="1:9" ht="12.75" customHeight="1" x14ac:dyDescent="0.3">
      <c r="A3936" s="33"/>
      <c r="B3936" s="33"/>
      <c r="C3936" s="33"/>
      <c r="D3936" s="33"/>
      <c r="E3936" s="33"/>
      <c r="F3936" s="33"/>
      <c r="G3936" s="33"/>
      <c r="H3936" s="33"/>
      <c r="I3936" s="30"/>
    </row>
    <row r="3937" spans="1:9" ht="12.75" customHeight="1" x14ac:dyDescent="0.3">
      <c r="A3937" s="33"/>
      <c r="B3937" s="33"/>
      <c r="C3937" s="33"/>
      <c r="D3937" s="33"/>
      <c r="E3937" s="33"/>
      <c r="F3937" s="33"/>
      <c r="G3937" s="33"/>
      <c r="H3937" s="33"/>
      <c r="I3937" s="30"/>
    </row>
    <row r="3938" spans="1:9" ht="12.75" customHeight="1" x14ac:dyDescent="0.3">
      <c r="A3938" s="33"/>
      <c r="B3938" s="33"/>
      <c r="C3938" s="33"/>
      <c r="D3938" s="33"/>
      <c r="E3938" s="33"/>
      <c r="F3938" s="33"/>
      <c r="G3938" s="33"/>
      <c r="H3938" s="33"/>
      <c r="I3938" s="30"/>
    </row>
    <row r="3939" spans="1:9" ht="12.75" customHeight="1" x14ac:dyDescent="0.3">
      <c r="A3939" s="33"/>
      <c r="B3939" s="33"/>
      <c r="C3939" s="33"/>
      <c r="D3939" s="33"/>
      <c r="E3939" s="33"/>
      <c r="F3939" s="33"/>
      <c r="G3939" s="33"/>
      <c r="H3939" s="33"/>
      <c r="I3939" s="30"/>
    </row>
    <row r="3940" spans="1:9" ht="12.75" customHeight="1" x14ac:dyDescent="0.3">
      <c r="A3940" s="33"/>
      <c r="B3940" s="33"/>
      <c r="C3940" s="33"/>
      <c r="D3940" s="33"/>
      <c r="E3940" s="33"/>
      <c r="F3940" s="33"/>
      <c r="G3940" s="33"/>
      <c r="H3940" s="33"/>
      <c r="I3940" s="30"/>
    </row>
    <row r="3941" spans="1:9" ht="12.75" customHeight="1" x14ac:dyDescent="0.3">
      <c r="A3941" s="33"/>
      <c r="B3941" s="33"/>
      <c r="C3941" s="33"/>
      <c r="D3941" s="33"/>
      <c r="E3941" s="33"/>
      <c r="F3941" s="33"/>
      <c r="G3941" s="33"/>
      <c r="H3941" s="33"/>
      <c r="I3941" s="30"/>
    </row>
    <row r="3942" spans="1:9" ht="12.75" customHeight="1" x14ac:dyDescent="0.3">
      <c r="A3942" s="33"/>
      <c r="B3942" s="33"/>
      <c r="C3942" s="33"/>
      <c r="D3942" s="33"/>
      <c r="E3942" s="33"/>
      <c r="F3942" s="33"/>
      <c r="G3942" s="33"/>
      <c r="H3942" s="33"/>
      <c r="I3942" s="30"/>
    </row>
    <row r="3943" spans="1:9" ht="12.75" customHeight="1" x14ac:dyDescent="0.3">
      <c r="A3943" s="33"/>
      <c r="B3943" s="33"/>
      <c r="C3943" s="33"/>
      <c r="D3943" s="33"/>
      <c r="E3943" s="33"/>
      <c r="F3943" s="33"/>
      <c r="G3943" s="33"/>
      <c r="H3943" s="33"/>
      <c r="I3943" s="59"/>
    </row>
    <row r="3944" spans="1:9" ht="12.75" customHeight="1" x14ac:dyDescent="0.3">
      <c r="A3944" s="33"/>
      <c r="B3944" s="33"/>
      <c r="C3944" s="33"/>
      <c r="D3944" s="33"/>
      <c r="E3944" s="33"/>
      <c r="F3944" s="33"/>
      <c r="G3944" s="33"/>
      <c r="H3944" s="33"/>
      <c r="I3944" s="59"/>
    </row>
    <row r="3945" spans="1:9" ht="12.75" customHeight="1" x14ac:dyDescent="0.3">
      <c r="A3945" s="33"/>
      <c r="B3945" s="33"/>
      <c r="C3945" s="33"/>
      <c r="D3945" s="33"/>
      <c r="E3945" s="33"/>
      <c r="F3945" s="33"/>
      <c r="G3945" s="33"/>
      <c r="H3945" s="33"/>
      <c r="I3945" s="59"/>
    </row>
    <row r="3946" spans="1:9" ht="12.75" customHeight="1" x14ac:dyDescent="0.3">
      <c r="A3946" s="33"/>
      <c r="B3946" s="33"/>
      <c r="C3946" s="33"/>
      <c r="D3946" s="33"/>
      <c r="E3946" s="33"/>
      <c r="F3946" s="33"/>
      <c r="G3946" s="33"/>
      <c r="H3946" s="33"/>
      <c r="I3946" s="59"/>
    </row>
    <row r="3947" spans="1:9" ht="12.75" customHeight="1" x14ac:dyDescent="0.3">
      <c r="A3947" s="33"/>
      <c r="B3947" s="33"/>
      <c r="C3947" s="33"/>
      <c r="D3947" s="33"/>
      <c r="E3947" s="33"/>
      <c r="F3947" s="33"/>
      <c r="G3947" s="33"/>
      <c r="H3947" s="33"/>
      <c r="I3947" s="59"/>
    </row>
    <row r="3948" spans="1:9" s="33" customFormat="1" ht="12" customHeight="1" x14ac:dyDescent="0.3">
      <c r="I3948" s="59"/>
    </row>
    <row r="3949" spans="1:9" s="33" customFormat="1" ht="12" customHeight="1" x14ac:dyDescent="0.3">
      <c r="I3949" s="59"/>
    </row>
    <row r="3950" spans="1:9" s="33" customFormat="1" ht="12" customHeight="1" x14ac:dyDescent="0.3">
      <c r="I3950" s="59"/>
    </row>
    <row r="3951" spans="1:9" s="33" customFormat="1" ht="12" customHeight="1" x14ac:dyDescent="0.3">
      <c r="I3951" s="59"/>
    </row>
    <row r="3952" spans="1:9" s="33" customFormat="1" ht="12" customHeight="1" x14ac:dyDescent="0.3">
      <c r="I3952" s="59"/>
    </row>
    <row r="3953" spans="9:9" s="33" customFormat="1" ht="12" customHeight="1" x14ac:dyDescent="0.3">
      <c r="I3953" s="59"/>
    </row>
    <row r="3954" spans="9:9" s="33" customFormat="1" ht="12" customHeight="1" x14ac:dyDescent="0.3">
      <c r="I3954" s="59"/>
    </row>
    <row r="3955" spans="9:9" s="33" customFormat="1" ht="12" customHeight="1" x14ac:dyDescent="0.3">
      <c r="I3955" s="59"/>
    </row>
    <row r="3956" spans="9:9" s="33" customFormat="1" ht="12" customHeight="1" x14ac:dyDescent="0.3">
      <c r="I3956" s="59"/>
    </row>
    <row r="3957" spans="9:9" s="33" customFormat="1" ht="12" customHeight="1" x14ac:dyDescent="0.3">
      <c r="I3957" s="59"/>
    </row>
    <row r="3958" spans="9:9" s="33" customFormat="1" ht="12" customHeight="1" x14ac:dyDescent="0.3">
      <c r="I3958" s="59"/>
    </row>
    <row r="3959" spans="9:9" s="33" customFormat="1" ht="12" customHeight="1" x14ac:dyDescent="0.3">
      <c r="I3959" s="59"/>
    </row>
    <row r="3960" spans="9:9" s="33" customFormat="1" ht="12" customHeight="1" x14ac:dyDescent="0.3">
      <c r="I3960" s="59"/>
    </row>
    <row r="3961" spans="9:9" s="33" customFormat="1" ht="12" customHeight="1" x14ac:dyDescent="0.3">
      <c r="I3961" s="59"/>
    </row>
    <row r="3962" spans="9:9" s="33" customFormat="1" ht="12" customHeight="1" x14ac:dyDescent="0.3">
      <c r="I3962" s="59"/>
    </row>
    <row r="3963" spans="9:9" s="33" customFormat="1" ht="12" customHeight="1" x14ac:dyDescent="0.3">
      <c r="I3963" s="59"/>
    </row>
    <row r="3964" spans="9:9" s="33" customFormat="1" ht="12" customHeight="1" x14ac:dyDescent="0.3">
      <c r="I3964" s="59"/>
    </row>
    <row r="3965" spans="9:9" s="33" customFormat="1" ht="12" customHeight="1" x14ac:dyDescent="0.3">
      <c r="I3965" s="59"/>
    </row>
    <row r="3966" spans="9:9" s="33" customFormat="1" ht="12" customHeight="1" x14ac:dyDescent="0.3">
      <c r="I3966" s="59"/>
    </row>
    <row r="3967" spans="9:9" s="33" customFormat="1" ht="12" customHeight="1" x14ac:dyDescent="0.3">
      <c r="I3967" s="59"/>
    </row>
    <row r="3968" spans="9:9" s="33" customFormat="1" ht="12" customHeight="1" x14ac:dyDescent="0.3">
      <c r="I3968" s="59"/>
    </row>
    <row r="3969" spans="9:9" s="33" customFormat="1" ht="12" customHeight="1" x14ac:dyDescent="0.3">
      <c r="I3969" s="59"/>
    </row>
    <row r="3970" spans="9:9" s="33" customFormat="1" ht="12" customHeight="1" x14ac:dyDescent="0.3">
      <c r="I3970" s="59"/>
    </row>
    <row r="3971" spans="9:9" s="33" customFormat="1" ht="12" customHeight="1" x14ac:dyDescent="0.3">
      <c r="I3971" s="59"/>
    </row>
    <row r="3972" spans="9:9" s="33" customFormat="1" ht="12" customHeight="1" x14ac:dyDescent="0.3">
      <c r="I3972" s="59"/>
    </row>
    <row r="3973" spans="9:9" s="33" customFormat="1" ht="12" customHeight="1" x14ac:dyDescent="0.3">
      <c r="I3973" s="59"/>
    </row>
    <row r="3974" spans="9:9" s="33" customFormat="1" ht="12" customHeight="1" x14ac:dyDescent="0.3">
      <c r="I3974" s="59"/>
    </row>
    <row r="3975" spans="9:9" s="33" customFormat="1" ht="12" customHeight="1" x14ac:dyDescent="0.3">
      <c r="I3975" s="59"/>
    </row>
    <row r="3976" spans="9:9" s="33" customFormat="1" ht="12" customHeight="1" x14ac:dyDescent="0.3">
      <c r="I3976" s="59"/>
    </row>
    <row r="3977" spans="9:9" s="33" customFormat="1" ht="12" customHeight="1" x14ac:dyDescent="0.3">
      <c r="I3977" s="59"/>
    </row>
    <row r="3978" spans="9:9" s="33" customFormat="1" ht="12" customHeight="1" x14ac:dyDescent="0.3">
      <c r="I3978" s="59"/>
    </row>
    <row r="3979" spans="9:9" s="33" customFormat="1" ht="12" customHeight="1" x14ac:dyDescent="0.3">
      <c r="I3979" s="59"/>
    </row>
    <row r="3980" spans="9:9" s="33" customFormat="1" ht="12" customHeight="1" x14ac:dyDescent="0.3">
      <c r="I3980" s="59"/>
    </row>
    <row r="3981" spans="9:9" s="33" customFormat="1" ht="12" customHeight="1" x14ac:dyDescent="0.3">
      <c r="I3981" s="59"/>
    </row>
    <row r="3982" spans="9:9" s="33" customFormat="1" ht="12" customHeight="1" x14ac:dyDescent="0.3">
      <c r="I3982" s="59"/>
    </row>
    <row r="3983" spans="9:9" s="33" customFormat="1" ht="12" customHeight="1" x14ac:dyDescent="0.3">
      <c r="I3983" s="59"/>
    </row>
    <row r="3984" spans="9:9" s="33" customFormat="1" ht="12" customHeight="1" x14ac:dyDescent="0.3">
      <c r="I3984" s="59"/>
    </row>
    <row r="3985" spans="9:9" s="33" customFormat="1" ht="12" customHeight="1" x14ac:dyDescent="0.3">
      <c r="I3985" s="59"/>
    </row>
    <row r="3986" spans="9:9" s="33" customFormat="1" ht="12" customHeight="1" x14ac:dyDescent="0.3">
      <c r="I3986" s="59"/>
    </row>
    <row r="3987" spans="9:9" s="33" customFormat="1" ht="12" customHeight="1" x14ac:dyDescent="0.3">
      <c r="I3987" s="59"/>
    </row>
    <row r="3988" spans="9:9" s="33" customFormat="1" ht="12" customHeight="1" x14ac:dyDescent="0.3">
      <c r="I3988" s="59"/>
    </row>
    <row r="3989" spans="9:9" s="33" customFormat="1" ht="12" customHeight="1" x14ac:dyDescent="0.3">
      <c r="I3989" s="59"/>
    </row>
    <row r="3990" spans="9:9" s="33" customFormat="1" ht="12" customHeight="1" x14ac:dyDescent="0.3">
      <c r="I3990" s="59"/>
    </row>
    <row r="3991" spans="9:9" s="33" customFormat="1" ht="12" customHeight="1" x14ac:dyDescent="0.3">
      <c r="I3991" s="59"/>
    </row>
    <row r="3992" spans="9:9" s="33" customFormat="1" ht="12" customHeight="1" x14ac:dyDescent="0.3">
      <c r="I3992" s="59"/>
    </row>
    <row r="3993" spans="9:9" s="33" customFormat="1" ht="12" customHeight="1" x14ac:dyDescent="0.3">
      <c r="I3993" s="59"/>
    </row>
    <row r="3994" spans="9:9" s="33" customFormat="1" ht="12" customHeight="1" x14ac:dyDescent="0.3">
      <c r="I3994" s="59"/>
    </row>
    <row r="3995" spans="9:9" s="33" customFormat="1" ht="12" customHeight="1" x14ac:dyDescent="0.3">
      <c r="I3995" s="59"/>
    </row>
    <row r="3996" spans="9:9" s="33" customFormat="1" ht="12" customHeight="1" x14ac:dyDescent="0.3">
      <c r="I3996" s="59"/>
    </row>
    <row r="3997" spans="9:9" s="33" customFormat="1" ht="12" customHeight="1" x14ac:dyDescent="0.3">
      <c r="I3997" s="59"/>
    </row>
    <row r="3998" spans="9:9" s="33" customFormat="1" ht="12" customHeight="1" x14ac:dyDescent="0.3">
      <c r="I3998" s="59"/>
    </row>
    <row r="3999" spans="9:9" s="33" customFormat="1" ht="12" customHeight="1" x14ac:dyDescent="0.3">
      <c r="I3999" s="59"/>
    </row>
    <row r="4000" spans="9:9" s="33" customFormat="1" ht="12" customHeight="1" x14ac:dyDescent="0.3">
      <c r="I4000" s="59"/>
    </row>
    <row r="4001" spans="9:9" s="33" customFormat="1" ht="12" customHeight="1" x14ac:dyDescent="0.3">
      <c r="I4001" s="59"/>
    </row>
    <row r="4002" spans="9:9" s="33" customFormat="1" ht="12" customHeight="1" x14ac:dyDescent="0.3">
      <c r="I4002" s="59"/>
    </row>
    <row r="4003" spans="9:9" s="33" customFormat="1" ht="12" customHeight="1" x14ac:dyDescent="0.3">
      <c r="I4003" s="59"/>
    </row>
    <row r="4004" spans="9:9" s="33" customFormat="1" ht="12" customHeight="1" x14ac:dyDescent="0.3">
      <c r="I4004" s="59"/>
    </row>
    <row r="4005" spans="9:9" s="33" customFormat="1" ht="12" customHeight="1" x14ac:dyDescent="0.3">
      <c r="I4005" s="59"/>
    </row>
    <row r="4006" spans="9:9" s="33" customFormat="1" ht="12" customHeight="1" x14ac:dyDescent="0.3">
      <c r="I4006" s="59"/>
    </row>
    <row r="4007" spans="9:9" s="33" customFormat="1" ht="12" customHeight="1" x14ac:dyDescent="0.3">
      <c r="I4007" s="59"/>
    </row>
    <row r="4008" spans="9:9" s="33" customFormat="1" ht="12" customHeight="1" x14ac:dyDescent="0.3">
      <c r="I4008" s="59"/>
    </row>
    <row r="4009" spans="9:9" s="33" customFormat="1" ht="12" customHeight="1" x14ac:dyDescent="0.3">
      <c r="I4009" s="59"/>
    </row>
    <row r="4010" spans="9:9" s="33" customFormat="1" ht="12" customHeight="1" x14ac:dyDescent="0.3">
      <c r="I4010" s="59"/>
    </row>
    <row r="4011" spans="9:9" s="33" customFormat="1" ht="12" customHeight="1" x14ac:dyDescent="0.3">
      <c r="I4011" s="59"/>
    </row>
    <row r="4012" spans="9:9" s="33" customFormat="1" ht="12" customHeight="1" x14ac:dyDescent="0.3">
      <c r="I4012" s="59"/>
    </row>
    <row r="4013" spans="9:9" s="33" customFormat="1" ht="12" customHeight="1" x14ac:dyDescent="0.3">
      <c r="I4013" s="59"/>
    </row>
    <row r="4014" spans="9:9" s="33" customFormat="1" ht="12" customHeight="1" x14ac:dyDescent="0.3">
      <c r="I4014" s="59"/>
    </row>
    <row r="4015" spans="9:9" s="33" customFormat="1" ht="12" customHeight="1" x14ac:dyDescent="0.3">
      <c r="I4015" s="59"/>
    </row>
    <row r="4016" spans="9:9" s="33" customFormat="1" ht="12" customHeight="1" x14ac:dyDescent="0.3">
      <c r="I4016" s="59"/>
    </row>
    <row r="4017" spans="9:9" s="33" customFormat="1" ht="12" customHeight="1" x14ac:dyDescent="0.3">
      <c r="I4017" s="59"/>
    </row>
    <row r="4018" spans="9:9" s="33" customFormat="1" ht="12" customHeight="1" x14ac:dyDescent="0.3">
      <c r="I4018" s="59"/>
    </row>
    <row r="4019" spans="9:9" s="33" customFormat="1" ht="12" customHeight="1" x14ac:dyDescent="0.3">
      <c r="I4019" s="59"/>
    </row>
    <row r="4020" spans="9:9" s="33" customFormat="1" ht="12" customHeight="1" x14ac:dyDescent="0.3">
      <c r="I4020" s="59"/>
    </row>
    <row r="4021" spans="9:9" s="33" customFormat="1" ht="12" customHeight="1" x14ac:dyDescent="0.3">
      <c r="I4021" s="59"/>
    </row>
    <row r="4022" spans="9:9" s="33" customFormat="1" ht="12" customHeight="1" x14ac:dyDescent="0.3">
      <c r="I4022" s="59"/>
    </row>
    <row r="4023" spans="9:9" s="33" customFormat="1" ht="12" customHeight="1" x14ac:dyDescent="0.3">
      <c r="I4023" s="59"/>
    </row>
    <row r="4024" spans="9:9" s="33" customFormat="1" ht="12" customHeight="1" x14ac:dyDescent="0.3">
      <c r="I4024" s="59"/>
    </row>
    <row r="4025" spans="9:9" s="33" customFormat="1" ht="12" customHeight="1" x14ac:dyDescent="0.3">
      <c r="I4025" s="59"/>
    </row>
    <row r="4026" spans="9:9" s="33" customFormat="1" ht="12" customHeight="1" x14ac:dyDescent="0.3">
      <c r="I4026" s="59"/>
    </row>
    <row r="4027" spans="9:9" s="33" customFormat="1" ht="12" customHeight="1" x14ac:dyDescent="0.3">
      <c r="I4027" s="59"/>
    </row>
    <row r="4028" spans="9:9" s="33" customFormat="1" ht="12" customHeight="1" x14ac:dyDescent="0.3">
      <c r="I4028" s="59"/>
    </row>
    <row r="4029" spans="9:9" s="33" customFormat="1" ht="12" customHeight="1" x14ac:dyDescent="0.3">
      <c r="I4029" s="59"/>
    </row>
    <row r="4030" spans="9:9" s="33" customFormat="1" ht="12" customHeight="1" x14ac:dyDescent="0.3">
      <c r="I4030" s="59"/>
    </row>
    <row r="4031" spans="9:9" s="33" customFormat="1" ht="12" customHeight="1" x14ac:dyDescent="0.3">
      <c r="I4031" s="59"/>
    </row>
    <row r="4032" spans="9:9" s="33" customFormat="1" ht="12" customHeight="1" x14ac:dyDescent="0.3">
      <c r="I4032" s="59"/>
    </row>
    <row r="4033" spans="9:9" s="33" customFormat="1" ht="12" customHeight="1" x14ac:dyDescent="0.3">
      <c r="I4033" s="59"/>
    </row>
    <row r="4034" spans="9:9" s="33" customFormat="1" ht="12" customHeight="1" x14ac:dyDescent="0.3">
      <c r="I4034" s="59"/>
    </row>
    <row r="4035" spans="9:9" s="33" customFormat="1" ht="12" customHeight="1" x14ac:dyDescent="0.3">
      <c r="I4035" s="59"/>
    </row>
    <row r="4036" spans="9:9" s="33" customFormat="1" ht="12" customHeight="1" x14ac:dyDescent="0.3">
      <c r="I4036" s="59"/>
    </row>
    <row r="4037" spans="9:9" s="33" customFormat="1" ht="12" customHeight="1" x14ac:dyDescent="0.3">
      <c r="I4037" s="59"/>
    </row>
    <row r="4038" spans="9:9" s="33" customFormat="1" ht="12" customHeight="1" x14ac:dyDescent="0.3">
      <c r="I4038" s="59"/>
    </row>
    <row r="4039" spans="9:9" s="33" customFormat="1" ht="12" customHeight="1" x14ac:dyDescent="0.3">
      <c r="I4039" s="59"/>
    </row>
    <row r="4040" spans="9:9" s="33" customFormat="1" ht="12" customHeight="1" x14ac:dyDescent="0.3">
      <c r="I4040" s="59"/>
    </row>
    <row r="4041" spans="9:9" s="33" customFormat="1" ht="12" customHeight="1" x14ac:dyDescent="0.3">
      <c r="I4041" s="59"/>
    </row>
    <row r="4042" spans="9:9" s="33" customFormat="1" ht="12" customHeight="1" x14ac:dyDescent="0.3">
      <c r="I4042" s="59"/>
    </row>
    <row r="4043" spans="9:9" s="33" customFormat="1" ht="12" customHeight="1" x14ac:dyDescent="0.3">
      <c r="I4043" s="59"/>
    </row>
    <row r="4044" spans="9:9" s="33" customFormat="1" ht="12" customHeight="1" x14ac:dyDescent="0.3">
      <c r="I4044" s="59"/>
    </row>
    <row r="4045" spans="9:9" s="33" customFormat="1" ht="12" customHeight="1" x14ac:dyDescent="0.3">
      <c r="I4045" s="59"/>
    </row>
    <row r="4046" spans="9:9" s="33" customFormat="1" ht="12" customHeight="1" x14ac:dyDescent="0.3">
      <c r="I4046" s="59"/>
    </row>
    <row r="4047" spans="9:9" s="33" customFormat="1" ht="12" customHeight="1" x14ac:dyDescent="0.3">
      <c r="I4047" s="59"/>
    </row>
    <row r="4048" spans="9:9" s="33" customFormat="1" ht="12" customHeight="1" x14ac:dyDescent="0.3">
      <c r="I4048" s="59"/>
    </row>
    <row r="4049" spans="9:9" s="33" customFormat="1" ht="12" customHeight="1" x14ac:dyDescent="0.3">
      <c r="I4049" s="59"/>
    </row>
    <row r="4050" spans="9:9" s="33" customFormat="1" ht="12" customHeight="1" x14ac:dyDescent="0.3">
      <c r="I4050" s="59"/>
    </row>
    <row r="4051" spans="9:9" s="33" customFormat="1" ht="12" customHeight="1" x14ac:dyDescent="0.3">
      <c r="I4051" s="59"/>
    </row>
    <row r="4052" spans="9:9" s="33" customFormat="1" ht="12" customHeight="1" x14ac:dyDescent="0.3">
      <c r="I4052" s="59"/>
    </row>
    <row r="4053" spans="9:9" s="33" customFormat="1" ht="12" customHeight="1" x14ac:dyDescent="0.3">
      <c r="I4053" s="59"/>
    </row>
    <row r="4054" spans="9:9" s="33" customFormat="1" ht="12" customHeight="1" x14ac:dyDescent="0.3">
      <c r="I4054" s="59"/>
    </row>
    <row r="4055" spans="9:9" s="33" customFormat="1" ht="12" customHeight="1" x14ac:dyDescent="0.3">
      <c r="I4055" s="59"/>
    </row>
    <row r="4056" spans="9:9" s="33" customFormat="1" ht="12" customHeight="1" x14ac:dyDescent="0.3">
      <c r="I4056" s="59"/>
    </row>
    <row r="4057" spans="9:9" s="33" customFormat="1" ht="12" customHeight="1" x14ac:dyDescent="0.3">
      <c r="I4057" s="59"/>
    </row>
    <row r="4058" spans="9:9" s="33" customFormat="1" ht="12" customHeight="1" x14ac:dyDescent="0.3">
      <c r="I4058" s="59"/>
    </row>
    <row r="4059" spans="9:9" s="33" customFormat="1" ht="12" customHeight="1" x14ac:dyDescent="0.3">
      <c r="I4059" s="59"/>
    </row>
    <row r="4060" spans="9:9" s="33" customFormat="1" ht="12" customHeight="1" x14ac:dyDescent="0.3">
      <c r="I4060" s="59"/>
    </row>
    <row r="4061" spans="9:9" s="33" customFormat="1" ht="12" customHeight="1" x14ac:dyDescent="0.3">
      <c r="I4061" s="59"/>
    </row>
    <row r="4062" spans="9:9" s="33" customFormat="1" ht="12" customHeight="1" x14ac:dyDescent="0.3">
      <c r="I4062" s="59"/>
    </row>
    <row r="4063" spans="9:9" s="33" customFormat="1" ht="12" customHeight="1" x14ac:dyDescent="0.3">
      <c r="I4063" s="59"/>
    </row>
    <row r="4064" spans="9:9" s="33" customFormat="1" ht="12" customHeight="1" x14ac:dyDescent="0.3">
      <c r="I4064" s="59"/>
    </row>
    <row r="4065" spans="9:9" s="33" customFormat="1" ht="12" customHeight="1" x14ac:dyDescent="0.3">
      <c r="I4065" s="59"/>
    </row>
    <row r="4066" spans="9:9" s="33" customFormat="1" ht="12" customHeight="1" x14ac:dyDescent="0.3">
      <c r="I4066" s="59"/>
    </row>
    <row r="4067" spans="9:9" s="33" customFormat="1" ht="12" customHeight="1" x14ac:dyDescent="0.3">
      <c r="I4067" s="59"/>
    </row>
    <row r="4068" spans="9:9" s="33" customFormat="1" ht="12" customHeight="1" x14ac:dyDescent="0.3">
      <c r="I4068" s="59"/>
    </row>
    <row r="4069" spans="9:9" s="33" customFormat="1" ht="12" customHeight="1" x14ac:dyDescent="0.3">
      <c r="I4069" s="59"/>
    </row>
    <row r="4070" spans="9:9" s="33" customFormat="1" ht="12" customHeight="1" x14ac:dyDescent="0.3">
      <c r="I4070" s="59"/>
    </row>
    <row r="4071" spans="9:9" s="33" customFormat="1" ht="12" customHeight="1" x14ac:dyDescent="0.3">
      <c r="I4071" s="59"/>
    </row>
    <row r="4072" spans="9:9" s="33" customFormat="1" ht="12" customHeight="1" x14ac:dyDescent="0.3">
      <c r="I4072" s="59"/>
    </row>
    <row r="4073" spans="9:9" s="33" customFormat="1" ht="12" customHeight="1" x14ac:dyDescent="0.3">
      <c r="I4073" s="59"/>
    </row>
    <row r="4074" spans="9:9" s="33" customFormat="1" ht="12" customHeight="1" x14ac:dyDescent="0.3">
      <c r="I4074" s="59"/>
    </row>
    <row r="4075" spans="9:9" s="33" customFormat="1" ht="12" customHeight="1" x14ac:dyDescent="0.3">
      <c r="I4075" s="59"/>
    </row>
    <row r="4076" spans="9:9" s="33" customFormat="1" ht="12" customHeight="1" x14ac:dyDescent="0.3">
      <c r="I4076" s="59"/>
    </row>
    <row r="4077" spans="9:9" s="33" customFormat="1" ht="12" customHeight="1" x14ac:dyDescent="0.3">
      <c r="I4077" s="59"/>
    </row>
    <row r="4078" spans="9:9" s="33" customFormat="1" ht="12" customHeight="1" x14ac:dyDescent="0.3">
      <c r="I4078" s="59"/>
    </row>
    <row r="4079" spans="9:9" s="33" customFormat="1" ht="12" customHeight="1" x14ac:dyDescent="0.3">
      <c r="I4079" s="59"/>
    </row>
    <row r="4080" spans="9:9" s="33" customFormat="1" ht="12" customHeight="1" x14ac:dyDescent="0.3">
      <c r="I4080" s="59"/>
    </row>
    <row r="4081" spans="9:9" s="33" customFormat="1" ht="12" customHeight="1" x14ac:dyDescent="0.3">
      <c r="I4081" s="59"/>
    </row>
    <row r="4082" spans="9:9" s="33" customFormat="1" ht="12" customHeight="1" x14ac:dyDescent="0.3">
      <c r="I4082" s="59"/>
    </row>
    <row r="4083" spans="9:9" s="33" customFormat="1" ht="12" customHeight="1" x14ac:dyDescent="0.3">
      <c r="I4083" s="59"/>
    </row>
    <row r="4084" spans="9:9" s="33" customFormat="1" ht="12" customHeight="1" x14ac:dyDescent="0.3">
      <c r="I4084" s="59"/>
    </row>
    <row r="4085" spans="9:9" s="33" customFormat="1" ht="12" customHeight="1" x14ac:dyDescent="0.3">
      <c r="I4085" s="59"/>
    </row>
    <row r="4086" spans="9:9" s="33" customFormat="1" ht="12" customHeight="1" x14ac:dyDescent="0.3">
      <c r="I4086" s="59"/>
    </row>
    <row r="4087" spans="9:9" s="33" customFormat="1" ht="12" customHeight="1" x14ac:dyDescent="0.3">
      <c r="I4087" s="59"/>
    </row>
    <row r="4088" spans="9:9" s="33" customFormat="1" ht="12" customHeight="1" x14ac:dyDescent="0.3">
      <c r="I4088" s="59"/>
    </row>
    <row r="4089" spans="9:9" s="33" customFormat="1" ht="12" customHeight="1" x14ac:dyDescent="0.3">
      <c r="I4089" s="59"/>
    </row>
    <row r="4090" spans="9:9" s="33" customFormat="1" ht="12" customHeight="1" x14ac:dyDescent="0.3">
      <c r="I4090" s="59"/>
    </row>
    <row r="4091" spans="9:9" s="33" customFormat="1" ht="12" customHeight="1" x14ac:dyDescent="0.3">
      <c r="I4091" s="59"/>
    </row>
    <row r="4092" spans="9:9" s="33" customFormat="1" ht="12" customHeight="1" x14ac:dyDescent="0.3">
      <c r="I4092" s="59"/>
    </row>
    <row r="4093" spans="9:9" s="33" customFormat="1" ht="12" customHeight="1" x14ac:dyDescent="0.3">
      <c r="I4093" s="59"/>
    </row>
    <row r="4094" spans="9:9" s="33" customFormat="1" ht="12" customHeight="1" x14ac:dyDescent="0.3">
      <c r="I4094" s="59"/>
    </row>
    <row r="4095" spans="9:9" s="33" customFormat="1" ht="12" customHeight="1" x14ac:dyDescent="0.3">
      <c r="I4095" s="59"/>
    </row>
    <row r="4096" spans="9:9" s="33" customFormat="1" ht="12" customHeight="1" x14ac:dyDescent="0.3">
      <c r="I4096" s="59"/>
    </row>
    <row r="4097" spans="9:9" s="33" customFormat="1" ht="12" customHeight="1" x14ac:dyDescent="0.3">
      <c r="I4097" s="59"/>
    </row>
    <row r="4098" spans="9:9" s="33" customFormat="1" ht="12" customHeight="1" x14ac:dyDescent="0.3">
      <c r="I4098" s="59"/>
    </row>
    <row r="4099" spans="9:9" s="33" customFormat="1" ht="12" customHeight="1" x14ac:dyDescent="0.3">
      <c r="I4099" s="59"/>
    </row>
    <row r="4100" spans="9:9" s="33" customFormat="1" ht="12" customHeight="1" x14ac:dyDescent="0.3">
      <c r="I4100" s="59"/>
    </row>
    <row r="4101" spans="9:9" s="33" customFormat="1" ht="12" customHeight="1" x14ac:dyDescent="0.3">
      <c r="I4101" s="59"/>
    </row>
    <row r="4102" spans="9:9" s="33" customFormat="1" ht="12" customHeight="1" x14ac:dyDescent="0.3">
      <c r="I4102" s="59"/>
    </row>
    <row r="4103" spans="9:9" s="33" customFormat="1" ht="12" customHeight="1" x14ac:dyDescent="0.3">
      <c r="I4103" s="59"/>
    </row>
    <row r="4104" spans="9:9" s="33" customFormat="1" ht="12" customHeight="1" x14ac:dyDescent="0.3">
      <c r="I4104" s="59"/>
    </row>
    <row r="4105" spans="9:9" s="33" customFormat="1" ht="12" customHeight="1" x14ac:dyDescent="0.3">
      <c r="I4105" s="59"/>
    </row>
    <row r="4106" spans="9:9" s="33" customFormat="1" ht="12" customHeight="1" x14ac:dyDescent="0.3">
      <c r="I4106" s="59"/>
    </row>
    <row r="4107" spans="9:9" s="33" customFormat="1" ht="12" customHeight="1" x14ac:dyDescent="0.3">
      <c r="I4107" s="59"/>
    </row>
    <row r="4108" spans="9:9" s="33" customFormat="1" ht="12" customHeight="1" x14ac:dyDescent="0.3">
      <c r="I4108" s="59"/>
    </row>
    <row r="4109" spans="9:9" s="33" customFormat="1" ht="12" customHeight="1" x14ac:dyDescent="0.3">
      <c r="I4109" s="59"/>
    </row>
    <row r="4110" spans="9:9" s="33" customFormat="1" ht="12" customHeight="1" x14ac:dyDescent="0.3">
      <c r="I4110" s="59"/>
    </row>
    <row r="4111" spans="9:9" s="33" customFormat="1" ht="12" customHeight="1" x14ac:dyDescent="0.3">
      <c r="I4111" s="59"/>
    </row>
    <row r="4112" spans="9:9" s="33" customFormat="1" ht="12" customHeight="1" x14ac:dyDescent="0.3">
      <c r="I4112" s="59"/>
    </row>
    <row r="4113" spans="9:9" s="33" customFormat="1" ht="12" customHeight="1" x14ac:dyDescent="0.3">
      <c r="I4113" s="59"/>
    </row>
    <row r="4114" spans="9:9" s="33" customFormat="1" ht="12" customHeight="1" x14ac:dyDescent="0.3">
      <c r="I4114" s="59"/>
    </row>
    <row r="4115" spans="9:9" s="33" customFormat="1" ht="12" customHeight="1" x14ac:dyDescent="0.3">
      <c r="I4115" s="59"/>
    </row>
    <row r="4116" spans="9:9" s="33" customFormat="1" ht="12" customHeight="1" x14ac:dyDescent="0.3">
      <c r="I4116" s="59"/>
    </row>
    <row r="4117" spans="9:9" s="33" customFormat="1" ht="12" customHeight="1" x14ac:dyDescent="0.3">
      <c r="I4117" s="59"/>
    </row>
    <row r="4118" spans="9:9" s="33" customFormat="1" ht="12" customHeight="1" x14ac:dyDescent="0.3">
      <c r="I4118" s="59"/>
    </row>
    <row r="4119" spans="9:9" s="33" customFormat="1" ht="12" customHeight="1" x14ac:dyDescent="0.3">
      <c r="I4119" s="59"/>
    </row>
    <row r="4120" spans="9:9" s="33" customFormat="1" ht="12" customHeight="1" x14ac:dyDescent="0.3">
      <c r="I4120" s="59"/>
    </row>
    <row r="4121" spans="9:9" s="33" customFormat="1" ht="12" customHeight="1" x14ac:dyDescent="0.3">
      <c r="I4121" s="59"/>
    </row>
    <row r="4122" spans="9:9" s="33" customFormat="1" ht="12" customHeight="1" x14ac:dyDescent="0.3">
      <c r="I4122" s="59"/>
    </row>
    <row r="4123" spans="9:9" s="33" customFormat="1" ht="12" customHeight="1" x14ac:dyDescent="0.3">
      <c r="I4123" s="59"/>
    </row>
    <row r="4124" spans="9:9" s="33" customFormat="1" ht="12" customHeight="1" x14ac:dyDescent="0.3">
      <c r="I4124" s="59"/>
    </row>
    <row r="4125" spans="9:9" s="33" customFormat="1" ht="12" customHeight="1" x14ac:dyDescent="0.3">
      <c r="I4125" s="59"/>
    </row>
    <row r="4126" spans="9:9" s="33" customFormat="1" ht="12" customHeight="1" x14ac:dyDescent="0.3">
      <c r="I4126" s="59"/>
    </row>
    <row r="4127" spans="9:9" s="33" customFormat="1" ht="12" customHeight="1" x14ac:dyDescent="0.3">
      <c r="I4127" s="59"/>
    </row>
    <row r="4128" spans="9:9" s="33" customFormat="1" ht="12" customHeight="1" x14ac:dyDescent="0.3">
      <c r="I4128" s="59"/>
    </row>
    <row r="4129" spans="9:9" s="33" customFormat="1" ht="12" customHeight="1" x14ac:dyDescent="0.3">
      <c r="I4129" s="59"/>
    </row>
    <row r="4130" spans="9:9" s="33" customFormat="1" ht="12" customHeight="1" x14ac:dyDescent="0.3">
      <c r="I4130" s="59"/>
    </row>
    <row r="4131" spans="9:9" s="33" customFormat="1" ht="12" customHeight="1" x14ac:dyDescent="0.3">
      <c r="I4131" s="59"/>
    </row>
    <row r="4132" spans="9:9" s="33" customFormat="1" ht="12" customHeight="1" x14ac:dyDescent="0.3">
      <c r="I4132" s="59"/>
    </row>
    <row r="4133" spans="9:9" s="33" customFormat="1" ht="12" customHeight="1" x14ac:dyDescent="0.3">
      <c r="I4133" s="59"/>
    </row>
    <row r="4134" spans="9:9" s="33" customFormat="1" ht="12" customHeight="1" x14ac:dyDescent="0.3">
      <c r="I4134" s="59"/>
    </row>
    <row r="4135" spans="9:9" s="33" customFormat="1" ht="12" customHeight="1" x14ac:dyDescent="0.3">
      <c r="I4135" s="59"/>
    </row>
    <row r="4136" spans="9:9" s="33" customFormat="1" ht="12" customHeight="1" x14ac:dyDescent="0.3">
      <c r="I4136" s="59"/>
    </row>
    <row r="4137" spans="9:9" s="33" customFormat="1" ht="12" customHeight="1" x14ac:dyDescent="0.3">
      <c r="I4137" s="59"/>
    </row>
    <row r="4138" spans="9:9" s="33" customFormat="1" ht="12" customHeight="1" x14ac:dyDescent="0.3">
      <c r="I4138" s="59"/>
    </row>
    <row r="4139" spans="9:9" s="33" customFormat="1" ht="12" customHeight="1" x14ac:dyDescent="0.3">
      <c r="I4139" s="59"/>
    </row>
    <row r="4140" spans="9:9" s="33" customFormat="1" ht="12" customHeight="1" x14ac:dyDescent="0.3">
      <c r="I4140" s="59"/>
    </row>
    <row r="4141" spans="9:9" s="33" customFormat="1" ht="12" customHeight="1" x14ac:dyDescent="0.3">
      <c r="I4141" s="59"/>
    </row>
    <row r="4142" spans="9:9" s="33" customFormat="1" ht="12" customHeight="1" x14ac:dyDescent="0.3">
      <c r="I4142" s="59"/>
    </row>
    <row r="4143" spans="9:9" s="33" customFormat="1" ht="12" customHeight="1" x14ac:dyDescent="0.3">
      <c r="I4143" s="59"/>
    </row>
    <row r="4144" spans="9:9" s="33" customFormat="1" ht="12" customHeight="1" x14ac:dyDescent="0.3">
      <c r="I4144" s="59"/>
    </row>
    <row r="4145" spans="9:9" s="33" customFormat="1" ht="12" customHeight="1" x14ac:dyDescent="0.3">
      <c r="I4145" s="59"/>
    </row>
    <row r="4146" spans="9:9" s="33" customFormat="1" ht="12" customHeight="1" x14ac:dyDescent="0.3">
      <c r="I4146" s="59"/>
    </row>
    <row r="4147" spans="9:9" s="33" customFormat="1" ht="12" customHeight="1" x14ac:dyDescent="0.3">
      <c r="I4147" s="59"/>
    </row>
    <row r="4148" spans="9:9" s="33" customFormat="1" ht="12" customHeight="1" x14ac:dyDescent="0.3">
      <c r="I4148" s="59"/>
    </row>
    <row r="4149" spans="9:9" s="33" customFormat="1" ht="12" customHeight="1" x14ac:dyDescent="0.3">
      <c r="I4149" s="59"/>
    </row>
    <row r="4150" spans="9:9" s="33" customFormat="1" ht="12" customHeight="1" x14ac:dyDescent="0.3">
      <c r="I4150" s="59"/>
    </row>
    <row r="4151" spans="9:9" s="33" customFormat="1" ht="12" customHeight="1" x14ac:dyDescent="0.3">
      <c r="I4151" s="59"/>
    </row>
    <row r="4152" spans="9:9" s="33" customFormat="1" ht="12" customHeight="1" x14ac:dyDescent="0.3">
      <c r="I4152" s="59"/>
    </row>
    <row r="4153" spans="9:9" s="33" customFormat="1" ht="12" customHeight="1" x14ac:dyDescent="0.3">
      <c r="I4153" s="59"/>
    </row>
    <row r="4154" spans="9:9" s="33" customFormat="1" ht="12" customHeight="1" x14ac:dyDescent="0.3">
      <c r="I4154" s="59"/>
    </row>
    <row r="4155" spans="9:9" s="33" customFormat="1" ht="12" customHeight="1" x14ac:dyDescent="0.3">
      <c r="I4155" s="59"/>
    </row>
    <row r="4156" spans="9:9" s="33" customFormat="1" ht="12" customHeight="1" x14ac:dyDescent="0.3">
      <c r="I4156" s="59"/>
    </row>
    <row r="4157" spans="9:9" s="33" customFormat="1" ht="12" customHeight="1" x14ac:dyDescent="0.3">
      <c r="I4157" s="59"/>
    </row>
    <row r="4158" spans="9:9" s="33" customFormat="1" ht="12" customHeight="1" x14ac:dyDescent="0.3">
      <c r="I4158" s="59"/>
    </row>
    <row r="4159" spans="9:9" s="33" customFormat="1" ht="12" customHeight="1" x14ac:dyDescent="0.3">
      <c r="I4159" s="59"/>
    </row>
    <row r="4160" spans="9:9" s="33" customFormat="1" ht="12" customHeight="1" x14ac:dyDescent="0.3">
      <c r="I4160" s="59"/>
    </row>
    <row r="4161" spans="9:9" s="33" customFormat="1" ht="12" customHeight="1" x14ac:dyDescent="0.3">
      <c r="I4161" s="59"/>
    </row>
    <row r="4162" spans="9:9" s="33" customFormat="1" ht="12" customHeight="1" x14ac:dyDescent="0.3">
      <c r="I4162" s="59"/>
    </row>
    <row r="4163" spans="9:9" s="33" customFormat="1" ht="12" customHeight="1" x14ac:dyDescent="0.3">
      <c r="I4163" s="59"/>
    </row>
    <row r="4164" spans="9:9" s="33" customFormat="1" ht="12" customHeight="1" x14ac:dyDescent="0.3">
      <c r="I4164" s="59"/>
    </row>
    <row r="4165" spans="9:9" s="33" customFormat="1" ht="12" customHeight="1" x14ac:dyDescent="0.3">
      <c r="I4165" s="59"/>
    </row>
    <row r="4166" spans="9:9" s="33" customFormat="1" ht="12" customHeight="1" x14ac:dyDescent="0.3">
      <c r="I4166" s="59"/>
    </row>
    <row r="4167" spans="9:9" s="33" customFormat="1" ht="12" customHeight="1" x14ac:dyDescent="0.3">
      <c r="I4167" s="59"/>
    </row>
    <row r="4168" spans="9:9" s="33" customFormat="1" ht="12" customHeight="1" x14ac:dyDescent="0.3">
      <c r="I4168" s="59"/>
    </row>
    <row r="4169" spans="9:9" s="33" customFormat="1" ht="12" customHeight="1" x14ac:dyDescent="0.3">
      <c r="I4169" s="59"/>
    </row>
    <row r="4170" spans="9:9" s="33" customFormat="1" ht="12" customHeight="1" x14ac:dyDescent="0.3">
      <c r="I4170" s="59"/>
    </row>
    <row r="4171" spans="9:9" s="33" customFormat="1" ht="12" customHeight="1" x14ac:dyDescent="0.3">
      <c r="I4171" s="59"/>
    </row>
    <row r="4172" spans="9:9" s="33" customFormat="1" ht="12" customHeight="1" x14ac:dyDescent="0.3">
      <c r="I4172" s="59"/>
    </row>
    <row r="4173" spans="9:9" s="33" customFormat="1" ht="12" customHeight="1" x14ac:dyDescent="0.3">
      <c r="I4173" s="59"/>
    </row>
    <row r="4174" spans="9:9" s="33" customFormat="1" ht="12" customHeight="1" x14ac:dyDescent="0.3">
      <c r="I4174" s="59"/>
    </row>
    <row r="4175" spans="9:9" s="33" customFormat="1" ht="12" customHeight="1" x14ac:dyDescent="0.3">
      <c r="I4175" s="59"/>
    </row>
    <row r="4176" spans="9:9" s="33" customFormat="1" ht="12" customHeight="1" x14ac:dyDescent="0.3">
      <c r="I4176" s="59"/>
    </row>
    <row r="4177" spans="9:9" s="33" customFormat="1" ht="12" customHeight="1" x14ac:dyDescent="0.3">
      <c r="I4177" s="59"/>
    </row>
    <row r="4178" spans="9:9" s="33" customFormat="1" ht="12" customHeight="1" x14ac:dyDescent="0.3">
      <c r="I4178" s="59"/>
    </row>
    <row r="4179" spans="9:9" s="33" customFormat="1" ht="12" customHeight="1" x14ac:dyDescent="0.3">
      <c r="I4179" s="59"/>
    </row>
    <row r="4180" spans="9:9" s="33" customFormat="1" ht="12" customHeight="1" x14ac:dyDescent="0.3">
      <c r="I4180" s="59"/>
    </row>
    <row r="4181" spans="9:9" s="33" customFormat="1" ht="12" customHeight="1" x14ac:dyDescent="0.3">
      <c r="I4181" s="59"/>
    </row>
    <row r="4182" spans="9:9" s="33" customFormat="1" ht="12" customHeight="1" x14ac:dyDescent="0.3">
      <c r="I4182" s="59"/>
    </row>
    <row r="4183" spans="9:9" s="33" customFormat="1" ht="12" customHeight="1" x14ac:dyDescent="0.3">
      <c r="I4183" s="59"/>
    </row>
    <row r="4184" spans="9:9" s="33" customFormat="1" ht="12" customHeight="1" x14ac:dyDescent="0.3">
      <c r="I4184" s="59"/>
    </row>
    <row r="4185" spans="9:9" s="33" customFormat="1" ht="12" customHeight="1" x14ac:dyDescent="0.3">
      <c r="I4185" s="59"/>
    </row>
    <row r="4186" spans="9:9" s="33" customFormat="1" ht="12" customHeight="1" x14ac:dyDescent="0.3">
      <c r="I4186" s="59"/>
    </row>
    <row r="4187" spans="9:9" s="33" customFormat="1" ht="12" customHeight="1" x14ac:dyDescent="0.3">
      <c r="I4187" s="59"/>
    </row>
    <row r="4188" spans="9:9" s="33" customFormat="1" ht="12" customHeight="1" x14ac:dyDescent="0.3">
      <c r="I4188" s="59"/>
    </row>
    <row r="4189" spans="9:9" s="33" customFormat="1" ht="12" customHeight="1" x14ac:dyDescent="0.3">
      <c r="I4189" s="59"/>
    </row>
    <row r="4190" spans="9:9" s="33" customFormat="1" ht="12" customHeight="1" x14ac:dyDescent="0.3">
      <c r="I4190" s="59"/>
    </row>
    <row r="4191" spans="9:9" s="33" customFormat="1" ht="12" customHeight="1" x14ac:dyDescent="0.3">
      <c r="I4191" s="59"/>
    </row>
    <row r="4192" spans="9:9" s="33" customFormat="1" ht="12" customHeight="1" x14ac:dyDescent="0.3">
      <c r="I4192" s="59"/>
    </row>
    <row r="4193" spans="9:9" s="33" customFormat="1" ht="12" customHeight="1" x14ac:dyDescent="0.3">
      <c r="I4193" s="59"/>
    </row>
    <row r="4194" spans="9:9" s="33" customFormat="1" ht="12" customHeight="1" x14ac:dyDescent="0.3">
      <c r="I4194" s="59"/>
    </row>
    <row r="4195" spans="9:9" s="33" customFormat="1" ht="12" customHeight="1" x14ac:dyDescent="0.3">
      <c r="I4195" s="59"/>
    </row>
    <row r="4196" spans="9:9" s="33" customFormat="1" ht="12" customHeight="1" x14ac:dyDescent="0.3">
      <c r="I4196" s="59"/>
    </row>
    <row r="4197" spans="9:9" s="33" customFormat="1" ht="12" customHeight="1" x14ac:dyDescent="0.3">
      <c r="I4197" s="59"/>
    </row>
    <row r="4198" spans="9:9" s="33" customFormat="1" ht="12" customHeight="1" x14ac:dyDescent="0.3">
      <c r="I4198" s="59"/>
    </row>
    <row r="4199" spans="9:9" s="33" customFormat="1" ht="12" customHeight="1" x14ac:dyDescent="0.3">
      <c r="I4199" s="59"/>
    </row>
    <row r="4200" spans="9:9" s="33" customFormat="1" ht="12" customHeight="1" x14ac:dyDescent="0.3">
      <c r="I4200" s="59"/>
    </row>
    <row r="4201" spans="9:9" s="33" customFormat="1" ht="12" customHeight="1" x14ac:dyDescent="0.3">
      <c r="I4201" s="59"/>
    </row>
    <row r="4202" spans="9:9" s="33" customFormat="1" ht="12" customHeight="1" x14ac:dyDescent="0.3">
      <c r="I4202" s="59"/>
    </row>
    <row r="4203" spans="9:9" s="33" customFormat="1" ht="12" customHeight="1" x14ac:dyDescent="0.3">
      <c r="I4203" s="59"/>
    </row>
    <row r="4204" spans="9:9" s="33" customFormat="1" ht="12" customHeight="1" x14ac:dyDescent="0.3">
      <c r="I4204" s="59"/>
    </row>
    <row r="4205" spans="9:9" s="33" customFormat="1" ht="12" customHeight="1" x14ac:dyDescent="0.3">
      <c r="I4205" s="59"/>
    </row>
    <row r="4206" spans="9:9" s="33" customFormat="1" ht="12" customHeight="1" x14ac:dyDescent="0.3">
      <c r="I4206" s="59"/>
    </row>
    <row r="4207" spans="9:9" s="33" customFormat="1" ht="12" customHeight="1" x14ac:dyDescent="0.3">
      <c r="I4207" s="59"/>
    </row>
    <row r="4208" spans="9:9" s="33" customFormat="1" ht="12" customHeight="1" x14ac:dyDescent="0.3">
      <c r="I4208" s="59"/>
    </row>
    <row r="4209" spans="9:9" s="33" customFormat="1" ht="12" customHeight="1" x14ac:dyDescent="0.3">
      <c r="I4209" s="59"/>
    </row>
    <row r="4210" spans="9:9" s="33" customFormat="1" ht="12" customHeight="1" x14ac:dyDescent="0.3">
      <c r="I4210" s="59"/>
    </row>
    <row r="4211" spans="9:9" s="33" customFormat="1" ht="12" customHeight="1" x14ac:dyDescent="0.3">
      <c r="I4211" s="59"/>
    </row>
    <row r="4212" spans="9:9" s="33" customFormat="1" ht="12" customHeight="1" x14ac:dyDescent="0.3">
      <c r="I4212" s="59"/>
    </row>
    <row r="4213" spans="9:9" s="33" customFormat="1" ht="12" customHeight="1" x14ac:dyDescent="0.3">
      <c r="I4213" s="59"/>
    </row>
    <row r="4214" spans="9:9" s="33" customFormat="1" ht="12" customHeight="1" x14ac:dyDescent="0.3">
      <c r="I4214" s="59"/>
    </row>
    <row r="4215" spans="9:9" s="33" customFormat="1" ht="12" customHeight="1" x14ac:dyDescent="0.3">
      <c r="I4215" s="59"/>
    </row>
    <row r="4216" spans="9:9" s="33" customFormat="1" ht="12" customHeight="1" x14ac:dyDescent="0.3">
      <c r="I4216" s="59"/>
    </row>
    <row r="4217" spans="9:9" s="33" customFormat="1" ht="12" customHeight="1" x14ac:dyDescent="0.3">
      <c r="I4217" s="59"/>
    </row>
    <row r="4218" spans="9:9" s="33" customFormat="1" ht="12" customHeight="1" x14ac:dyDescent="0.3">
      <c r="I4218" s="59"/>
    </row>
    <row r="4219" spans="9:9" s="33" customFormat="1" ht="12" customHeight="1" x14ac:dyDescent="0.3">
      <c r="I4219" s="59"/>
    </row>
    <row r="4220" spans="9:9" s="33" customFormat="1" ht="12" customHeight="1" x14ac:dyDescent="0.3">
      <c r="I4220" s="59"/>
    </row>
    <row r="4221" spans="9:9" s="33" customFormat="1" ht="12" customHeight="1" x14ac:dyDescent="0.3">
      <c r="I4221" s="59"/>
    </row>
    <row r="4222" spans="9:9" s="33" customFormat="1" ht="12" customHeight="1" x14ac:dyDescent="0.3">
      <c r="I4222" s="59"/>
    </row>
    <row r="4223" spans="9:9" s="33" customFormat="1" ht="12" customHeight="1" x14ac:dyDescent="0.3">
      <c r="I4223" s="59"/>
    </row>
    <row r="4224" spans="9:9" s="33" customFormat="1" ht="12" customHeight="1" x14ac:dyDescent="0.3">
      <c r="I4224" s="59"/>
    </row>
    <row r="4225" spans="9:9" s="33" customFormat="1" ht="12" customHeight="1" x14ac:dyDescent="0.3">
      <c r="I4225" s="59"/>
    </row>
    <row r="4226" spans="9:9" s="33" customFormat="1" ht="12" customHeight="1" x14ac:dyDescent="0.3">
      <c r="I4226" s="59"/>
    </row>
    <row r="4227" spans="9:9" s="33" customFormat="1" ht="12" customHeight="1" x14ac:dyDescent="0.3">
      <c r="I4227" s="59"/>
    </row>
    <row r="4228" spans="9:9" s="33" customFormat="1" ht="12" customHeight="1" x14ac:dyDescent="0.3">
      <c r="I4228" s="59"/>
    </row>
    <row r="4229" spans="9:9" s="33" customFormat="1" ht="12" customHeight="1" x14ac:dyDescent="0.3">
      <c r="I4229" s="59"/>
    </row>
    <row r="4230" spans="9:9" s="33" customFormat="1" ht="12" customHeight="1" x14ac:dyDescent="0.3">
      <c r="I4230" s="59"/>
    </row>
    <row r="4231" spans="9:9" s="33" customFormat="1" ht="12" customHeight="1" x14ac:dyDescent="0.3">
      <c r="I4231" s="59"/>
    </row>
    <row r="4232" spans="9:9" s="33" customFormat="1" ht="12" customHeight="1" x14ac:dyDescent="0.3">
      <c r="I4232" s="59"/>
    </row>
    <row r="4233" spans="9:9" s="33" customFormat="1" ht="12" customHeight="1" x14ac:dyDescent="0.3">
      <c r="I4233" s="59"/>
    </row>
    <row r="4234" spans="9:9" s="33" customFormat="1" ht="12" customHeight="1" x14ac:dyDescent="0.3">
      <c r="I4234" s="59"/>
    </row>
    <row r="4235" spans="9:9" s="33" customFormat="1" ht="12" customHeight="1" x14ac:dyDescent="0.3">
      <c r="I4235" s="59"/>
    </row>
    <row r="4236" spans="9:9" s="33" customFormat="1" ht="12" customHeight="1" x14ac:dyDescent="0.3">
      <c r="I4236" s="59"/>
    </row>
    <row r="4237" spans="9:9" s="33" customFormat="1" ht="12" customHeight="1" x14ac:dyDescent="0.3">
      <c r="I4237" s="59"/>
    </row>
    <row r="4238" spans="9:9" s="33" customFormat="1" ht="12" customHeight="1" x14ac:dyDescent="0.3">
      <c r="I4238" s="59"/>
    </row>
    <row r="4239" spans="9:9" s="33" customFormat="1" ht="12" customHeight="1" x14ac:dyDescent="0.3">
      <c r="I4239" s="59"/>
    </row>
    <row r="4240" spans="9:9" s="33" customFormat="1" ht="12" customHeight="1" x14ac:dyDescent="0.3">
      <c r="I4240" s="59"/>
    </row>
    <row r="4241" spans="9:9" s="33" customFormat="1" ht="12" customHeight="1" x14ac:dyDescent="0.3">
      <c r="I4241" s="59"/>
    </row>
    <row r="4242" spans="9:9" s="33" customFormat="1" ht="12" customHeight="1" x14ac:dyDescent="0.3">
      <c r="I4242" s="59"/>
    </row>
    <row r="4243" spans="9:9" s="33" customFormat="1" ht="12" customHeight="1" x14ac:dyDescent="0.3">
      <c r="I4243" s="59"/>
    </row>
    <row r="4244" spans="9:9" s="33" customFormat="1" ht="12" customHeight="1" x14ac:dyDescent="0.3">
      <c r="I4244" s="59"/>
    </row>
    <row r="4245" spans="9:9" s="33" customFormat="1" ht="12" customHeight="1" x14ac:dyDescent="0.3">
      <c r="I4245" s="59"/>
    </row>
    <row r="4246" spans="9:9" s="33" customFormat="1" ht="12" customHeight="1" x14ac:dyDescent="0.3">
      <c r="I4246" s="59"/>
    </row>
    <row r="4247" spans="9:9" s="33" customFormat="1" ht="12" customHeight="1" x14ac:dyDescent="0.3">
      <c r="I4247" s="59"/>
    </row>
    <row r="4248" spans="9:9" s="33" customFormat="1" ht="12" customHeight="1" x14ac:dyDescent="0.3">
      <c r="I4248" s="59"/>
    </row>
    <row r="4249" spans="9:9" s="33" customFormat="1" ht="12" customHeight="1" x14ac:dyDescent="0.3">
      <c r="I4249" s="59"/>
    </row>
    <row r="4250" spans="9:9" s="33" customFormat="1" ht="12" customHeight="1" x14ac:dyDescent="0.3">
      <c r="I4250" s="59"/>
    </row>
    <row r="4251" spans="9:9" s="33" customFormat="1" ht="12" customHeight="1" x14ac:dyDescent="0.3">
      <c r="I4251" s="59"/>
    </row>
    <row r="4252" spans="9:9" s="33" customFormat="1" ht="12" customHeight="1" x14ac:dyDescent="0.3">
      <c r="I4252" s="59"/>
    </row>
    <row r="4253" spans="9:9" s="33" customFormat="1" ht="12" customHeight="1" x14ac:dyDescent="0.3">
      <c r="I4253" s="59"/>
    </row>
    <row r="4254" spans="9:9" s="33" customFormat="1" ht="12" customHeight="1" x14ac:dyDescent="0.3">
      <c r="I4254" s="59"/>
    </row>
    <row r="4255" spans="9:9" s="33" customFormat="1" ht="12" customHeight="1" x14ac:dyDescent="0.3">
      <c r="I4255" s="59"/>
    </row>
    <row r="4256" spans="9:9" s="33" customFormat="1" ht="12" customHeight="1" x14ac:dyDescent="0.3">
      <c r="I4256" s="59"/>
    </row>
    <row r="4257" spans="9:9" s="33" customFormat="1" ht="12" customHeight="1" x14ac:dyDescent="0.3">
      <c r="I4257" s="59"/>
    </row>
    <row r="4258" spans="9:9" s="33" customFormat="1" ht="12" customHeight="1" x14ac:dyDescent="0.3">
      <c r="I4258" s="59"/>
    </row>
    <row r="4259" spans="9:9" s="33" customFormat="1" ht="12" customHeight="1" x14ac:dyDescent="0.3">
      <c r="I4259" s="59"/>
    </row>
    <row r="4260" spans="9:9" s="33" customFormat="1" ht="12" customHeight="1" x14ac:dyDescent="0.3">
      <c r="I4260" s="59"/>
    </row>
    <row r="4261" spans="9:9" s="33" customFormat="1" ht="12" customHeight="1" x14ac:dyDescent="0.3">
      <c r="I4261" s="59"/>
    </row>
    <row r="4262" spans="9:9" s="33" customFormat="1" ht="12" customHeight="1" x14ac:dyDescent="0.3">
      <c r="I4262" s="59"/>
    </row>
    <row r="4263" spans="9:9" s="33" customFormat="1" ht="12" customHeight="1" x14ac:dyDescent="0.3">
      <c r="I4263" s="59"/>
    </row>
    <row r="4264" spans="9:9" s="33" customFormat="1" ht="12" customHeight="1" x14ac:dyDescent="0.3">
      <c r="I4264" s="59"/>
    </row>
    <row r="4265" spans="9:9" s="33" customFormat="1" ht="12" customHeight="1" x14ac:dyDescent="0.3">
      <c r="I4265" s="59"/>
    </row>
    <row r="4266" spans="9:9" s="33" customFormat="1" ht="12" customHeight="1" x14ac:dyDescent="0.3">
      <c r="I4266" s="59"/>
    </row>
    <row r="4267" spans="9:9" s="33" customFormat="1" ht="12" customHeight="1" x14ac:dyDescent="0.3">
      <c r="I4267" s="59"/>
    </row>
    <row r="4268" spans="9:9" s="33" customFormat="1" ht="12" customHeight="1" x14ac:dyDescent="0.3">
      <c r="I4268" s="59"/>
    </row>
    <row r="4269" spans="9:9" s="33" customFormat="1" ht="12" customHeight="1" x14ac:dyDescent="0.3">
      <c r="I4269" s="59"/>
    </row>
    <row r="4270" spans="9:9" s="33" customFormat="1" ht="12" customHeight="1" x14ac:dyDescent="0.3">
      <c r="I4270" s="59"/>
    </row>
    <row r="4271" spans="9:9" s="33" customFormat="1" ht="12" customHeight="1" x14ac:dyDescent="0.3">
      <c r="I4271" s="59"/>
    </row>
    <row r="4272" spans="9:9" s="33" customFormat="1" ht="12" customHeight="1" x14ac:dyDescent="0.3">
      <c r="I4272" s="59"/>
    </row>
    <row r="4273" spans="9:9" s="33" customFormat="1" ht="12" customHeight="1" x14ac:dyDescent="0.3">
      <c r="I4273" s="59"/>
    </row>
    <row r="4274" spans="9:9" s="33" customFormat="1" ht="12" customHeight="1" x14ac:dyDescent="0.3">
      <c r="I4274" s="59"/>
    </row>
    <row r="4275" spans="9:9" s="33" customFormat="1" ht="12" customHeight="1" x14ac:dyDescent="0.3">
      <c r="I4275" s="59"/>
    </row>
    <row r="4276" spans="9:9" s="33" customFormat="1" ht="12" customHeight="1" x14ac:dyDescent="0.3">
      <c r="I4276" s="59"/>
    </row>
    <row r="4277" spans="9:9" s="33" customFormat="1" ht="12" customHeight="1" x14ac:dyDescent="0.3">
      <c r="I4277" s="59"/>
    </row>
    <row r="4278" spans="9:9" s="33" customFormat="1" ht="12" customHeight="1" x14ac:dyDescent="0.3">
      <c r="I4278" s="59"/>
    </row>
    <row r="4279" spans="9:9" s="33" customFormat="1" ht="12" customHeight="1" x14ac:dyDescent="0.3">
      <c r="I4279" s="59"/>
    </row>
    <row r="4280" spans="9:9" s="33" customFormat="1" ht="12" customHeight="1" x14ac:dyDescent="0.3">
      <c r="I4280" s="59"/>
    </row>
    <row r="4281" spans="9:9" s="33" customFormat="1" ht="12" customHeight="1" x14ac:dyDescent="0.3">
      <c r="I4281" s="59"/>
    </row>
    <row r="4282" spans="9:9" s="33" customFormat="1" ht="12" customHeight="1" x14ac:dyDescent="0.3">
      <c r="I4282" s="59"/>
    </row>
    <row r="4283" spans="9:9" s="33" customFormat="1" ht="12" customHeight="1" x14ac:dyDescent="0.3">
      <c r="I4283" s="59"/>
    </row>
    <row r="4284" spans="9:9" s="33" customFormat="1" ht="12" customHeight="1" x14ac:dyDescent="0.3">
      <c r="I4284" s="59"/>
    </row>
    <row r="4285" spans="9:9" s="33" customFormat="1" ht="12" customHeight="1" x14ac:dyDescent="0.3">
      <c r="I4285" s="59"/>
    </row>
    <row r="4286" spans="9:9" s="33" customFormat="1" ht="12" customHeight="1" x14ac:dyDescent="0.3">
      <c r="I4286" s="59"/>
    </row>
    <row r="4287" spans="9:9" s="33" customFormat="1" ht="12" customHeight="1" x14ac:dyDescent="0.3">
      <c r="I4287" s="59"/>
    </row>
    <row r="4288" spans="9:9" s="33" customFormat="1" ht="12" customHeight="1" x14ac:dyDescent="0.3">
      <c r="I4288" s="59"/>
    </row>
    <row r="4289" spans="9:9" s="33" customFormat="1" ht="12" customHeight="1" x14ac:dyDescent="0.3">
      <c r="I4289" s="59"/>
    </row>
    <row r="4290" spans="9:9" s="33" customFormat="1" ht="12" customHeight="1" x14ac:dyDescent="0.3">
      <c r="I4290" s="59"/>
    </row>
    <row r="4291" spans="9:9" s="33" customFormat="1" ht="12" customHeight="1" x14ac:dyDescent="0.3">
      <c r="I4291" s="59"/>
    </row>
    <row r="4292" spans="9:9" s="33" customFormat="1" ht="12" customHeight="1" x14ac:dyDescent="0.3">
      <c r="I4292" s="59"/>
    </row>
    <row r="4293" spans="9:9" s="33" customFormat="1" ht="12" customHeight="1" x14ac:dyDescent="0.3">
      <c r="I4293" s="59"/>
    </row>
    <row r="4294" spans="9:9" s="33" customFormat="1" ht="12" customHeight="1" x14ac:dyDescent="0.3">
      <c r="I4294" s="59"/>
    </row>
    <row r="4295" spans="9:9" s="33" customFormat="1" ht="12" customHeight="1" x14ac:dyDescent="0.3">
      <c r="I4295" s="59"/>
    </row>
    <row r="4296" spans="9:9" s="33" customFormat="1" ht="12" customHeight="1" x14ac:dyDescent="0.3">
      <c r="I4296" s="59"/>
    </row>
    <row r="4297" spans="9:9" s="33" customFormat="1" ht="12" customHeight="1" x14ac:dyDescent="0.3">
      <c r="I4297" s="59"/>
    </row>
    <row r="4298" spans="9:9" s="33" customFormat="1" ht="12" customHeight="1" x14ac:dyDescent="0.3">
      <c r="I4298" s="59"/>
    </row>
    <row r="4299" spans="9:9" s="33" customFormat="1" ht="12" customHeight="1" x14ac:dyDescent="0.3">
      <c r="I4299" s="59"/>
    </row>
    <row r="4300" spans="9:9" s="33" customFormat="1" ht="12" customHeight="1" x14ac:dyDescent="0.3">
      <c r="I4300" s="59"/>
    </row>
    <row r="4301" spans="9:9" s="33" customFormat="1" ht="12" customHeight="1" x14ac:dyDescent="0.3">
      <c r="I4301" s="59"/>
    </row>
    <row r="4302" spans="9:9" s="33" customFormat="1" ht="12" customHeight="1" x14ac:dyDescent="0.3">
      <c r="I4302" s="59"/>
    </row>
    <row r="4303" spans="9:9" s="33" customFormat="1" ht="12" customHeight="1" x14ac:dyDescent="0.3">
      <c r="I4303" s="59"/>
    </row>
    <row r="4304" spans="9:9" s="33" customFormat="1" ht="12" customHeight="1" x14ac:dyDescent="0.3">
      <c r="I4304" s="59"/>
    </row>
    <row r="4305" spans="9:9" s="33" customFormat="1" ht="12" customHeight="1" x14ac:dyDescent="0.3">
      <c r="I4305" s="59"/>
    </row>
    <row r="4306" spans="9:9" s="33" customFormat="1" ht="12" customHeight="1" x14ac:dyDescent="0.3">
      <c r="I4306" s="59"/>
    </row>
    <row r="4307" spans="9:9" s="33" customFormat="1" ht="12" customHeight="1" x14ac:dyDescent="0.3">
      <c r="I4307" s="59"/>
    </row>
    <row r="4308" spans="9:9" s="33" customFormat="1" ht="12" customHeight="1" x14ac:dyDescent="0.3">
      <c r="I4308" s="59"/>
    </row>
    <row r="4309" spans="9:9" s="33" customFormat="1" ht="12" customHeight="1" x14ac:dyDescent="0.3">
      <c r="I4309" s="59"/>
    </row>
    <row r="4310" spans="9:9" s="33" customFormat="1" ht="12" customHeight="1" x14ac:dyDescent="0.3">
      <c r="I4310" s="59"/>
    </row>
    <row r="4311" spans="9:9" s="33" customFormat="1" ht="12" customHeight="1" x14ac:dyDescent="0.3">
      <c r="I4311" s="59"/>
    </row>
    <row r="4312" spans="9:9" s="33" customFormat="1" ht="12" customHeight="1" x14ac:dyDescent="0.3">
      <c r="I4312" s="59"/>
    </row>
    <row r="4313" spans="9:9" s="33" customFormat="1" ht="12" customHeight="1" x14ac:dyDescent="0.3">
      <c r="I4313" s="59"/>
    </row>
    <row r="4314" spans="9:9" s="33" customFormat="1" ht="12" customHeight="1" x14ac:dyDescent="0.3">
      <c r="I4314" s="59"/>
    </row>
    <row r="4315" spans="9:9" s="33" customFormat="1" ht="12" customHeight="1" x14ac:dyDescent="0.3">
      <c r="I4315" s="59"/>
    </row>
    <row r="4316" spans="9:9" s="33" customFormat="1" ht="12" customHeight="1" x14ac:dyDescent="0.3">
      <c r="I4316" s="59"/>
    </row>
    <row r="4317" spans="9:9" s="33" customFormat="1" ht="12" customHeight="1" x14ac:dyDescent="0.3">
      <c r="I4317" s="59"/>
    </row>
    <row r="4318" spans="9:9" s="33" customFormat="1" ht="12" customHeight="1" x14ac:dyDescent="0.3">
      <c r="I4318" s="59"/>
    </row>
    <row r="4319" spans="9:9" s="33" customFormat="1" ht="12" customHeight="1" x14ac:dyDescent="0.3">
      <c r="I4319" s="59"/>
    </row>
    <row r="4320" spans="9:9" s="33" customFormat="1" ht="12" customHeight="1" x14ac:dyDescent="0.3">
      <c r="I4320" s="59"/>
    </row>
    <row r="4321" spans="9:9" s="33" customFormat="1" ht="12" customHeight="1" x14ac:dyDescent="0.3">
      <c r="I4321" s="59"/>
    </row>
    <row r="4322" spans="9:9" s="33" customFormat="1" ht="12" customHeight="1" x14ac:dyDescent="0.3">
      <c r="I4322" s="59"/>
    </row>
    <row r="4323" spans="9:9" s="33" customFormat="1" ht="12" customHeight="1" x14ac:dyDescent="0.3">
      <c r="I4323" s="59"/>
    </row>
    <row r="4324" spans="9:9" s="33" customFormat="1" ht="12" customHeight="1" x14ac:dyDescent="0.3">
      <c r="I4324" s="59"/>
    </row>
    <row r="4325" spans="9:9" s="33" customFormat="1" ht="12" customHeight="1" x14ac:dyDescent="0.3">
      <c r="I4325" s="59"/>
    </row>
    <row r="4326" spans="9:9" s="33" customFormat="1" ht="12" customHeight="1" x14ac:dyDescent="0.3">
      <c r="I4326" s="59"/>
    </row>
    <row r="4327" spans="9:9" s="33" customFormat="1" ht="12" customHeight="1" x14ac:dyDescent="0.3">
      <c r="I4327" s="59"/>
    </row>
    <row r="4328" spans="9:9" s="33" customFormat="1" ht="12" customHeight="1" x14ac:dyDescent="0.3">
      <c r="I4328" s="59"/>
    </row>
    <row r="4329" spans="9:9" s="33" customFormat="1" ht="12" customHeight="1" x14ac:dyDescent="0.3">
      <c r="I4329" s="59"/>
    </row>
    <row r="4330" spans="9:9" s="33" customFormat="1" ht="12" customHeight="1" x14ac:dyDescent="0.3">
      <c r="I4330" s="59"/>
    </row>
    <row r="4331" spans="9:9" s="33" customFormat="1" ht="12" customHeight="1" x14ac:dyDescent="0.3">
      <c r="I4331" s="59"/>
    </row>
    <row r="4332" spans="9:9" s="33" customFormat="1" ht="12" customHeight="1" x14ac:dyDescent="0.3">
      <c r="I4332" s="59"/>
    </row>
    <row r="4333" spans="9:9" s="33" customFormat="1" ht="12" customHeight="1" x14ac:dyDescent="0.3">
      <c r="I4333" s="59"/>
    </row>
    <row r="4334" spans="9:9" s="33" customFormat="1" ht="12" customHeight="1" x14ac:dyDescent="0.3">
      <c r="I4334" s="59"/>
    </row>
    <row r="4335" spans="9:9" s="33" customFormat="1" ht="12" customHeight="1" x14ac:dyDescent="0.3">
      <c r="I4335" s="59"/>
    </row>
    <row r="4336" spans="9:9" s="33" customFormat="1" ht="12" customHeight="1" x14ac:dyDescent="0.3">
      <c r="I4336" s="59"/>
    </row>
    <row r="4337" spans="9:9" s="33" customFormat="1" ht="12" customHeight="1" x14ac:dyDescent="0.3">
      <c r="I4337" s="59"/>
    </row>
    <row r="4338" spans="9:9" s="33" customFormat="1" ht="12" customHeight="1" x14ac:dyDescent="0.3">
      <c r="I4338" s="59"/>
    </row>
    <row r="4339" spans="9:9" s="33" customFormat="1" ht="12" customHeight="1" x14ac:dyDescent="0.3">
      <c r="I4339" s="59"/>
    </row>
    <row r="4340" spans="9:9" s="33" customFormat="1" ht="12" customHeight="1" x14ac:dyDescent="0.3">
      <c r="I4340" s="59"/>
    </row>
    <row r="4341" spans="9:9" s="33" customFormat="1" ht="12" customHeight="1" x14ac:dyDescent="0.3">
      <c r="I4341" s="59"/>
    </row>
    <row r="4342" spans="9:9" s="33" customFormat="1" ht="12" customHeight="1" x14ac:dyDescent="0.3">
      <c r="I4342" s="59"/>
    </row>
    <row r="4343" spans="9:9" s="33" customFormat="1" ht="12" customHeight="1" x14ac:dyDescent="0.3">
      <c r="I4343" s="59"/>
    </row>
    <row r="4344" spans="9:9" s="33" customFormat="1" ht="12" customHeight="1" x14ac:dyDescent="0.3">
      <c r="I4344" s="59"/>
    </row>
    <row r="4345" spans="9:9" s="33" customFormat="1" ht="12" customHeight="1" x14ac:dyDescent="0.3">
      <c r="I4345" s="59"/>
    </row>
    <row r="4346" spans="9:9" s="33" customFormat="1" ht="12" customHeight="1" x14ac:dyDescent="0.3">
      <c r="I4346" s="59"/>
    </row>
    <row r="4347" spans="9:9" s="33" customFormat="1" ht="12" customHeight="1" x14ac:dyDescent="0.3">
      <c r="I4347" s="59"/>
    </row>
    <row r="4348" spans="9:9" s="33" customFormat="1" ht="12" customHeight="1" x14ac:dyDescent="0.3">
      <c r="I4348" s="59"/>
    </row>
    <row r="4349" spans="9:9" s="33" customFormat="1" ht="12" customHeight="1" x14ac:dyDescent="0.3">
      <c r="I4349" s="59"/>
    </row>
    <row r="4350" spans="9:9" s="33" customFormat="1" ht="12" customHeight="1" x14ac:dyDescent="0.3">
      <c r="I4350" s="59"/>
    </row>
    <row r="4351" spans="9:9" s="33" customFormat="1" ht="12" customHeight="1" x14ac:dyDescent="0.3">
      <c r="I4351" s="59"/>
    </row>
    <row r="4352" spans="9:9" s="33" customFormat="1" ht="12" customHeight="1" x14ac:dyDescent="0.3">
      <c r="I4352" s="59"/>
    </row>
    <row r="4353" spans="9:9" s="33" customFormat="1" ht="12" customHeight="1" x14ac:dyDescent="0.3">
      <c r="I4353" s="59"/>
    </row>
    <row r="4354" spans="9:9" s="33" customFormat="1" ht="12" customHeight="1" x14ac:dyDescent="0.3">
      <c r="I4354" s="59"/>
    </row>
    <row r="4355" spans="9:9" s="33" customFormat="1" ht="12" customHeight="1" x14ac:dyDescent="0.3">
      <c r="I4355" s="59"/>
    </row>
    <row r="4356" spans="9:9" s="33" customFormat="1" ht="12" customHeight="1" x14ac:dyDescent="0.3">
      <c r="I4356" s="59"/>
    </row>
    <row r="4357" spans="9:9" s="33" customFormat="1" ht="12" customHeight="1" x14ac:dyDescent="0.3">
      <c r="I4357" s="59"/>
    </row>
    <row r="4358" spans="9:9" s="33" customFormat="1" ht="12" customHeight="1" x14ac:dyDescent="0.3">
      <c r="I4358" s="59"/>
    </row>
    <row r="4359" spans="9:9" s="33" customFormat="1" ht="12" customHeight="1" x14ac:dyDescent="0.3">
      <c r="I4359" s="59"/>
    </row>
    <row r="4360" spans="9:9" s="33" customFormat="1" ht="12" customHeight="1" x14ac:dyDescent="0.3">
      <c r="I4360" s="59"/>
    </row>
    <row r="4361" spans="9:9" s="33" customFormat="1" ht="12" customHeight="1" x14ac:dyDescent="0.3">
      <c r="I4361" s="59"/>
    </row>
    <row r="4362" spans="9:9" s="33" customFormat="1" ht="12" customHeight="1" x14ac:dyDescent="0.3">
      <c r="I4362" s="59"/>
    </row>
    <row r="4363" spans="9:9" s="33" customFormat="1" ht="12" customHeight="1" x14ac:dyDescent="0.3">
      <c r="I4363" s="59"/>
    </row>
    <row r="4364" spans="9:9" s="33" customFormat="1" ht="12" customHeight="1" x14ac:dyDescent="0.3">
      <c r="I4364" s="59"/>
    </row>
    <row r="4365" spans="9:9" s="33" customFormat="1" ht="12" customHeight="1" x14ac:dyDescent="0.3">
      <c r="I4365" s="59"/>
    </row>
    <row r="4366" spans="9:9" s="33" customFormat="1" ht="12" customHeight="1" x14ac:dyDescent="0.3">
      <c r="I4366" s="59"/>
    </row>
    <row r="4367" spans="9:9" s="33" customFormat="1" ht="12" customHeight="1" x14ac:dyDescent="0.3">
      <c r="I4367" s="59"/>
    </row>
    <row r="4368" spans="9:9" s="33" customFormat="1" ht="12" customHeight="1" x14ac:dyDescent="0.3">
      <c r="I4368" s="59"/>
    </row>
    <row r="4369" spans="9:9" s="33" customFormat="1" ht="12" customHeight="1" x14ac:dyDescent="0.3">
      <c r="I4369" s="59"/>
    </row>
    <row r="4370" spans="9:9" s="33" customFormat="1" ht="12" customHeight="1" x14ac:dyDescent="0.3">
      <c r="I4370" s="59"/>
    </row>
    <row r="4371" spans="9:9" s="33" customFormat="1" ht="12" customHeight="1" x14ac:dyDescent="0.3">
      <c r="I4371" s="59"/>
    </row>
    <row r="4372" spans="9:9" s="33" customFormat="1" ht="12" customHeight="1" x14ac:dyDescent="0.3">
      <c r="I4372" s="59"/>
    </row>
    <row r="4373" spans="9:9" s="33" customFormat="1" ht="12" customHeight="1" x14ac:dyDescent="0.3">
      <c r="I4373" s="59"/>
    </row>
    <row r="4374" spans="9:9" s="33" customFormat="1" ht="12" customHeight="1" x14ac:dyDescent="0.3">
      <c r="I4374" s="59"/>
    </row>
    <row r="4375" spans="9:9" s="33" customFormat="1" ht="12" customHeight="1" x14ac:dyDescent="0.3">
      <c r="I4375" s="59"/>
    </row>
    <row r="4376" spans="9:9" s="33" customFormat="1" ht="12" customHeight="1" x14ac:dyDescent="0.3">
      <c r="I4376" s="59"/>
    </row>
    <row r="4377" spans="9:9" s="33" customFormat="1" ht="12" customHeight="1" x14ac:dyDescent="0.3">
      <c r="I4377" s="59"/>
    </row>
    <row r="4378" spans="9:9" s="33" customFormat="1" ht="12" customHeight="1" x14ac:dyDescent="0.3">
      <c r="I4378" s="59"/>
    </row>
    <row r="4379" spans="9:9" s="33" customFormat="1" ht="12" customHeight="1" x14ac:dyDescent="0.3">
      <c r="I4379" s="59"/>
    </row>
    <row r="4380" spans="9:9" s="33" customFormat="1" ht="12" customHeight="1" x14ac:dyDescent="0.3">
      <c r="I4380" s="59"/>
    </row>
    <row r="4381" spans="9:9" s="33" customFormat="1" ht="12" customHeight="1" x14ac:dyDescent="0.3">
      <c r="I4381" s="59"/>
    </row>
    <row r="4382" spans="9:9" s="33" customFormat="1" ht="12" customHeight="1" x14ac:dyDescent="0.3">
      <c r="I4382" s="59"/>
    </row>
    <row r="4383" spans="9:9" s="33" customFormat="1" ht="12" customHeight="1" x14ac:dyDescent="0.3">
      <c r="I4383" s="59"/>
    </row>
    <row r="4384" spans="9:9" s="33" customFormat="1" ht="12" customHeight="1" x14ac:dyDescent="0.3">
      <c r="I4384" s="59"/>
    </row>
    <row r="4385" spans="9:9" s="33" customFormat="1" ht="12" customHeight="1" x14ac:dyDescent="0.3">
      <c r="I4385" s="59"/>
    </row>
    <row r="4386" spans="9:9" s="33" customFormat="1" ht="12" customHeight="1" x14ac:dyDescent="0.3">
      <c r="I4386" s="59"/>
    </row>
    <row r="4387" spans="9:9" s="33" customFormat="1" ht="12" customHeight="1" x14ac:dyDescent="0.3">
      <c r="I4387" s="59"/>
    </row>
    <row r="4388" spans="9:9" s="33" customFormat="1" ht="12" customHeight="1" x14ac:dyDescent="0.3">
      <c r="I4388" s="59"/>
    </row>
    <row r="4389" spans="9:9" s="33" customFormat="1" ht="12" customHeight="1" x14ac:dyDescent="0.3">
      <c r="I4389" s="59"/>
    </row>
    <row r="4390" spans="9:9" s="33" customFormat="1" ht="12" customHeight="1" x14ac:dyDescent="0.3">
      <c r="I4390" s="59"/>
    </row>
    <row r="4391" spans="9:9" s="33" customFormat="1" ht="12" customHeight="1" x14ac:dyDescent="0.3">
      <c r="I4391" s="59"/>
    </row>
    <row r="4392" spans="9:9" s="33" customFormat="1" ht="12" customHeight="1" x14ac:dyDescent="0.3">
      <c r="I4392" s="59"/>
    </row>
    <row r="4393" spans="9:9" s="33" customFormat="1" ht="12" customHeight="1" x14ac:dyDescent="0.3">
      <c r="I4393" s="59"/>
    </row>
    <row r="4394" spans="9:9" s="33" customFormat="1" ht="12" customHeight="1" x14ac:dyDescent="0.3">
      <c r="I4394" s="59"/>
    </row>
    <row r="4395" spans="9:9" s="33" customFormat="1" ht="12" customHeight="1" x14ac:dyDescent="0.3">
      <c r="I4395" s="59"/>
    </row>
    <row r="4396" spans="9:9" s="33" customFormat="1" ht="12" customHeight="1" x14ac:dyDescent="0.3">
      <c r="I4396" s="59"/>
    </row>
    <row r="4397" spans="9:9" s="33" customFormat="1" ht="12" customHeight="1" x14ac:dyDescent="0.3">
      <c r="I4397" s="59"/>
    </row>
    <row r="4398" spans="9:9" s="33" customFormat="1" ht="12" customHeight="1" x14ac:dyDescent="0.3">
      <c r="I4398" s="59"/>
    </row>
    <row r="4399" spans="9:9" s="33" customFormat="1" ht="12" customHeight="1" x14ac:dyDescent="0.3">
      <c r="I4399" s="59"/>
    </row>
    <row r="4400" spans="9:9" s="33" customFormat="1" ht="12" customHeight="1" x14ac:dyDescent="0.3">
      <c r="I4400" s="59"/>
    </row>
    <row r="4401" spans="9:9" s="33" customFormat="1" ht="12" customHeight="1" x14ac:dyDescent="0.3">
      <c r="I4401" s="59"/>
    </row>
    <row r="4402" spans="9:9" s="33" customFormat="1" ht="12" customHeight="1" x14ac:dyDescent="0.3">
      <c r="I4402" s="59"/>
    </row>
    <row r="4403" spans="9:9" s="33" customFormat="1" ht="12" customHeight="1" x14ac:dyDescent="0.3">
      <c r="I4403" s="59"/>
    </row>
    <row r="4404" spans="9:9" s="33" customFormat="1" ht="12" customHeight="1" x14ac:dyDescent="0.3">
      <c r="I4404" s="59"/>
    </row>
    <row r="4405" spans="9:9" s="33" customFormat="1" ht="12" customHeight="1" x14ac:dyDescent="0.3">
      <c r="I4405" s="59"/>
    </row>
    <row r="4406" spans="9:9" s="33" customFormat="1" ht="12" customHeight="1" x14ac:dyDescent="0.3">
      <c r="I4406" s="59"/>
    </row>
    <row r="4407" spans="9:9" s="33" customFormat="1" ht="12" customHeight="1" x14ac:dyDescent="0.3">
      <c r="I4407" s="59"/>
    </row>
    <row r="4408" spans="9:9" s="33" customFormat="1" ht="12" customHeight="1" x14ac:dyDescent="0.3">
      <c r="I4408" s="59"/>
    </row>
    <row r="4409" spans="9:9" s="33" customFormat="1" ht="12" customHeight="1" x14ac:dyDescent="0.3">
      <c r="I4409" s="59"/>
    </row>
    <row r="4410" spans="9:9" s="33" customFormat="1" ht="12" customHeight="1" x14ac:dyDescent="0.3">
      <c r="I4410" s="59"/>
    </row>
    <row r="4411" spans="9:9" s="33" customFormat="1" ht="12" customHeight="1" x14ac:dyDescent="0.3">
      <c r="I4411" s="59"/>
    </row>
    <row r="4412" spans="9:9" s="33" customFormat="1" ht="12" customHeight="1" x14ac:dyDescent="0.3">
      <c r="I4412" s="59"/>
    </row>
    <row r="4413" spans="9:9" s="33" customFormat="1" ht="12" customHeight="1" x14ac:dyDescent="0.3">
      <c r="I4413" s="59"/>
    </row>
    <row r="4414" spans="9:9" s="33" customFormat="1" ht="12" customHeight="1" x14ac:dyDescent="0.3">
      <c r="I4414" s="59"/>
    </row>
    <row r="4415" spans="9:9" s="33" customFormat="1" ht="12" customHeight="1" x14ac:dyDescent="0.3">
      <c r="I4415" s="59"/>
    </row>
    <row r="4416" spans="9:9" s="33" customFormat="1" ht="12" customHeight="1" x14ac:dyDescent="0.3">
      <c r="I4416" s="59"/>
    </row>
    <row r="4417" spans="9:9" s="33" customFormat="1" ht="12" customHeight="1" x14ac:dyDescent="0.3">
      <c r="I4417" s="59"/>
    </row>
    <row r="4418" spans="9:9" s="33" customFormat="1" ht="12" customHeight="1" x14ac:dyDescent="0.3">
      <c r="I4418" s="59"/>
    </row>
    <row r="4419" spans="9:9" s="33" customFormat="1" ht="12" customHeight="1" x14ac:dyDescent="0.3">
      <c r="I4419" s="59"/>
    </row>
    <row r="4420" spans="9:9" s="33" customFormat="1" ht="12" customHeight="1" x14ac:dyDescent="0.3">
      <c r="I4420" s="59"/>
    </row>
    <row r="4421" spans="9:9" s="33" customFormat="1" ht="12" customHeight="1" x14ac:dyDescent="0.3">
      <c r="I4421" s="59"/>
    </row>
    <row r="4422" spans="9:9" s="33" customFormat="1" ht="12" customHeight="1" x14ac:dyDescent="0.3">
      <c r="I4422" s="59"/>
    </row>
    <row r="4423" spans="9:9" s="33" customFormat="1" ht="12" customHeight="1" x14ac:dyDescent="0.3">
      <c r="I4423" s="59"/>
    </row>
    <row r="4424" spans="9:9" s="33" customFormat="1" ht="12" customHeight="1" x14ac:dyDescent="0.3">
      <c r="I4424" s="59"/>
    </row>
    <row r="4425" spans="9:9" s="33" customFormat="1" ht="12" customHeight="1" x14ac:dyDescent="0.3">
      <c r="I4425" s="59"/>
    </row>
    <row r="4426" spans="9:9" s="33" customFormat="1" ht="12" customHeight="1" x14ac:dyDescent="0.3">
      <c r="I4426" s="59"/>
    </row>
    <row r="4427" spans="9:9" s="33" customFormat="1" ht="12" customHeight="1" x14ac:dyDescent="0.3">
      <c r="I4427" s="59"/>
    </row>
    <row r="4428" spans="9:9" s="33" customFormat="1" ht="12" customHeight="1" x14ac:dyDescent="0.3">
      <c r="I4428" s="59"/>
    </row>
    <row r="4429" spans="9:9" s="33" customFormat="1" ht="12" customHeight="1" x14ac:dyDescent="0.3">
      <c r="I4429" s="59"/>
    </row>
    <row r="4430" spans="9:9" s="33" customFormat="1" ht="12" customHeight="1" x14ac:dyDescent="0.3">
      <c r="I4430" s="59"/>
    </row>
    <row r="4431" spans="9:9" s="33" customFormat="1" ht="12" customHeight="1" x14ac:dyDescent="0.3">
      <c r="I4431" s="59"/>
    </row>
    <row r="4432" spans="9:9" s="33" customFormat="1" ht="12" customHeight="1" x14ac:dyDescent="0.3">
      <c r="I4432" s="59"/>
    </row>
    <row r="4433" spans="9:9" s="33" customFormat="1" ht="12" customHeight="1" x14ac:dyDescent="0.3">
      <c r="I4433" s="59"/>
    </row>
    <row r="4434" spans="9:9" s="33" customFormat="1" ht="12" customHeight="1" x14ac:dyDescent="0.3">
      <c r="I4434" s="59"/>
    </row>
    <row r="4435" spans="9:9" s="33" customFormat="1" ht="12" customHeight="1" x14ac:dyDescent="0.3">
      <c r="I4435" s="59"/>
    </row>
    <row r="4436" spans="9:9" s="33" customFormat="1" ht="12" customHeight="1" x14ac:dyDescent="0.3">
      <c r="I4436" s="59"/>
    </row>
    <row r="4437" spans="9:9" s="33" customFormat="1" ht="12" customHeight="1" x14ac:dyDescent="0.3">
      <c r="I4437" s="59"/>
    </row>
    <row r="4438" spans="9:9" s="33" customFormat="1" ht="12" customHeight="1" x14ac:dyDescent="0.3">
      <c r="I4438" s="59"/>
    </row>
    <row r="4439" spans="9:9" s="33" customFormat="1" ht="12" customHeight="1" x14ac:dyDescent="0.3">
      <c r="I4439" s="59"/>
    </row>
    <row r="4440" spans="9:9" s="33" customFormat="1" ht="12" customHeight="1" x14ac:dyDescent="0.3">
      <c r="I4440" s="59"/>
    </row>
    <row r="4441" spans="9:9" s="33" customFormat="1" ht="12" customHeight="1" x14ac:dyDescent="0.3">
      <c r="I4441" s="59"/>
    </row>
    <row r="4442" spans="9:9" s="33" customFormat="1" ht="12" customHeight="1" x14ac:dyDescent="0.3">
      <c r="I4442" s="59"/>
    </row>
    <row r="4443" spans="9:9" s="33" customFormat="1" ht="12" customHeight="1" x14ac:dyDescent="0.3">
      <c r="I4443" s="59"/>
    </row>
    <row r="4444" spans="9:9" s="33" customFormat="1" ht="12" customHeight="1" x14ac:dyDescent="0.3">
      <c r="I4444" s="59"/>
    </row>
    <row r="4445" spans="9:9" s="33" customFormat="1" ht="12" customHeight="1" x14ac:dyDescent="0.3">
      <c r="I4445" s="59"/>
    </row>
    <row r="4446" spans="9:9" s="33" customFormat="1" ht="12" customHeight="1" x14ac:dyDescent="0.3">
      <c r="I4446" s="59"/>
    </row>
    <row r="4447" spans="9:9" s="33" customFormat="1" ht="12" customHeight="1" x14ac:dyDescent="0.3">
      <c r="I4447" s="59"/>
    </row>
    <row r="4448" spans="9:9" s="33" customFormat="1" ht="12" customHeight="1" x14ac:dyDescent="0.3">
      <c r="I4448" s="59"/>
    </row>
    <row r="4449" spans="9:9" s="33" customFormat="1" ht="12" customHeight="1" x14ac:dyDescent="0.3">
      <c r="I4449" s="59"/>
    </row>
    <row r="4450" spans="9:9" s="33" customFormat="1" ht="12" customHeight="1" x14ac:dyDescent="0.3">
      <c r="I4450" s="59"/>
    </row>
    <row r="4451" spans="9:9" s="33" customFormat="1" ht="12" customHeight="1" x14ac:dyDescent="0.3">
      <c r="I4451" s="59"/>
    </row>
    <row r="4452" spans="9:9" s="33" customFormat="1" ht="12" customHeight="1" x14ac:dyDescent="0.3">
      <c r="I4452" s="59"/>
    </row>
    <row r="4453" spans="9:9" s="33" customFormat="1" ht="12" customHeight="1" x14ac:dyDescent="0.3">
      <c r="I4453" s="59"/>
    </row>
    <row r="4454" spans="9:9" s="33" customFormat="1" ht="12" customHeight="1" x14ac:dyDescent="0.3">
      <c r="I4454" s="59"/>
    </row>
    <row r="4455" spans="9:9" s="33" customFormat="1" ht="12" customHeight="1" x14ac:dyDescent="0.3">
      <c r="I4455" s="59"/>
    </row>
    <row r="4456" spans="9:9" s="33" customFormat="1" ht="12" customHeight="1" x14ac:dyDescent="0.3">
      <c r="I4456" s="59"/>
    </row>
    <row r="4457" spans="9:9" s="33" customFormat="1" ht="12" customHeight="1" x14ac:dyDescent="0.3">
      <c r="I4457" s="59"/>
    </row>
    <row r="4458" spans="9:9" s="33" customFormat="1" ht="12" customHeight="1" x14ac:dyDescent="0.3">
      <c r="I4458" s="59"/>
    </row>
    <row r="4459" spans="9:9" s="33" customFormat="1" ht="12" customHeight="1" x14ac:dyDescent="0.3">
      <c r="I4459" s="59"/>
    </row>
    <row r="4460" spans="9:9" s="33" customFormat="1" ht="12" customHeight="1" x14ac:dyDescent="0.3">
      <c r="I4460" s="59"/>
    </row>
    <row r="4461" spans="9:9" s="33" customFormat="1" ht="12" customHeight="1" x14ac:dyDescent="0.3">
      <c r="I4461" s="59"/>
    </row>
    <row r="4462" spans="9:9" s="33" customFormat="1" ht="12" customHeight="1" x14ac:dyDescent="0.3">
      <c r="I4462" s="59"/>
    </row>
    <row r="4463" spans="9:9" s="33" customFormat="1" ht="12" customHeight="1" x14ac:dyDescent="0.3">
      <c r="I4463" s="59"/>
    </row>
    <row r="4464" spans="9:9" s="33" customFormat="1" ht="12" customHeight="1" x14ac:dyDescent="0.3">
      <c r="I4464" s="59"/>
    </row>
    <row r="4465" spans="9:9" s="33" customFormat="1" ht="12" customHeight="1" x14ac:dyDescent="0.3">
      <c r="I4465" s="59"/>
    </row>
    <row r="4466" spans="9:9" s="33" customFormat="1" ht="12" customHeight="1" x14ac:dyDescent="0.3">
      <c r="I4466" s="59"/>
    </row>
    <row r="4467" spans="9:9" s="33" customFormat="1" ht="12" customHeight="1" x14ac:dyDescent="0.3">
      <c r="I4467" s="59"/>
    </row>
    <row r="4468" spans="9:9" s="33" customFormat="1" ht="12" customHeight="1" x14ac:dyDescent="0.3">
      <c r="I4468" s="59"/>
    </row>
    <row r="4469" spans="9:9" s="33" customFormat="1" ht="12" customHeight="1" x14ac:dyDescent="0.3">
      <c r="I4469" s="59"/>
    </row>
    <row r="4470" spans="9:9" s="33" customFormat="1" ht="12" customHeight="1" x14ac:dyDescent="0.3">
      <c r="I4470" s="59"/>
    </row>
    <row r="4471" spans="9:9" s="33" customFormat="1" ht="12" customHeight="1" x14ac:dyDescent="0.3">
      <c r="I4471" s="59"/>
    </row>
    <row r="4472" spans="9:9" s="33" customFormat="1" ht="12" customHeight="1" x14ac:dyDescent="0.3">
      <c r="I4472" s="59"/>
    </row>
    <row r="4473" spans="9:9" s="33" customFormat="1" ht="12" customHeight="1" x14ac:dyDescent="0.3">
      <c r="I4473" s="59"/>
    </row>
    <row r="4474" spans="9:9" s="33" customFormat="1" ht="12" customHeight="1" x14ac:dyDescent="0.3">
      <c r="I4474" s="59"/>
    </row>
    <row r="4475" spans="9:9" s="33" customFormat="1" ht="12" customHeight="1" x14ac:dyDescent="0.3">
      <c r="I4475" s="59"/>
    </row>
    <row r="4476" spans="9:9" s="33" customFormat="1" ht="12" customHeight="1" x14ac:dyDescent="0.3">
      <c r="I4476" s="59"/>
    </row>
    <row r="4477" spans="9:9" s="33" customFormat="1" ht="12" customHeight="1" x14ac:dyDescent="0.3">
      <c r="I4477" s="59"/>
    </row>
    <row r="4478" spans="9:9" s="33" customFormat="1" ht="12" customHeight="1" x14ac:dyDescent="0.3">
      <c r="I4478" s="59"/>
    </row>
    <row r="4479" spans="9:9" s="33" customFormat="1" ht="12" customHeight="1" x14ac:dyDescent="0.3">
      <c r="I4479" s="59"/>
    </row>
    <row r="4480" spans="9:9" s="33" customFormat="1" ht="12" customHeight="1" x14ac:dyDescent="0.3">
      <c r="I4480" s="59"/>
    </row>
    <row r="4481" spans="9:9" s="33" customFormat="1" ht="12" customHeight="1" x14ac:dyDescent="0.3">
      <c r="I4481" s="59"/>
    </row>
    <row r="4482" spans="9:9" s="33" customFormat="1" ht="12" customHeight="1" x14ac:dyDescent="0.3">
      <c r="I4482" s="59"/>
    </row>
    <row r="4483" spans="9:9" s="33" customFormat="1" ht="12" customHeight="1" x14ac:dyDescent="0.3">
      <c r="I4483" s="59"/>
    </row>
    <row r="4484" spans="9:9" s="33" customFormat="1" ht="12" customHeight="1" x14ac:dyDescent="0.3">
      <c r="I4484" s="59"/>
    </row>
    <row r="4485" spans="9:9" s="33" customFormat="1" ht="12" customHeight="1" x14ac:dyDescent="0.3">
      <c r="I4485" s="59"/>
    </row>
    <row r="4486" spans="9:9" s="33" customFormat="1" ht="12" customHeight="1" x14ac:dyDescent="0.3">
      <c r="I4486" s="59"/>
    </row>
    <row r="4487" spans="9:9" s="33" customFormat="1" ht="12" customHeight="1" x14ac:dyDescent="0.3">
      <c r="I4487" s="59"/>
    </row>
    <row r="4488" spans="9:9" s="33" customFormat="1" ht="12" customHeight="1" x14ac:dyDescent="0.3">
      <c r="I4488" s="59"/>
    </row>
    <row r="4489" spans="9:9" s="33" customFormat="1" ht="12" customHeight="1" x14ac:dyDescent="0.3">
      <c r="I4489" s="59"/>
    </row>
    <row r="4490" spans="9:9" s="33" customFormat="1" ht="12" customHeight="1" x14ac:dyDescent="0.3">
      <c r="I4490" s="59"/>
    </row>
    <row r="4491" spans="9:9" s="33" customFormat="1" ht="12" customHeight="1" x14ac:dyDescent="0.3">
      <c r="I4491" s="59"/>
    </row>
    <row r="4492" spans="9:9" s="33" customFormat="1" ht="12" customHeight="1" x14ac:dyDescent="0.3">
      <c r="I4492" s="59"/>
    </row>
    <row r="4493" spans="9:9" s="33" customFormat="1" ht="12" customHeight="1" x14ac:dyDescent="0.3">
      <c r="I4493" s="59"/>
    </row>
    <row r="4494" spans="9:9" s="33" customFormat="1" ht="12" customHeight="1" x14ac:dyDescent="0.3">
      <c r="I4494" s="59"/>
    </row>
    <row r="4495" spans="9:9" s="33" customFormat="1" ht="12" customHeight="1" x14ac:dyDescent="0.3">
      <c r="I4495" s="59"/>
    </row>
    <row r="4496" spans="9:9" s="33" customFormat="1" ht="12" customHeight="1" x14ac:dyDescent="0.3">
      <c r="I4496" s="59"/>
    </row>
    <row r="4497" spans="9:9" s="33" customFormat="1" ht="12" customHeight="1" x14ac:dyDescent="0.3">
      <c r="I4497" s="59"/>
    </row>
    <row r="4498" spans="9:9" s="33" customFormat="1" ht="12" customHeight="1" x14ac:dyDescent="0.3">
      <c r="I4498" s="59"/>
    </row>
    <row r="4499" spans="9:9" s="33" customFormat="1" ht="12" customHeight="1" x14ac:dyDescent="0.3">
      <c r="I4499" s="59"/>
    </row>
    <row r="4500" spans="9:9" s="33" customFormat="1" ht="12" customHeight="1" x14ac:dyDescent="0.3">
      <c r="I4500" s="59"/>
    </row>
    <row r="4501" spans="9:9" s="33" customFormat="1" ht="12" customHeight="1" x14ac:dyDescent="0.3">
      <c r="I4501" s="59"/>
    </row>
    <row r="4502" spans="9:9" s="33" customFormat="1" ht="12" customHeight="1" x14ac:dyDescent="0.3">
      <c r="I4502" s="59"/>
    </row>
    <row r="4503" spans="9:9" s="33" customFormat="1" ht="12" customHeight="1" x14ac:dyDescent="0.3">
      <c r="I4503" s="59"/>
    </row>
    <row r="4504" spans="9:9" s="33" customFormat="1" ht="12" customHeight="1" x14ac:dyDescent="0.3">
      <c r="I4504" s="59"/>
    </row>
    <row r="4505" spans="9:9" s="33" customFormat="1" ht="12" customHeight="1" x14ac:dyDescent="0.3">
      <c r="I4505" s="59"/>
    </row>
    <row r="4506" spans="9:9" s="33" customFormat="1" ht="12" customHeight="1" x14ac:dyDescent="0.3">
      <c r="I4506" s="59"/>
    </row>
    <row r="4507" spans="9:9" s="33" customFormat="1" ht="12" customHeight="1" x14ac:dyDescent="0.3">
      <c r="I4507" s="59"/>
    </row>
    <row r="4508" spans="9:9" s="33" customFormat="1" ht="12" customHeight="1" x14ac:dyDescent="0.3">
      <c r="I4508" s="59"/>
    </row>
    <row r="4509" spans="9:9" s="33" customFormat="1" ht="12" customHeight="1" x14ac:dyDescent="0.3">
      <c r="I4509" s="59"/>
    </row>
    <row r="4510" spans="9:9" s="33" customFormat="1" ht="12" customHeight="1" x14ac:dyDescent="0.3">
      <c r="I4510" s="59"/>
    </row>
    <row r="4511" spans="9:9" s="33" customFormat="1" ht="12" customHeight="1" x14ac:dyDescent="0.3">
      <c r="I4511" s="59"/>
    </row>
    <row r="4512" spans="9:9" s="33" customFormat="1" ht="12" customHeight="1" x14ac:dyDescent="0.3">
      <c r="I4512" s="59"/>
    </row>
    <row r="4513" spans="1:9" s="33" customFormat="1" ht="12" customHeight="1" x14ac:dyDescent="0.3">
      <c r="I4513" s="59"/>
    </row>
    <row r="4514" spans="1:9" s="33" customFormat="1" ht="12" customHeight="1" x14ac:dyDescent="0.3">
      <c r="I4514" s="59"/>
    </row>
    <row r="4515" spans="1:9" s="33" customFormat="1" ht="12" customHeight="1" x14ac:dyDescent="0.3">
      <c r="I4515" s="59"/>
    </row>
    <row r="4516" spans="1:9" s="33" customFormat="1" ht="12" customHeight="1" x14ac:dyDescent="0.3">
      <c r="I4516" s="59"/>
    </row>
    <row r="4517" spans="1:9" s="33" customFormat="1" ht="12" customHeight="1" x14ac:dyDescent="0.3">
      <c r="I4517" s="59"/>
    </row>
    <row r="4518" spans="1:9" s="33" customFormat="1" ht="12" customHeight="1" x14ac:dyDescent="0.3">
      <c r="I4518" s="59"/>
    </row>
    <row r="4519" spans="1:9" s="33" customFormat="1" ht="12" customHeight="1" x14ac:dyDescent="0.3">
      <c r="I4519" s="59"/>
    </row>
    <row r="4520" spans="1:9" s="33" customFormat="1" ht="12" customHeight="1" x14ac:dyDescent="0.3">
      <c r="I4520" s="59"/>
    </row>
    <row r="4521" spans="1:9" s="33" customFormat="1" ht="12" customHeight="1" x14ac:dyDescent="0.3">
      <c r="I4521" s="59"/>
    </row>
    <row r="4522" spans="1:9" s="33" customFormat="1" ht="12" customHeight="1" x14ac:dyDescent="0.3">
      <c r="I4522" s="59"/>
    </row>
    <row r="4523" spans="1:9" s="33" customFormat="1" ht="12" customHeight="1" x14ac:dyDescent="0.3">
      <c r="I4523" s="59"/>
    </row>
    <row r="4524" spans="1:9" s="33" customFormat="1" ht="12" customHeight="1" x14ac:dyDescent="0.3">
      <c r="B4524" s="20"/>
      <c r="C4524" s="20"/>
      <c r="D4524" s="20"/>
      <c r="E4524" s="20"/>
      <c r="F4524" s="20"/>
      <c r="G4524" s="24"/>
      <c r="H4524" s="24"/>
      <c r="I4524" s="59"/>
    </row>
    <row r="4525" spans="1:9" s="33" customFormat="1" ht="12" customHeight="1" x14ac:dyDescent="0.3">
      <c r="A4525" s="28"/>
      <c r="B4525" s="20"/>
      <c r="C4525" s="20"/>
      <c r="D4525" s="20"/>
      <c r="E4525" s="20"/>
      <c r="F4525" s="20"/>
      <c r="G4525" s="24"/>
      <c r="H4525" s="24"/>
      <c r="I4525" s="59"/>
    </row>
    <row r="4526" spans="1:9" s="33" customFormat="1" ht="12" customHeight="1" x14ac:dyDescent="0.3">
      <c r="A4526" s="28"/>
      <c r="B4526" s="20"/>
      <c r="C4526" s="20"/>
      <c r="D4526" s="20"/>
      <c r="E4526" s="20"/>
      <c r="F4526" s="20"/>
      <c r="G4526" s="24"/>
      <c r="H4526" s="24"/>
      <c r="I4526" s="59"/>
    </row>
    <row r="4527" spans="1:9" s="33" customFormat="1" ht="12" customHeight="1" x14ac:dyDescent="0.3">
      <c r="A4527" s="28"/>
      <c r="B4527" s="20"/>
      <c r="C4527" s="20"/>
      <c r="D4527" s="20"/>
      <c r="E4527" s="20"/>
      <c r="F4527" s="20"/>
      <c r="G4527" s="24"/>
      <c r="H4527" s="24"/>
      <c r="I4527" s="59"/>
    </row>
    <row r="4528" spans="1:9" s="33" customFormat="1" ht="12" customHeight="1" x14ac:dyDescent="0.3">
      <c r="A4528" s="28"/>
      <c r="B4528" s="20"/>
      <c r="C4528" s="20"/>
      <c r="D4528" s="20"/>
      <c r="E4528" s="20"/>
      <c r="F4528" s="20"/>
      <c r="G4528" s="24"/>
      <c r="H4528" s="24"/>
      <c r="I4528" s="59"/>
    </row>
    <row r="4529" spans="1:9" s="33" customFormat="1" ht="12" customHeight="1" x14ac:dyDescent="0.3">
      <c r="A4529" s="28"/>
      <c r="B4529" s="20"/>
      <c r="C4529" s="20"/>
      <c r="D4529" s="20"/>
      <c r="E4529" s="20"/>
      <c r="F4529" s="20"/>
      <c r="G4529" s="24"/>
      <c r="H4529" s="24"/>
      <c r="I4529" s="59"/>
    </row>
    <row r="4530" spans="1:9" s="33" customFormat="1" ht="12" customHeight="1" x14ac:dyDescent="0.3">
      <c r="A4530" s="28"/>
      <c r="B4530" s="20"/>
      <c r="C4530" s="20"/>
      <c r="D4530" s="20"/>
      <c r="E4530" s="20"/>
      <c r="F4530" s="20"/>
      <c r="G4530" s="24"/>
      <c r="H4530" s="24"/>
      <c r="I4530" s="59"/>
    </row>
    <row r="4531" spans="1:9" s="33" customFormat="1" ht="12" customHeight="1" x14ac:dyDescent="0.3">
      <c r="A4531" s="28"/>
      <c r="B4531" s="20"/>
      <c r="C4531" s="20"/>
      <c r="D4531" s="20"/>
      <c r="E4531" s="20"/>
      <c r="F4531" s="20"/>
      <c r="G4531" s="24"/>
      <c r="H4531" s="24"/>
      <c r="I4531" s="59"/>
    </row>
    <row r="4532" spans="1:9" s="33" customFormat="1" ht="12" customHeight="1" x14ac:dyDescent="0.3">
      <c r="A4532" s="28"/>
      <c r="B4532" s="20"/>
      <c r="C4532" s="20"/>
      <c r="D4532" s="20"/>
      <c r="E4532" s="20"/>
      <c r="F4532" s="20"/>
      <c r="G4532" s="24"/>
      <c r="H4532" s="24"/>
      <c r="I4532" s="59"/>
    </row>
    <row r="4533" spans="1:9" s="33" customFormat="1" ht="12" customHeight="1" x14ac:dyDescent="0.3">
      <c r="A4533" s="28"/>
      <c r="B4533" s="20"/>
      <c r="C4533" s="20"/>
      <c r="D4533" s="20"/>
      <c r="E4533" s="20"/>
      <c r="F4533" s="20"/>
      <c r="G4533" s="24"/>
      <c r="H4533" s="24"/>
      <c r="I4533" s="59"/>
    </row>
    <row r="4534" spans="1:9" s="33" customFormat="1" ht="12" customHeight="1" x14ac:dyDescent="0.3">
      <c r="A4534" s="28"/>
      <c r="B4534" s="20"/>
      <c r="C4534" s="20"/>
      <c r="D4534" s="20"/>
      <c r="E4534" s="20"/>
      <c r="F4534" s="20"/>
      <c r="G4534" s="24"/>
      <c r="H4534" s="24"/>
      <c r="I4534" s="59"/>
    </row>
    <row r="4535" spans="1:9" s="33" customFormat="1" ht="12" customHeight="1" x14ac:dyDescent="0.3">
      <c r="A4535" s="28"/>
      <c r="B4535" s="20"/>
      <c r="C4535" s="20"/>
      <c r="D4535" s="20"/>
      <c r="E4535" s="20"/>
      <c r="F4535" s="20"/>
      <c r="G4535" s="24"/>
      <c r="H4535" s="24"/>
      <c r="I4535" s="59"/>
    </row>
    <row r="4536" spans="1:9" s="33" customFormat="1" ht="12" customHeight="1" x14ac:dyDescent="0.3">
      <c r="A4536" s="28"/>
      <c r="B4536" s="20"/>
      <c r="C4536" s="20"/>
      <c r="D4536" s="20"/>
      <c r="E4536" s="20"/>
      <c r="F4536" s="20"/>
      <c r="G4536" s="24"/>
      <c r="H4536" s="24"/>
      <c r="I4536" s="59"/>
    </row>
    <row r="4537" spans="1:9" s="33" customFormat="1" ht="12" customHeight="1" x14ac:dyDescent="0.3">
      <c r="A4537" s="28"/>
      <c r="B4537" s="20"/>
      <c r="C4537" s="20"/>
      <c r="D4537" s="20"/>
      <c r="E4537" s="20"/>
      <c r="F4537" s="20"/>
      <c r="G4537" s="24"/>
      <c r="H4537" s="24"/>
      <c r="I4537" s="59"/>
    </row>
    <row r="4538" spans="1:9" s="33" customFormat="1" ht="12" customHeight="1" x14ac:dyDescent="0.3">
      <c r="A4538" s="28"/>
      <c r="B4538" s="20"/>
      <c r="C4538" s="20"/>
      <c r="D4538" s="20"/>
      <c r="E4538" s="20"/>
      <c r="F4538" s="20"/>
      <c r="G4538" s="24"/>
      <c r="H4538" s="24"/>
      <c r="I4538" s="59"/>
    </row>
    <row r="4539" spans="1:9" s="33" customFormat="1" ht="12" customHeight="1" x14ac:dyDescent="0.3">
      <c r="A4539" s="28"/>
      <c r="B4539" s="20"/>
      <c r="C4539" s="20"/>
      <c r="D4539" s="20"/>
      <c r="E4539" s="20"/>
      <c r="F4539" s="20"/>
      <c r="G4539" s="24"/>
      <c r="H4539" s="24"/>
      <c r="I4539" s="59"/>
    </row>
    <row r="4540" spans="1:9" s="33" customFormat="1" ht="12" customHeight="1" x14ac:dyDescent="0.3">
      <c r="A4540" s="28"/>
      <c r="B4540" s="20"/>
      <c r="C4540" s="20"/>
      <c r="D4540" s="20"/>
      <c r="E4540" s="20"/>
      <c r="F4540" s="20"/>
      <c r="G4540" s="24"/>
      <c r="H4540" s="24"/>
      <c r="I4540" s="59"/>
    </row>
    <row r="4541" spans="1:9" s="33" customFormat="1" ht="12" customHeight="1" x14ac:dyDescent="0.3">
      <c r="A4541" s="28"/>
      <c r="B4541" s="20"/>
      <c r="C4541" s="20"/>
      <c r="D4541" s="20"/>
      <c r="E4541" s="20"/>
      <c r="F4541" s="20"/>
      <c r="G4541" s="24"/>
      <c r="H4541" s="24"/>
      <c r="I4541" s="59"/>
    </row>
    <row r="4542" spans="1:9" s="33" customFormat="1" ht="12" customHeight="1" x14ac:dyDescent="0.3">
      <c r="A4542" s="28"/>
      <c r="B4542" s="20"/>
      <c r="C4542" s="20"/>
      <c r="D4542" s="20"/>
      <c r="E4542" s="20"/>
      <c r="F4542" s="20"/>
      <c r="G4542" s="24"/>
      <c r="H4542" s="24"/>
      <c r="I4542" s="59"/>
    </row>
    <row r="4543" spans="1:9" s="33" customFormat="1" ht="12" customHeight="1" x14ac:dyDescent="0.3">
      <c r="A4543" s="28"/>
      <c r="B4543" s="20"/>
      <c r="C4543" s="20"/>
      <c r="D4543" s="20"/>
      <c r="E4543" s="20"/>
      <c r="F4543" s="20"/>
      <c r="G4543" s="24"/>
      <c r="H4543" s="24"/>
      <c r="I4543" s="59"/>
    </row>
    <row r="4544" spans="1:9" s="33" customFormat="1" ht="12" customHeight="1" x14ac:dyDescent="0.3">
      <c r="A4544" s="28"/>
      <c r="B4544" s="20"/>
      <c r="C4544" s="20"/>
      <c r="D4544" s="20"/>
      <c r="E4544" s="20"/>
      <c r="F4544" s="20"/>
      <c r="G4544" s="24"/>
      <c r="H4544" s="24"/>
      <c r="I4544" s="59"/>
    </row>
    <row r="4545" spans="1:9" s="33" customFormat="1" ht="12" customHeight="1" x14ac:dyDescent="0.3">
      <c r="A4545" s="28"/>
      <c r="B4545" s="20"/>
      <c r="C4545" s="20"/>
      <c r="D4545" s="20"/>
      <c r="E4545" s="20"/>
      <c r="F4545" s="20"/>
      <c r="G4545" s="24"/>
      <c r="H4545" s="24"/>
      <c r="I4545" s="59"/>
    </row>
    <row r="4546" spans="1:9" s="33" customFormat="1" ht="12" customHeight="1" x14ac:dyDescent="0.3">
      <c r="A4546" s="28"/>
      <c r="B4546" s="20"/>
      <c r="C4546" s="20"/>
      <c r="D4546" s="20"/>
      <c r="E4546" s="20"/>
      <c r="F4546" s="20"/>
      <c r="G4546" s="24"/>
      <c r="H4546" s="24"/>
      <c r="I4546" s="59"/>
    </row>
    <row r="4547" spans="1:9" s="33" customFormat="1" ht="12" customHeight="1" x14ac:dyDescent="0.3">
      <c r="A4547" s="28"/>
      <c r="B4547" s="20"/>
      <c r="C4547" s="20"/>
      <c r="D4547" s="20"/>
      <c r="E4547" s="20"/>
      <c r="F4547" s="20"/>
      <c r="G4547" s="24"/>
      <c r="H4547" s="24"/>
      <c r="I4547" s="59"/>
    </row>
    <row r="4548" spans="1:9" s="33" customFormat="1" ht="12" customHeight="1" x14ac:dyDescent="0.3">
      <c r="A4548" s="28"/>
      <c r="B4548" s="20"/>
      <c r="C4548" s="20"/>
      <c r="D4548" s="20"/>
      <c r="E4548" s="20"/>
      <c r="F4548" s="20"/>
      <c r="G4548" s="24"/>
      <c r="H4548" s="24"/>
      <c r="I4548" s="59"/>
    </row>
    <row r="4549" spans="1:9" s="33" customFormat="1" ht="12" customHeight="1" x14ac:dyDescent="0.3">
      <c r="A4549" s="28"/>
      <c r="B4549" s="20"/>
      <c r="C4549" s="20"/>
      <c r="D4549" s="20"/>
      <c r="E4549" s="20"/>
      <c r="F4549" s="20"/>
      <c r="G4549" s="24"/>
      <c r="H4549" s="24"/>
      <c r="I4549" s="59"/>
    </row>
    <row r="4550" spans="1:9" s="33" customFormat="1" ht="12" customHeight="1" x14ac:dyDescent="0.3">
      <c r="A4550" s="28"/>
      <c r="B4550" s="20"/>
      <c r="C4550" s="20"/>
      <c r="D4550" s="20"/>
      <c r="E4550" s="20"/>
      <c r="F4550" s="20"/>
      <c r="G4550" s="24"/>
      <c r="H4550" s="24"/>
      <c r="I4550" s="59"/>
    </row>
    <row r="4551" spans="1:9" s="33" customFormat="1" ht="12" customHeight="1" x14ac:dyDescent="0.3">
      <c r="A4551" s="28"/>
      <c r="B4551" s="20"/>
      <c r="C4551" s="20"/>
      <c r="D4551" s="20"/>
      <c r="E4551" s="20"/>
      <c r="F4551" s="20"/>
      <c r="G4551" s="24"/>
      <c r="H4551" s="24"/>
      <c r="I4551" s="59"/>
    </row>
    <row r="4552" spans="1:9" s="33" customFormat="1" ht="12" customHeight="1" x14ac:dyDescent="0.3">
      <c r="A4552" s="28"/>
      <c r="B4552" s="20"/>
      <c r="C4552" s="20"/>
      <c r="D4552" s="20"/>
      <c r="E4552" s="20"/>
      <c r="F4552" s="20"/>
      <c r="G4552" s="24"/>
      <c r="H4552" s="24"/>
      <c r="I4552" s="59"/>
    </row>
    <row r="4553" spans="1:9" s="33" customFormat="1" ht="12" customHeight="1" x14ac:dyDescent="0.3">
      <c r="A4553" s="28"/>
      <c r="B4553" s="20"/>
      <c r="C4553" s="20"/>
      <c r="D4553" s="20"/>
      <c r="E4553" s="20"/>
      <c r="F4553" s="20"/>
      <c r="G4553" s="24"/>
      <c r="H4553" s="24"/>
      <c r="I4553" s="59"/>
    </row>
    <row r="4554" spans="1:9" s="33" customFormat="1" ht="12" customHeight="1" x14ac:dyDescent="0.3">
      <c r="A4554" s="28"/>
      <c r="B4554" s="20"/>
      <c r="C4554" s="20"/>
      <c r="D4554" s="20"/>
      <c r="E4554" s="20"/>
      <c r="F4554" s="20"/>
      <c r="G4554" s="24"/>
      <c r="H4554" s="24"/>
      <c r="I4554" s="59"/>
    </row>
    <row r="4555" spans="1:9" s="33" customFormat="1" ht="12" customHeight="1" x14ac:dyDescent="0.3">
      <c r="A4555" s="28"/>
      <c r="B4555" s="20"/>
      <c r="C4555" s="20"/>
      <c r="D4555" s="20"/>
      <c r="E4555" s="20"/>
      <c r="F4555" s="20"/>
      <c r="G4555" s="24"/>
      <c r="H4555" s="24"/>
      <c r="I4555" s="59"/>
    </row>
    <row r="4556" spans="1:9" s="33" customFormat="1" ht="12" customHeight="1" x14ac:dyDescent="0.3">
      <c r="A4556" s="28"/>
      <c r="B4556" s="20"/>
      <c r="C4556" s="20"/>
      <c r="D4556" s="20"/>
      <c r="E4556" s="20"/>
      <c r="F4556" s="20"/>
      <c r="G4556" s="24"/>
      <c r="H4556" s="24"/>
      <c r="I4556" s="59"/>
    </row>
    <row r="4557" spans="1:9" s="33" customFormat="1" ht="12" customHeight="1" x14ac:dyDescent="0.3">
      <c r="A4557" s="28"/>
      <c r="B4557" s="20"/>
      <c r="C4557" s="20"/>
      <c r="D4557" s="20"/>
      <c r="E4557" s="20"/>
      <c r="F4557" s="20"/>
      <c r="G4557" s="24"/>
      <c r="H4557" s="24"/>
      <c r="I4557" s="59"/>
    </row>
    <row r="4558" spans="1:9" s="33" customFormat="1" ht="12" customHeight="1" x14ac:dyDescent="0.3">
      <c r="A4558" s="28"/>
      <c r="B4558" s="20"/>
      <c r="C4558" s="20"/>
      <c r="D4558" s="20"/>
      <c r="E4558" s="20"/>
      <c r="F4558" s="20"/>
      <c r="G4558" s="24"/>
      <c r="H4558" s="24"/>
      <c r="I4558" s="59"/>
    </row>
    <row r="4559" spans="1:9" s="33" customFormat="1" ht="12" customHeight="1" x14ac:dyDescent="0.3">
      <c r="A4559" s="28"/>
      <c r="B4559" s="20"/>
      <c r="C4559" s="20"/>
      <c r="D4559" s="20"/>
      <c r="E4559" s="20"/>
      <c r="F4559" s="20"/>
      <c r="G4559" s="24"/>
      <c r="H4559" s="24"/>
      <c r="I4559" s="59"/>
    </row>
    <row r="4560" spans="1:9" s="33" customFormat="1" ht="12" customHeight="1" x14ac:dyDescent="0.3">
      <c r="A4560" s="28"/>
      <c r="B4560" s="20"/>
      <c r="C4560" s="20"/>
      <c r="D4560" s="20"/>
      <c r="E4560" s="20"/>
      <c r="F4560" s="20"/>
      <c r="G4560" s="24"/>
      <c r="H4560" s="24"/>
      <c r="I4560" s="59"/>
    </row>
    <row r="4561" spans="1:9" s="33" customFormat="1" ht="12" customHeight="1" x14ac:dyDescent="0.3">
      <c r="A4561" s="28"/>
      <c r="B4561" s="20"/>
      <c r="C4561" s="20"/>
      <c r="D4561" s="20"/>
      <c r="E4561" s="20"/>
      <c r="F4561" s="20"/>
      <c r="G4561" s="24"/>
      <c r="H4561" s="24"/>
      <c r="I4561" s="59"/>
    </row>
    <row r="4562" spans="1:9" s="33" customFormat="1" ht="12" customHeight="1" x14ac:dyDescent="0.3">
      <c r="A4562" s="28"/>
      <c r="B4562" s="20"/>
      <c r="C4562" s="20"/>
      <c r="D4562" s="20"/>
      <c r="E4562" s="20"/>
      <c r="F4562" s="20"/>
      <c r="G4562" s="24"/>
      <c r="H4562" s="24"/>
      <c r="I4562" s="59"/>
    </row>
    <row r="4563" spans="1:9" s="33" customFormat="1" ht="12" customHeight="1" x14ac:dyDescent="0.3">
      <c r="A4563" s="28"/>
      <c r="B4563" s="20"/>
      <c r="C4563" s="20"/>
      <c r="D4563" s="20"/>
      <c r="E4563" s="20"/>
      <c r="F4563" s="20"/>
      <c r="G4563" s="24"/>
      <c r="H4563" s="24"/>
      <c r="I4563" s="59"/>
    </row>
    <row r="4564" spans="1:9" s="33" customFormat="1" ht="12" customHeight="1" x14ac:dyDescent="0.3">
      <c r="A4564" s="28"/>
      <c r="B4564" s="20"/>
      <c r="C4564" s="20"/>
      <c r="D4564" s="20"/>
      <c r="E4564" s="20"/>
      <c r="F4564" s="20"/>
      <c r="G4564" s="24"/>
      <c r="H4564" s="24"/>
      <c r="I4564" s="59"/>
    </row>
    <row r="4565" spans="1:9" s="33" customFormat="1" ht="12" customHeight="1" x14ac:dyDescent="0.3">
      <c r="A4565" s="28"/>
      <c r="B4565" s="20"/>
      <c r="C4565" s="20"/>
      <c r="D4565" s="20"/>
      <c r="E4565" s="20"/>
      <c r="F4565" s="20"/>
      <c r="G4565" s="24"/>
      <c r="H4565" s="24"/>
      <c r="I4565" s="59"/>
    </row>
    <row r="4566" spans="1:9" s="33" customFormat="1" ht="12" customHeight="1" x14ac:dyDescent="0.3">
      <c r="A4566" s="28"/>
      <c r="B4566" s="20"/>
      <c r="C4566" s="20"/>
      <c r="D4566" s="20"/>
      <c r="E4566" s="20"/>
      <c r="F4566" s="20"/>
      <c r="G4566" s="24"/>
      <c r="H4566" s="24"/>
      <c r="I4566" s="59"/>
    </row>
    <row r="4567" spans="1:9" s="33" customFormat="1" ht="12" customHeight="1" x14ac:dyDescent="0.3">
      <c r="A4567" s="28"/>
      <c r="B4567" s="20"/>
      <c r="C4567" s="20"/>
      <c r="D4567" s="20"/>
      <c r="E4567" s="20"/>
      <c r="F4567" s="20"/>
      <c r="G4567" s="24"/>
      <c r="H4567" s="24"/>
      <c r="I4567" s="59"/>
    </row>
    <row r="4568" spans="1:9" s="33" customFormat="1" ht="12" customHeight="1" x14ac:dyDescent="0.3">
      <c r="A4568" s="28"/>
      <c r="B4568" s="20"/>
      <c r="C4568" s="20"/>
      <c r="D4568" s="20"/>
      <c r="E4568" s="20"/>
      <c r="F4568" s="20"/>
      <c r="G4568" s="24"/>
      <c r="H4568" s="24"/>
      <c r="I4568" s="59"/>
    </row>
    <row r="4569" spans="1:9" s="33" customFormat="1" ht="12" customHeight="1" x14ac:dyDescent="0.3">
      <c r="A4569" s="28"/>
      <c r="B4569" s="20"/>
      <c r="C4569" s="20"/>
      <c r="D4569" s="20"/>
      <c r="E4569" s="20"/>
      <c r="F4569" s="20"/>
      <c r="G4569" s="24"/>
      <c r="H4569" s="24"/>
      <c r="I4569" s="59"/>
    </row>
    <row r="4570" spans="1:9" s="33" customFormat="1" ht="12" customHeight="1" x14ac:dyDescent="0.3">
      <c r="A4570" s="28"/>
      <c r="B4570" s="20"/>
      <c r="C4570" s="20"/>
      <c r="D4570" s="20"/>
      <c r="E4570" s="20"/>
      <c r="F4570" s="20"/>
      <c r="G4570" s="24"/>
      <c r="H4570" s="24"/>
      <c r="I4570" s="59"/>
    </row>
    <row r="4571" spans="1:9" s="33" customFormat="1" ht="12" customHeight="1" x14ac:dyDescent="0.3">
      <c r="A4571" s="28"/>
      <c r="B4571" s="20"/>
      <c r="C4571" s="20"/>
      <c r="D4571" s="20"/>
      <c r="E4571" s="20"/>
      <c r="F4571" s="20"/>
      <c r="G4571" s="24"/>
      <c r="H4571" s="24"/>
      <c r="I4571" s="59"/>
    </row>
    <row r="4572" spans="1:9" s="33" customFormat="1" ht="12" customHeight="1" x14ac:dyDescent="0.3">
      <c r="A4572" s="28"/>
      <c r="B4572" s="20"/>
      <c r="C4572" s="20"/>
      <c r="D4572" s="20"/>
      <c r="E4572" s="20"/>
      <c r="F4572" s="20"/>
      <c r="G4572" s="24"/>
      <c r="H4572" s="24"/>
      <c r="I4572" s="59"/>
    </row>
    <row r="4573" spans="1:9" s="33" customFormat="1" ht="12" customHeight="1" x14ac:dyDescent="0.3">
      <c r="A4573" s="28"/>
      <c r="B4573" s="20"/>
      <c r="C4573" s="20"/>
      <c r="D4573" s="20"/>
      <c r="E4573" s="20"/>
      <c r="F4573" s="20"/>
      <c r="G4573" s="24"/>
      <c r="H4573" s="24"/>
      <c r="I4573" s="59"/>
    </row>
    <row r="4574" spans="1:9" s="33" customFormat="1" ht="12" customHeight="1" x14ac:dyDescent="0.3">
      <c r="A4574" s="28"/>
      <c r="B4574" s="20"/>
      <c r="C4574" s="20"/>
      <c r="D4574" s="20"/>
      <c r="E4574" s="20"/>
      <c r="F4574" s="20"/>
      <c r="G4574" s="24"/>
      <c r="H4574" s="24"/>
      <c r="I4574" s="59"/>
    </row>
    <row r="4575" spans="1:9" s="33" customFormat="1" ht="12" customHeight="1" x14ac:dyDescent="0.3">
      <c r="A4575" s="28"/>
      <c r="B4575" s="20"/>
      <c r="C4575" s="20"/>
      <c r="D4575" s="20"/>
      <c r="E4575" s="20"/>
      <c r="F4575" s="20"/>
      <c r="G4575" s="24"/>
      <c r="H4575" s="24"/>
      <c r="I4575" s="30"/>
    </row>
    <row r="4576" spans="1:9" s="33" customFormat="1" ht="12" customHeight="1" x14ac:dyDescent="0.3">
      <c r="A4576" s="28"/>
      <c r="B4576" s="20"/>
      <c r="C4576" s="20"/>
      <c r="D4576" s="20"/>
      <c r="E4576" s="20"/>
      <c r="F4576" s="20"/>
      <c r="G4576" s="24"/>
      <c r="H4576" s="24"/>
      <c r="I4576" s="30"/>
    </row>
    <row r="4577" spans="1:9" s="33" customFormat="1" ht="12" customHeight="1" x14ac:dyDescent="0.3">
      <c r="A4577" s="28"/>
      <c r="B4577" s="20"/>
      <c r="C4577" s="20"/>
      <c r="D4577" s="20"/>
      <c r="E4577" s="20"/>
      <c r="F4577" s="20"/>
      <c r="G4577" s="24"/>
      <c r="H4577" s="24"/>
      <c r="I4577" s="30"/>
    </row>
    <row r="4578" spans="1:9" s="33" customFormat="1" ht="12" customHeight="1" x14ac:dyDescent="0.3">
      <c r="A4578" s="28"/>
      <c r="B4578" s="20"/>
      <c r="C4578" s="20"/>
      <c r="D4578" s="20"/>
      <c r="E4578" s="20"/>
      <c r="F4578" s="20"/>
      <c r="G4578" s="24"/>
      <c r="H4578" s="24"/>
      <c r="I4578" s="30"/>
    </row>
    <row r="4579" spans="1:9" s="33" customFormat="1" ht="12" customHeight="1" x14ac:dyDescent="0.3">
      <c r="A4579" s="28"/>
      <c r="B4579" s="20"/>
      <c r="C4579" s="20"/>
      <c r="D4579" s="20"/>
      <c r="E4579" s="20"/>
      <c r="F4579" s="20"/>
      <c r="G4579" s="24"/>
      <c r="H4579" s="24"/>
      <c r="I4579" s="30"/>
    </row>
    <row r="4580" spans="1:9" x14ac:dyDescent="0.3">
      <c r="I4580" s="30"/>
    </row>
    <row r="4581" spans="1:9" x14ac:dyDescent="0.3">
      <c r="I4581" s="30"/>
    </row>
    <row r="4582" spans="1:9" x14ac:dyDescent="0.3">
      <c r="I4582" s="30"/>
    </row>
    <row r="4583" spans="1:9" x14ac:dyDescent="0.3">
      <c r="I4583" s="30"/>
    </row>
    <row r="4584" spans="1:9" x14ac:dyDescent="0.3">
      <c r="I4584" s="30"/>
    </row>
    <row r="4585" spans="1:9" x14ac:dyDescent="0.3">
      <c r="I4585" s="30"/>
    </row>
    <row r="4586" spans="1:9" x14ac:dyDescent="0.3">
      <c r="I4586" s="30"/>
    </row>
    <row r="4587" spans="1:9" x14ac:dyDescent="0.3">
      <c r="I4587" s="30"/>
    </row>
    <row r="4588" spans="1:9" x14ac:dyDescent="0.3">
      <c r="I4588" s="30"/>
    </row>
    <row r="4589" spans="1:9" x14ac:dyDescent="0.3">
      <c r="I4589" s="30"/>
    </row>
    <row r="4590" spans="1:9" x14ac:dyDescent="0.3">
      <c r="I4590" s="30"/>
    </row>
    <row r="4591" spans="1:9" x14ac:dyDescent="0.3">
      <c r="I4591" s="30"/>
    </row>
    <row r="4592" spans="1:9" x14ac:dyDescent="0.3">
      <c r="I4592" s="30"/>
    </row>
    <row r="4593" spans="9:9" x14ac:dyDescent="0.3">
      <c r="I4593" s="30"/>
    </row>
    <row r="4594" spans="9:9" x14ac:dyDescent="0.3">
      <c r="I4594" s="30"/>
    </row>
    <row r="4595" spans="9:9" x14ac:dyDescent="0.3">
      <c r="I4595" s="30"/>
    </row>
    <row r="4596" spans="9:9" x14ac:dyDescent="0.3">
      <c r="I4596" s="30"/>
    </row>
    <row r="4597" spans="9:9" x14ac:dyDescent="0.3">
      <c r="I4597" s="30"/>
    </row>
    <row r="4598" spans="9:9" x14ac:dyDescent="0.3">
      <c r="I4598" s="30"/>
    </row>
    <row r="4599" spans="9:9" x14ac:dyDescent="0.3">
      <c r="I4599" s="30"/>
    </row>
    <row r="4600" spans="9:9" x14ac:dyDescent="0.3">
      <c r="I4600" s="30"/>
    </row>
    <row r="4601" spans="9:9" x14ac:dyDescent="0.3">
      <c r="I4601" s="30"/>
    </row>
    <row r="4602" spans="9:9" x14ac:dyDescent="0.3">
      <c r="I4602" s="30"/>
    </row>
    <row r="4603" spans="9:9" x14ac:dyDescent="0.3">
      <c r="I4603" s="30"/>
    </row>
    <row r="4604" spans="9:9" x14ac:dyDescent="0.3">
      <c r="I4604" s="30"/>
    </row>
    <row r="4605" spans="9:9" x14ac:dyDescent="0.3">
      <c r="I4605" s="30"/>
    </row>
    <row r="4606" spans="9:9" x14ac:dyDescent="0.3">
      <c r="I4606" s="30"/>
    </row>
    <row r="4607" spans="9:9" x14ac:dyDescent="0.3">
      <c r="I4607" s="30"/>
    </row>
    <row r="4608" spans="9:9" x14ac:dyDescent="0.3">
      <c r="I4608" s="30"/>
    </row>
    <row r="4609" spans="9:9" x14ac:dyDescent="0.3">
      <c r="I4609" s="30"/>
    </row>
    <row r="4610" spans="9:9" x14ac:dyDescent="0.3">
      <c r="I4610" s="30"/>
    </row>
    <row r="4611" spans="9:9" x14ac:dyDescent="0.3">
      <c r="I4611" s="30"/>
    </row>
    <row r="4612" spans="9:9" x14ac:dyDescent="0.3">
      <c r="I4612" s="30"/>
    </row>
    <row r="4613" spans="9:9" x14ac:dyDescent="0.3">
      <c r="I4613" s="30"/>
    </row>
    <row r="4614" spans="9:9" x14ac:dyDescent="0.3">
      <c r="I4614" s="30"/>
    </row>
    <row r="4615" spans="9:9" x14ac:dyDescent="0.3">
      <c r="I4615" s="30"/>
    </row>
    <row r="4616" spans="9:9" x14ac:dyDescent="0.3">
      <c r="I4616" s="30"/>
    </row>
    <row r="4617" spans="9:9" x14ac:dyDescent="0.3">
      <c r="I4617" s="30"/>
    </row>
    <row r="4618" spans="9:9" x14ac:dyDescent="0.3">
      <c r="I4618" s="30"/>
    </row>
    <row r="4619" spans="9:9" x14ac:dyDescent="0.3">
      <c r="I4619" s="30"/>
    </row>
    <row r="4620" spans="9:9" x14ac:dyDescent="0.3">
      <c r="I4620" s="30"/>
    </row>
    <row r="4621" spans="9:9" x14ac:dyDescent="0.3">
      <c r="I4621" s="30"/>
    </row>
    <row r="4622" spans="9:9" x14ac:dyDescent="0.3">
      <c r="I4622" s="30"/>
    </row>
    <row r="4623" spans="9:9" x14ac:dyDescent="0.3">
      <c r="I4623" s="30"/>
    </row>
    <row r="4624" spans="9:9" x14ac:dyDescent="0.3">
      <c r="I4624" s="30"/>
    </row>
    <row r="4625" spans="9:9" x14ac:dyDescent="0.3">
      <c r="I4625" s="30"/>
    </row>
    <row r="4626" spans="9:9" x14ac:dyDescent="0.3">
      <c r="I4626" s="30"/>
    </row>
    <row r="4627" spans="9:9" x14ac:dyDescent="0.3">
      <c r="I4627" s="30"/>
    </row>
    <row r="4628" spans="9:9" x14ac:dyDescent="0.3">
      <c r="I4628" s="30"/>
    </row>
    <row r="4629" spans="9:9" x14ac:dyDescent="0.3">
      <c r="I4629" s="30"/>
    </row>
    <row r="4630" spans="9:9" x14ac:dyDescent="0.3">
      <c r="I4630" s="30"/>
    </row>
    <row r="4631" spans="9:9" x14ac:dyDescent="0.3">
      <c r="I4631" s="30"/>
    </row>
    <row r="4632" spans="9:9" x14ac:dyDescent="0.3">
      <c r="I4632" s="30"/>
    </row>
    <row r="4633" spans="9:9" x14ac:dyDescent="0.3">
      <c r="I4633" s="30"/>
    </row>
    <row r="4634" spans="9:9" x14ac:dyDescent="0.3">
      <c r="I4634" s="30"/>
    </row>
    <row r="4635" spans="9:9" x14ac:dyDescent="0.3">
      <c r="I4635" s="30"/>
    </row>
    <row r="4636" spans="9:9" x14ac:dyDescent="0.3">
      <c r="I4636" s="30"/>
    </row>
    <row r="4637" spans="9:9" x14ac:dyDescent="0.3">
      <c r="I4637" s="30"/>
    </row>
    <row r="4638" spans="9:9" x14ac:dyDescent="0.3">
      <c r="I4638" s="30"/>
    </row>
    <row r="4639" spans="9:9" x14ac:dyDescent="0.3">
      <c r="I4639" s="30"/>
    </row>
    <row r="4640" spans="9:9" x14ac:dyDescent="0.3">
      <c r="I4640" s="30"/>
    </row>
    <row r="4641" spans="9:9" x14ac:dyDescent="0.3">
      <c r="I4641" s="30"/>
    </row>
    <row r="4642" spans="9:9" x14ac:dyDescent="0.3">
      <c r="I4642" s="30"/>
    </row>
    <row r="4643" spans="9:9" x14ac:dyDescent="0.3">
      <c r="I4643" s="30"/>
    </row>
    <row r="4644" spans="9:9" x14ac:dyDescent="0.3">
      <c r="I4644" s="30"/>
    </row>
    <row r="4645" spans="9:9" x14ac:dyDescent="0.3">
      <c r="I4645" s="30"/>
    </row>
    <row r="4646" spans="9:9" x14ac:dyDescent="0.3">
      <c r="I4646" s="30"/>
    </row>
    <row r="4647" spans="9:9" x14ac:dyDescent="0.3">
      <c r="I4647" s="30"/>
    </row>
    <row r="4648" spans="9:9" x14ac:dyDescent="0.3">
      <c r="I4648" s="30"/>
    </row>
    <row r="4649" spans="9:9" x14ac:dyDescent="0.3">
      <c r="I4649" s="30"/>
    </row>
    <row r="4650" spans="9:9" x14ac:dyDescent="0.3">
      <c r="I4650" s="30"/>
    </row>
    <row r="4651" spans="9:9" x14ac:dyDescent="0.3">
      <c r="I4651" s="30"/>
    </row>
    <row r="4652" spans="9:9" x14ac:dyDescent="0.3">
      <c r="I4652" s="30"/>
    </row>
    <row r="4653" spans="9:9" x14ac:dyDescent="0.3">
      <c r="I4653" s="30"/>
    </row>
    <row r="4654" spans="9:9" x14ac:dyDescent="0.3">
      <c r="I4654" s="30"/>
    </row>
    <row r="4655" spans="9:9" x14ac:dyDescent="0.3">
      <c r="I4655" s="30"/>
    </row>
    <row r="4656" spans="9:9" x14ac:dyDescent="0.3">
      <c r="I4656" s="30"/>
    </row>
    <row r="4657" spans="9:9" x14ac:dyDescent="0.3">
      <c r="I4657" s="30"/>
    </row>
    <row r="4658" spans="9:9" x14ac:dyDescent="0.3">
      <c r="I4658" s="30"/>
    </row>
    <row r="4659" spans="9:9" x14ac:dyDescent="0.3">
      <c r="I4659" s="30"/>
    </row>
    <row r="4660" spans="9:9" x14ac:dyDescent="0.3">
      <c r="I4660" s="30"/>
    </row>
    <row r="4661" spans="9:9" x14ac:dyDescent="0.3">
      <c r="I4661" s="30"/>
    </row>
    <row r="4662" spans="9:9" x14ac:dyDescent="0.3">
      <c r="I4662" s="30"/>
    </row>
    <row r="4663" spans="9:9" x14ac:dyDescent="0.3">
      <c r="I4663" s="30"/>
    </row>
    <row r="4664" spans="9:9" x14ac:dyDescent="0.3">
      <c r="I4664" s="30"/>
    </row>
    <row r="4665" spans="9:9" x14ac:dyDescent="0.3">
      <c r="I4665" s="30"/>
    </row>
    <row r="4666" spans="9:9" x14ac:dyDescent="0.3">
      <c r="I4666" s="30"/>
    </row>
    <row r="4667" spans="9:9" x14ac:dyDescent="0.3">
      <c r="I4667" s="30"/>
    </row>
    <row r="4668" spans="9:9" x14ac:dyDescent="0.3">
      <c r="I4668" s="30"/>
    </row>
    <row r="4669" spans="9:9" x14ac:dyDescent="0.3">
      <c r="I4669" s="30"/>
    </row>
    <row r="4670" spans="9:9" x14ac:dyDescent="0.3">
      <c r="I4670" s="30"/>
    </row>
    <row r="4671" spans="9:9" x14ac:dyDescent="0.3">
      <c r="I4671" s="30"/>
    </row>
    <row r="4672" spans="9:9" x14ac:dyDescent="0.3">
      <c r="I4672" s="30"/>
    </row>
    <row r="4673" spans="9:9" x14ac:dyDescent="0.3">
      <c r="I4673" s="30"/>
    </row>
    <row r="4674" spans="9:9" x14ac:dyDescent="0.3">
      <c r="I4674" s="30"/>
    </row>
    <row r="4675" spans="9:9" x14ac:dyDescent="0.3">
      <c r="I4675" s="30"/>
    </row>
    <row r="4676" spans="9:9" x14ac:dyDescent="0.3">
      <c r="I4676" s="30"/>
    </row>
    <row r="4677" spans="9:9" x14ac:dyDescent="0.3">
      <c r="I4677" s="30"/>
    </row>
    <row r="4678" spans="9:9" x14ac:dyDescent="0.3">
      <c r="I4678" s="30"/>
    </row>
    <row r="4679" spans="9:9" x14ac:dyDescent="0.3">
      <c r="I4679" s="30"/>
    </row>
    <row r="4680" spans="9:9" x14ac:dyDescent="0.3">
      <c r="I4680" s="30"/>
    </row>
    <row r="4681" spans="9:9" x14ac:dyDescent="0.3">
      <c r="I4681" s="30"/>
    </row>
    <row r="4682" spans="9:9" x14ac:dyDescent="0.3">
      <c r="I4682" s="30"/>
    </row>
    <row r="4683" spans="9:9" x14ac:dyDescent="0.3">
      <c r="I4683" s="30"/>
    </row>
    <row r="4684" spans="9:9" x14ac:dyDescent="0.3">
      <c r="I4684" s="30"/>
    </row>
    <row r="4685" spans="9:9" x14ac:dyDescent="0.3">
      <c r="I4685" s="30"/>
    </row>
    <row r="4686" spans="9:9" x14ac:dyDescent="0.3">
      <c r="I4686" s="30"/>
    </row>
    <row r="4687" spans="9:9" x14ac:dyDescent="0.3">
      <c r="I4687" s="30"/>
    </row>
    <row r="4688" spans="9:9" x14ac:dyDescent="0.3">
      <c r="I4688" s="30"/>
    </row>
    <row r="4689" spans="9:9" x14ac:dyDescent="0.3">
      <c r="I4689" s="30"/>
    </row>
    <row r="4690" spans="9:9" x14ac:dyDescent="0.3">
      <c r="I4690" s="30"/>
    </row>
    <row r="4691" spans="9:9" x14ac:dyDescent="0.3">
      <c r="I4691" s="30"/>
    </row>
    <row r="4692" spans="9:9" x14ac:dyDescent="0.3">
      <c r="I4692" s="30"/>
    </row>
    <row r="4693" spans="9:9" x14ac:dyDescent="0.3">
      <c r="I4693" s="30"/>
    </row>
    <row r="4694" spans="9:9" x14ac:dyDescent="0.3">
      <c r="I4694" s="30"/>
    </row>
    <row r="4695" spans="9:9" x14ac:dyDescent="0.3">
      <c r="I4695" s="30"/>
    </row>
    <row r="4696" spans="9:9" x14ac:dyDescent="0.3">
      <c r="I4696" s="30"/>
    </row>
    <row r="4697" spans="9:9" x14ac:dyDescent="0.3">
      <c r="I4697" s="30"/>
    </row>
    <row r="4698" spans="9:9" x14ac:dyDescent="0.3">
      <c r="I4698" s="30"/>
    </row>
    <row r="4699" spans="9:9" x14ac:dyDescent="0.3">
      <c r="I4699" s="30"/>
    </row>
    <row r="4700" spans="9:9" x14ac:dyDescent="0.3">
      <c r="I4700" s="30"/>
    </row>
    <row r="4701" spans="9:9" x14ac:dyDescent="0.3">
      <c r="I4701" s="30"/>
    </row>
    <row r="4702" spans="9:9" x14ac:dyDescent="0.3">
      <c r="I4702" s="30"/>
    </row>
    <row r="4703" spans="9:9" x14ac:dyDescent="0.3">
      <c r="I4703" s="30"/>
    </row>
    <row r="4704" spans="9:9" x14ac:dyDescent="0.3">
      <c r="I4704" s="30"/>
    </row>
    <row r="4705" spans="9:9" x14ac:dyDescent="0.3">
      <c r="I4705" s="30"/>
    </row>
    <row r="4706" spans="9:9" x14ac:dyDescent="0.3">
      <c r="I4706" s="30"/>
    </row>
    <row r="4707" spans="9:9" x14ac:dyDescent="0.3">
      <c r="I4707" s="30"/>
    </row>
    <row r="4708" spans="9:9" x14ac:dyDescent="0.3">
      <c r="I4708" s="30"/>
    </row>
    <row r="4709" spans="9:9" x14ac:dyDescent="0.3">
      <c r="I4709" s="30"/>
    </row>
    <row r="4710" spans="9:9" x14ac:dyDescent="0.3">
      <c r="I4710" s="30"/>
    </row>
    <row r="4711" spans="9:9" x14ac:dyDescent="0.3">
      <c r="I4711" s="30"/>
    </row>
    <row r="4712" spans="9:9" x14ac:dyDescent="0.3">
      <c r="I4712" s="30"/>
    </row>
    <row r="4713" spans="9:9" x14ac:dyDescent="0.3">
      <c r="I4713" s="30"/>
    </row>
    <row r="4714" spans="9:9" x14ac:dyDescent="0.3">
      <c r="I4714" s="30"/>
    </row>
    <row r="4715" spans="9:9" x14ac:dyDescent="0.3">
      <c r="I4715" s="30"/>
    </row>
    <row r="4716" spans="9:9" x14ac:dyDescent="0.3">
      <c r="I4716" s="30"/>
    </row>
    <row r="4717" spans="9:9" x14ac:dyDescent="0.3">
      <c r="I4717" s="30"/>
    </row>
    <row r="4718" spans="9:9" x14ac:dyDescent="0.3">
      <c r="I4718" s="30"/>
    </row>
    <row r="4719" spans="9:9" x14ac:dyDescent="0.3">
      <c r="I4719" s="30"/>
    </row>
    <row r="4720" spans="9:9" x14ac:dyDescent="0.3">
      <c r="I4720" s="30"/>
    </row>
    <row r="4721" spans="9:9" x14ac:dyDescent="0.3">
      <c r="I4721" s="30"/>
    </row>
    <row r="4722" spans="9:9" x14ac:dyDescent="0.3">
      <c r="I4722" s="30"/>
    </row>
    <row r="4723" spans="9:9" x14ac:dyDescent="0.3">
      <c r="I4723" s="30"/>
    </row>
    <row r="4724" spans="9:9" x14ac:dyDescent="0.3">
      <c r="I4724" s="30"/>
    </row>
    <row r="4725" spans="9:9" x14ac:dyDescent="0.3">
      <c r="I4725" s="30"/>
    </row>
    <row r="4726" spans="9:9" x14ac:dyDescent="0.3">
      <c r="I4726" s="30"/>
    </row>
    <row r="4727" spans="9:9" x14ac:dyDescent="0.3">
      <c r="I4727" s="30"/>
    </row>
    <row r="4728" spans="9:9" x14ac:dyDescent="0.3">
      <c r="I4728" s="30"/>
    </row>
    <row r="4729" spans="9:9" x14ac:dyDescent="0.3">
      <c r="I4729" s="30"/>
    </row>
    <row r="4730" spans="9:9" x14ac:dyDescent="0.3">
      <c r="I4730" s="30"/>
    </row>
    <row r="4731" spans="9:9" x14ac:dyDescent="0.3">
      <c r="I4731" s="30"/>
    </row>
    <row r="4732" spans="9:9" x14ac:dyDescent="0.3">
      <c r="I4732" s="30"/>
    </row>
    <row r="4733" spans="9:9" x14ac:dyDescent="0.3">
      <c r="I4733" s="30"/>
    </row>
    <row r="4734" spans="9:9" x14ac:dyDescent="0.3">
      <c r="I4734" s="30"/>
    </row>
    <row r="4735" spans="9:9" x14ac:dyDescent="0.3">
      <c r="I4735" s="30"/>
    </row>
    <row r="4736" spans="9:9" x14ac:dyDescent="0.3">
      <c r="I4736" s="30"/>
    </row>
    <row r="4737" spans="9:9" x14ac:dyDescent="0.3">
      <c r="I4737" s="30"/>
    </row>
    <row r="4738" spans="9:9" x14ac:dyDescent="0.3">
      <c r="I4738" s="30"/>
    </row>
    <row r="4739" spans="9:9" x14ac:dyDescent="0.3">
      <c r="I4739" s="30"/>
    </row>
    <row r="4740" spans="9:9" x14ac:dyDescent="0.3">
      <c r="I4740" s="30"/>
    </row>
    <row r="4741" spans="9:9" x14ac:dyDescent="0.3">
      <c r="I4741" s="30"/>
    </row>
    <row r="4742" spans="9:9" x14ac:dyDescent="0.3">
      <c r="I4742" s="30"/>
    </row>
    <row r="4743" spans="9:9" x14ac:dyDescent="0.3">
      <c r="I4743" s="30"/>
    </row>
    <row r="4744" spans="9:9" x14ac:dyDescent="0.3">
      <c r="I4744" s="30"/>
    </row>
    <row r="4745" spans="9:9" x14ac:dyDescent="0.3">
      <c r="I4745" s="30"/>
    </row>
    <row r="4746" spans="9:9" x14ac:dyDescent="0.3">
      <c r="I4746" s="30"/>
    </row>
    <row r="4747" spans="9:9" x14ac:dyDescent="0.3">
      <c r="I4747" s="30"/>
    </row>
    <row r="4748" spans="9:9" x14ac:dyDescent="0.3">
      <c r="I4748" s="30"/>
    </row>
    <row r="4749" spans="9:9" x14ac:dyDescent="0.3">
      <c r="I4749" s="30"/>
    </row>
    <row r="4750" spans="9:9" x14ac:dyDescent="0.3">
      <c r="I4750" s="30"/>
    </row>
    <row r="4751" spans="9:9" x14ac:dyDescent="0.3">
      <c r="I4751" s="30"/>
    </row>
    <row r="4752" spans="9:9" x14ac:dyDescent="0.3">
      <c r="I4752" s="30"/>
    </row>
    <row r="4753" spans="9:9" x14ac:dyDescent="0.3">
      <c r="I4753" s="30"/>
    </row>
    <row r="4754" spans="9:9" x14ac:dyDescent="0.3">
      <c r="I4754" s="30"/>
    </row>
    <row r="4755" spans="9:9" x14ac:dyDescent="0.3">
      <c r="I4755" s="30"/>
    </row>
    <row r="4756" spans="9:9" x14ac:dyDescent="0.3">
      <c r="I4756" s="30"/>
    </row>
    <row r="4757" spans="9:9" x14ac:dyDescent="0.3">
      <c r="I4757" s="30"/>
    </row>
    <row r="4758" spans="9:9" x14ac:dyDescent="0.3">
      <c r="I4758" s="30"/>
    </row>
    <row r="4759" spans="9:9" x14ac:dyDescent="0.3">
      <c r="I4759" s="30"/>
    </row>
    <row r="4760" spans="9:9" x14ac:dyDescent="0.3">
      <c r="I4760" s="30"/>
    </row>
    <row r="4761" spans="9:9" x14ac:dyDescent="0.3">
      <c r="I4761" s="30"/>
    </row>
    <row r="4762" spans="9:9" x14ac:dyDescent="0.3">
      <c r="I4762" s="30"/>
    </row>
    <row r="4763" spans="9:9" x14ac:dyDescent="0.3">
      <c r="I4763" s="30"/>
    </row>
    <row r="4764" spans="9:9" x14ac:dyDescent="0.3">
      <c r="I4764" s="30"/>
    </row>
    <row r="4765" spans="9:9" x14ac:dyDescent="0.3">
      <c r="I4765" s="30"/>
    </row>
    <row r="4766" spans="9:9" x14ac:dyDescent="0.3">
      <c r="I4766" s="30"/>
    </row>
    <row r="4767" spans="9:9" x14ac:dyDescent="0.3">
      <c r="I4767" s="30"/>
    </row>
    <row r="4768" spans="9:9" x14ac:dyDescent="0.3">
      <c r="I4768" s="30"/>
    </row>
    <row r="4769" spans="9:9" x14ac:dyDescent="0.3">
      <c r="I4769" s="30"/>
    </row>
    <row r="4770" spans="9:9" x14ac:dyDescent="0.3">
      <c r="I4770" s="30"/>
    </row>
    <row r="4771" spans="9:9" x14ac:dyDescent="0.3">
      <c r="I4771" s="30"/>
    </row>
    <row r="4772" spans="9:9" x14ac:dyDescent="0.3">
      <c r="I4772" s="30"/>
    </row>
    <row r="4773" spans="9:9" x14ac:dyDescent="0.3">
      <c r="I4773" s="30"/>
    </row>
    <row r="4774" spans="9:9" x14ac:dyDescent="0.3">
      <c r="I4774" s="30"/>
    </row>
    <row r="4775" spans="9:9" x14ac:dyDescent="0.3">
      <c r="I4775" s="30"/>
    </row>
    <row r="4776" spans="9:9" x14ac:dyDescent="0.3">
      <c r="I4776" s="30"/>
    </row>
    <row r="4777" spans="9:9" x14ac:dyDescent="0.3">
      <c r="I4777" s="30"/>
    </row>
    <row r="4778" spans="9:9" x14ac:dyDescent="0.3">
      <c r="I4778" s="30"/>
    </row>
    <row r="4779" spans="9:9" x14ac:dyDescent="0.3">
      <c r="I4779" s="30"/>
    </row>
    <row r="4780" spans="9:9" x14ac:dyDescent="0.3">
      <c r="I4780" s="30"/>
    </row>
    <row r="4781" spans="9:9" x14ac:dyDescent="0.3">
      <c r="I4781" s="30"/>
    </row>
    <row r="4782" spans="9:9" x14ac:dyDescent="0.3">
      <c r="I4782" s="30"/>
    </row>
    <row r="4783" spans="9:9" x14ac:dyDescent="0.3">
      <c r="I4783" s="30"/>
    </row>
    <row r="4784" spans="9:9" x14ac:dyDescent="0.3">
      <c r="I4784" s="30"/>
    </row>
    <row r="4785" spans="9:9" x14ac:dyDescent="0.3">
      <c r="I4785" s="30"/>
    </row>
    <row r="4786" spans="9:9" x14ac:dyDescent="0.3">
      <c r="I4786" s="30"/>
    </row>
    <row r="4787" spans="9:9" x14ac:dyDescent="0.3">
      <c r="I4787" s="30"/>
    </row>
    <row r="4788" spans="9:9" x14ac:dyDescent="0.3">
      <c r="I4788" s="30"/>
    </row>
    <row r="4789" spans="9:9" x14ac:dyDescent="0.3">
      <c r="I4789" s="30"/>
    </row>
    <row r="4790" spans="9:9" x14ac:dyDescent="0.3">
      <c r="I4790" s="30"/>
    </row>
    <row r="4791" spans="9:9" x14ac:dyDescent="0.3">
      <c r="I4791" s="30"/>
    </row>
    <row r="4792" spans="9:9" x14ac:dyDescent="0.3">
      <c r="I4792" s="30"/>
    </row>
    <row r="4793" spans="9:9" x14ac:dyDescent="0.3">
      <c r="I4793" s="30"/>
    </row>
    <row r="4794" spans="9:9" x14ac:dyDescent="0.3">
      <c r="I4794" s="30"/>
    </row>
    <row r="4795" spans="9:9" x14ac:dyDescent="0.3">
      <c r="I4795" s="30"/>
    </row>
    <row r="4796" spans="9:9" x14ac:dyDescent="0.3">
      <c r="I4796" s="30"/>
    </row>
    <row r="4797" spans="9:9" x14ac:dyDescent="0.3">
      <c r="I4797" s="30"/>
    </row>
    <row r="4798" spans="9:9" x14ac:dyDescent="0.3">
      <c r="I4798" s="30"/>
    </row>
    <row r="4799" spans="9:9" x14ac:dyDescent="0.3">
      <c r="I4799" s="30"/>
    </row>
    <row r="4800" spans="9:9" x14ac:dyDescent="0.3">
      <c r="I4800" s="30"/>
    </row>
    <row r="4801" spans="9:9" x14ac:dyDescent="0.3">
      <c r="I4801" s="30"/>
    </row>
    <row r="4802" spans="9:9" x14ac:dyDescent="0.3">
      <c r="I4802" s="30"/>
    </row>
    <row r="4803" spans="9:9" x14ac:dyDescent="0.3">
      <c r="I4803" s="30"/>
    </row>
    <row r="4804" spans="9:9" x14ac:dyDescent="0.3">
      <c r="I4804" s="30"/>
    </row>
    <row r="4805" spans="9:9" x14ac:dyDescent="0.3">
      <c r="I4805" s="30"/>
    </row>
    <row r="4806" spans="9:9" x14ac:dyDescent="0.3">
      <c r="I4806" s="30"/>
    </row>
    <row r="4807" spans="9:9" x14ac:dyDescent="0.3">
      <c r="I4807" s="30"/>
    </row>
    <row r="4808" spans="9:9" x14ac:dyDescent="0.3">
      <c r="I4808" s="30"/>
    </row>
    <row r="4809" spans="9:9" x14ac:dyDescent="0.3">
      <c r="I4809" s="30"/>
    </row>
    <row r="4810" spans="9:9" x14ac:dyDescent="0.3">
      <c r="I4810" s="30"/>
    </row>
    <row r="4811" spans="9:9" x14ac:dyDescent="0.3">
      <c r="I4811" s="30"/>
    </row>
    <row r="4812" spans="9:9" x14ac:dyDescent="0.3">
      <c r="I4812" s="30"/>
    </row>
    <row r="4813" spans="9:9" x14ac:dyDescent="0.3">
      <c r="I4813" s="30"/>
    </row>
    <row r="4814" spans="9:9" x14ac:dyDescent="0.3">
      <c r="I4814" s="30"/>
    </row>
    <row r="4815" spans="9:9" x14ac:dyDescent="0.3">
      <c r="I4815" s="30"/>
    </row>
    <row r="4816" spans="9:9" x14ac:dyDescent="0.3">
      <c r="I4816" s="30"/>
    </row>
    <row r="4817" spans="9:9" x14ac:dyDescent="0.3">
      <c r="I4817" s="30"/>
    </row>
    <row r="4818" spans="9:9" x14ac:dyDescent="0.3">
      <c r="I4818" s="30"/>
    </row>
    <row r="4819" spans="9:9" x14ac:dyDescent="0.3">
      <c r="I4819" s="30"/>
    </row>
    <row r="4820" spans="9:9" x14ac:dyDescent="0.3">
      <c r="I4820" s="30"/>
    </row>
    <row r="4821" spans="9:9" x14ac:dyDescent="0.3">
      <c r="I4821" s="30"/>
    </row>
    <row r="4822" spans="9:9" x14ac:dyDescent="0.3">
      <c r="I4822" s="30"/>
    </row>
    <row r="4823" spans="9:9" x14ac:dyDescent="0.3">
      <c r="I4823" s="30"/>
    </row>
    <row r="4824" spans="9:9" x14ac:dyDescent="0.3">
      <c r="I4824" s="30"/>
    </row>
    <row r="4825" spans="9:9" x14ac:dyDescent="0.3">
      <c r="I4825" s="30"/>
    </row>
    <row r="4826" spans="9:9" x14ac:dyDescent="0.3">
      <c r="I4826" s="30"/>
    </row>
    <row r="4827" spans="9:9" x14ac:dyDescent="0.3">
      <c r="I4827" s="30"/>
    </row>
    <row r="4828" spans="9:9" x14ac:dyDescent="0.3">
      <c r="I4828" s="30"/>
    </row>
    <row r="4829" spans="9:9" x14ac:dyDescent="0.3">
      <c r="I4829" s="30"/>
    </row>
    <row r="4830" spans="9:9" x14ac:dyDescent="0.3">
      <c r="I4830" s="30"/>
    </row>
    <row r="4831" spans="9:9" x14ac:dyDescent="0.3">
      <c r="I4831" s="30"/>
    </row>
    <row r="4832" spans="9:9" x14ac:dyDescent="0.3">
      <c r="I4832" s="30"/>
    </row>
    <row r="4833" spans="9:9" x14ac:dyDescent="0.3">
      <c r="I4833" s="30"/>
    </row>
    <row r="4834" spans="9:9" x14ac:dyDescent="0.3">
      <c r="I4834" s="30"/>
    </row>
    <row r="4835" spans="9:9" x14ac:dyDescent="0.3">
      <c r="I4835" s="30"/>
    </row>
    <row r="4836" spans="9:9" x14ac:dyDescent="0.3">
      <c r="I4836" s="30"/>
    </row>
    <row r="4837" spans="9:9" x14ac:dyDescent="0.3">
      <c r="I4837" s="30"/>
    </row>
    <row r="4838" spans="9:9" x14ac:dyDescent="0.3">
      <c r="I4838" s="30"/>
    </row>
    <row r="4839" spans="9:9" x14ac:dyDescent="0.3">
      <c r="I4839" s="30"/>
    </row>
    <row r="4840" spans="9:9" x14ac:dyDescent="0.3">
      <c r="I4840" s="30"/>
    </row>
    <row r="4841" spans="9:9" x14ac:dyDescent="0.3">
      <c r="I4841" s="30"/>
    </row>
    <row r="4842" spans="9:9" x14ac:dyDescent="0.3">
      <c r="I4842" s="30"/>
    </row>
    <row r="4843" spans="9:9" x14ac:dyDescent="0.3">
      <c r="I4843" s="30"/>
    </row>
    <row r="4844" spans="9:9" x14ac:dyDescent="0.3">
      <c r="I4844" s="30"/>
    </row>
    <row r="4845" spans="9:9" x14ac:dyDescent="0.3">
      <c r="I4845" s="30"/>
    </row>
    <row r="4846" spans="9:9" x14ac:dyDescent="0.3">
      <c r="I4846" s="30"/>
    </row>
    <row r="4847" spans="9:9" x14ac:dyDescent="0.3">
      <c r="I4847" s="30"/>
    </row>
    <row r="4848" spans="9:9" x14ac:dyDescent="0.3">
      <c r="I4848" s="30"/>
    </row>
    <row r="4849" spans="9:9" x14ac:dyDescent="0.3">
      <c r="I4849" s="30"/>
    </row>
    <row r="4850" spans="9:9" x14ac:dyDescent="0.3">
      <c r="I4850" s="30"/>
    </row>
    <row r="4851" spans="9:9" x14ac:dyDescent="0.3">
      <c r="I4851" s="30"/>
    </row>
    <row r="4852" spans="9:9" x14ac:dyDescent="0.3">
      <c r="I4852" s="30"/>
    </row>
    <row r="4853" spans="9:9" x14ac:dyDescent="0.3">
      <c r="I4853" s="30"/>
    </row>
    <row r="4854" spans="9:9" x14ac:dyDescent="0.3">
      <c r="I4854" s="30"/>
    </row>
    <row r="4855" spans="9:9" x14ac:dyDescent="0.3">
      <c r="I4855" s="30"/>
    </row>
    <row r="4856" spans="9:9" x14ac:dyDescent="0.3">
      <c r="I4856" s="30"/>
    </row>
    <row r="4857" spans="9:9" x14ac:dyDescent="0.3">
      <c r="I4857" s="30"/>
    </row>
    <row r="4858" spans="9:9" x14ac:dyDescent="0.3">
      <c r="I4858" s="30"/>
    </row>
    <row r="4859" spans="9:9" x14ac:dyDescent="0.3">
      <c r="I4859" s="30"/>
    </row>
    <row r="4860" spans="9:9" x14ac:dyDescent="0.3">
      <c r="I4860" s="30"/>
    </row>
    <row r="4861" spans="9:9" x14ac:dyDescent="0.3">
      <c r="I4861" s="30"/>
    </row>
    <row r="4862" spans="9:9" x14ac:dyDescent="0.3">
      <c r="I4862" s="30"/>
    </row>
    <row r="4863" spans="9:9" x14ac:dyDescent="0.3">
      <c r="I4863" s="30"/>
    </row>
    <row r="4864" spans="9:9" x14ac:dyDescent="0.3">
      <c r="I4864" s="30"/>
    </row>
    <row r="4865" spans="9:9" x14ac:dyDescent="0.3">
      <c r="I4865" s="30"/>
    </row>
    <row r="4866" spans="9:9" x14ac:dyDescent="0.3">
      <c r="I4866" s="30"/>
    </row>
    <row r="4867" spans="9:9" x14ac:dyDescent="0.3">
      <c r="I4867" s="30"/>
    </row>
    <row r="4868" spans="9:9" x14ac:dyDescent="0.3">
      <c r="I4868" s="30"/>
    </row>
    <row r="4869" spans="9:9" x14ac:dyDescent="0.3">
      <c r="I4869" s="30"/>
    </row>
    <row r="4870" spans="9:9" x14ac:dyDescent="0.3">
      <c r="I4870" s="30"/>
    </row>
    <row r="4871" spans="9:9" x14ac:dyDescent="0.3">
      <c r="I4871" s="30"/>
    </row>
    <row r="4872" spans="9:9" x14ac:dyDescent="0.3">
      <c r="I4872" s="30"/>
    </row>
    <row r="4873" spans="9:9" x14ac:dyDescent="0.3">
      <c r="I4873" s="30"/>
    </row>
    <row r="4874" spans="9:9" x14ac:dyDescent="0.3">
      <c r="I4874" s="30"/>
    </row>
    <row r="4875" spans="9:9" x14ac:dyDescent="0.3">
      <c r="I4875" s="30"/>
    </row>
    <row r="4876" spans="9:9" x14ac:dyDescent="0.3">
      <c r="I4876" s="30"/>
    </row>
    <row r="4877" spans="9:9" x14ac:dyDescent="0.3">
      <c r="I4877" s="30"/>
    </row>
    <row r="4878" spans="9:9" x14ac:dyDescent="0.3">
      <c r="I4878" s="30"/>
    </row>
    <row r="4879" spans="9:9" x14ac:dyDescent="0.3">
      <c r="I4879" s="30"/>
    </row>
    <row r="4880" spans="9:9" x14ac:dyDescent="0.3">
      <c r="I4880" s="30"/>
    </row>
    <row r="4881" spans="9:9" x14ac:dyDescent="0.3">
      <c r="I4881" s="30"/>
    </row>
    <row r="4882" spans="9:9" x14ac:dyDescent="0.3">
      <c r="I4882" s="30"/>
    </row>
    <row r="4883" spans="9:9" x14ac:dyDescent="0.3">
      <c r="I4883" s="30"/>
    </row>
    <row r="4884" spans="9:9" x14ac:dyDescent="0.3">
      <c r="I4884" s="30"/>
    </row>
    <row r="4885" spans="9:9" x14ac:dyDescent="0.3">
      <c r="I4885" s="30"/>
    </row>
    <row r="4886" spans="9:9" x14ac:dyDescent="0.3">
      <c r="I4886" s="30"/>
    </row>
    <row r="4887" spans="9:9" x14ac:dyDescent="0.3">
      <c r="I4887" s="30"/>
    </row>
    <row r="4888" spans="9:9" x14ac:dyDescent="0.3">
      <c r="I4888" s="30"/>
    </row>
    <row r="4889" spans="9:9" x14ac:dyDescent="0.3">
      <c r="I4889" s="30"/>
    </row>
    <row r="4890" spans="9:9" x14ac:dyDescent="0.3">
      <c r="I4890" s="30"/>
    </row>
    <row r="4891" spans="9:9" x14ac:dyDescent="0.3">
      <c r="I4891" s="30"/>
    </row>
    <row r="4892" spans="9:9" x14ac:dyDescent="0.3">
      <c r="I4892" s="30"/>
    </row>
    <row r="4893" spans="9:9" x14ac:dyDescent="0.3">
      <c r="I4893" s="30"/>
    </row>
    <row r="4894" spans="9:9" x14ac:dyDescent="0.3">
      <c r="I4894" s="30"/>
    </row>
    <row r="4895" spans="9:9" x14ac:dyDescent="0.3">
      <c r="I4895" s="30"/>
    </row>
    <row r="4896" spans="9:9" x14ac:dyDescent="0.3">
      <c r="I4896" s="30"/>
    </row>
    <row r="4897" spans="9:9" x14ac:dyDescent="0.3">
      <c r="I4897" s="30"/>
    </row>
    <row r="4898" spans="9:9" x14ac:dyDescent="0.3">
      <c r="I4898" s="30"/>
    </row>
    <row r="4899" spans="9:9" x14ac:dyDescent="0.3">
      <c r="I4899" s="30"/>
    </row>
    <row r="4900" spans="9:9" x14ac:dyDescent="0.3">
      <c r="I4900" s="30"/>
    </row>
    <row r="4901" spans="9:9" x14ac:dyDescent="0.3">
      <c r="I4901" s="30"/>
    </row>
    <row r="4902" spans="9:9" x14ac:dyDescent="0.3">
      <c r="I4902" s="30"/>
    </row>
    <row r="4903" spans="9:9" x14ac:dyDescent="0.3">
      <c r="I4903" s="30"/>
    </row>
    <row r="4904" spans="9:9" x14ac:dyDescent="0.3">
      <c r="I4904" s="30"/>
    </row>
    <row r="4905" spans="9:9" x14ac:dyDescent="0.3">
      <c r="I4905" s="30"/>
    </row>
    <row r="4906" spans="9:9" x14ac:dyDescent="0.3">
      <c r="I4906" s="30"/>
    </row>
    <row r="4907" spans="9:9" x14ac:dyDescent="0.3">
      <c r="I4907" s="30"/>
    </row>
    <row r="4908" spans="9:9" x14ac:dyDescent="0.3">
      <c r="I4908" s="30"/>
    </row>
    <row r="4909" spans="9:9" x14ac:dyDescent="0.3">
      <c r="I4909" s="30"/>
    </row>
    <row r="4910" spans="9:9" x14ac:dyDescent="0.3">
      <c r="I4910" s="30"/>
    </row>
    <row r="4911" spans="9:9" x14ac:dyDescent="0.3">
      <c r="I4911" s="30"/>
    </row>
    <row r="4912" spans="9:9" x14ac:dyDescent="0.3">
      <c r="I4912" s="30"/>
    </row>
    <row r="4913" spans="9:9" x14ac:dyDescent="0.3">
      <c r="I4913" s="30"/>
    </row>
    <row r="4914" spans="9:9" x14ac:dyDescent="0.3">
      <c r="I4914" s="30"/>
    </row>
    <row r="4915" spans="9:9" x14ac:dyDescent="0.3">
      <c r="I4915" s="30"/>
    </row>
    <row r="4916" spans="9:9" x14ac:dyDescent="0.3">
      <c r="I4916" s="30"/>
    </row>
    <row r="4917" spans="9:9" x14ac:dyDescent="0.3">
      <c r="I4917" s="30"/>
    </row>
    <row r="4918" spans="9:9" x14ac:dyDescent="0.3">
      <c r="I4918" s="30"/>
    </row>
    <row r="4919" spans="9:9" x14ac:dyDescent="0.3">
      <c r="I4919" s="30"/>
    </row>
    <row r="4920" spans="9:9" x14ac:dyDescent="0.3">
      <c r="I4920" s="30"/>
    </row>
    <row r="4921" spans="9:9" x14ac:dyDescent="0.3">
      <c r="I4921" s="30"/>
    </row>
    <row r="4922" spans="9:9" x14ac:dyDescent="0.3">
      <c r="I4922" s="30"/>
    </row>
    <row r="4923" spans="9:9" x14ac:dyDescent="0.3">
      <c r="I4923" s="30"/>
    </row>
    <row r="4924" spans="9:9" x14ac:dyDescent="0.3">
      <c r="I4924" s="30"/>
    </row>
    <row r="4925" spans="9:9" x14ac:dyDescent="0.3">
      <c r="I4925" s="30"/>
    </row>
    <row r="4926" spans="9:9" x14ac:dyDescent="0.3">
      <c r="I4926" s="30"/>
    </row>
    <row r="4927" spans="9:9" x14ac:dyDescent="0.3">
      <c r="I4927" s="30"/>
    </row>
    <row r="4928" spans="9:9" x14ac:dyDescent="0.3">
      <c r="I4928" s="30"/>
    </row>
    <row r="4929" spans="9:9" x14ac:dyDescent="0.3">
      <c r="I4929" s="30"/>
    </row>
    <row r="4930" spans="9:9" x14ac:dyDescent="0.3">
      <c r="I4930" s="30"/>
    </row>
    <row r="4931" spans="9:9" x14ac:dyDescent="0.3">
      <c r="I4931" s="30"/>
    </row>
    <row r="4932" spans="9:9" x14ac:dyDescent="0.3">
      <c r="I4932" s="30"/>
    </row>
    <row r="4933" spans="9:9" x14ac:dyDescent="0.3">
      <c r="I4933" s="30"/>
    </row>
    <row r="4934" spans="9:9" x14ac:dyDescent="0.3">
      <c r="I4934" s="30"/>
    </row>
    <row r="4935" spans="9:9" x14ac:dyDescent="0.3">
      <c r="I4935" s="30"/>
    </row>
    <row r="4936" spans="9:9" x14ac:dyDescent="0.3">
      <c r="I4936" s="30"/>
    </row>
    <row r="4937" spans="9:9" x14ac:dyDescent="0.3">
      <c r="I4937" s="30"/>
    </row>
    <row r="4938" spans="9:9" x14ac:dyDescent="0.3">
      <c r="I4938" s="30"/>
    </row>
    <row r="4939" spans="9:9" x14ac:dyDescent="0.3">
      <c r="I4939" s="30"/>
    </row>
    <row r="4940" spans="9:9" x14ac:dyDescent="0.3">
      <c r="I4940" s="30"/>
    </row>
    <row r="4941" spans="9:9" x14ac:dyDescent="0.3">
      <c r="I4941" s="30"/>
    </row>
    <row r="4942" spans="9:9" x14ac:dyDescent="0.3">
      <c r="I4942" s="30"/>
    </row>
    <row r="4943" spans="9:9" x14ac:dyDescent="0.3">
      <c r="I4943" s="30"/>
    </row>
    <row r="4944" spans="9:9" x14ac:dyDescent="0.3">
      <c r="I4944" s="30"/>
    </row>
    <row r="4945" spans="9:9" x14ac:dyDescent="0.3">
      <c r="I4945" s="30"/>
    </row>
    <row r="4946" spans="9:9" x14ac:dyDescent="0.3">
      <c r="I4946" s="30"/>
    </row>
    <row r="4947" spans="9:9" x14ac:dyDescent="0.3">
      <c r="I4947" s="30"/>
    </row>
    <row r="4948" spans="9:9" x14ac:dyDescent="0.3">
      <c r="I4948" s="30"/>
    </row>
    <row r="4949" spans="9:9" x14ac:dyDescent="0.3">
      <c r="I4949" s="30"/>
    </row>
    <row r="4950" spans="9:9" x14ac:dyDescent="0.3">
      <c r="I4950" s="30"/>
    </row>
    <row r="4951" spans="9:9" x14ac:dyDescent="0.3">
      <c r="I4951" s="30"/>
    </row>
    <row r="4952" spans="9:9" x14ac:dyDescent="0.3">
      <c r="I4952" s="30"/>
    </row>
    <row r="4953" spans="9:9" x14ac:dyDescent="0.3">
      <c r="I4953" s="30"/>
    </row>
    <row r="4954" spans="9:9" x14ac:dyDescent="0.3">
      <c r="I4954" s="30"/>
    </row>
    <row r="4955" spans="9:9" x14ac:dyDescent="0.3">
      <c r="I4955" s="30"/>
    </row>
    <row r="4956" spans="9:9" x14ac:dyDescent="0.3">
      <c r="I4956" s="30"/>
    </row>
    <row r="4957" spans="9:9" x14ac:dyDescent="0.3">
      <c r="I4957" s="30"/>
    </row>
    <row r="4958" spans="9:9" x14ac:dyDescent="0.3">
      <c r="I4958" s="30"/>
    </row>
    <row r="4959" spans="9:9" x14ac:dyDescent="0.3">
      <c r="I4959" s="30"/>
    </row>
    <row r="4960" spans="9:9" x14ac:dyDescent="0.3">
      <c r="I4960" s="30"/>
    </row>
    <row r="4961" spans="9:9" x14ac:dyDescent="0.3">
      <c r="I4961" s="30"/>
    </row>
    <row r="4962" spans="9:9" x14ac:dyDescent="0.3">
      <c r="I4962" s="30"/>
    </row>
    <row r="4963" spans="9:9" x14ac:dyDescent="0.3">
      <c r="I4963" s="30"/>
    </row>
    <row r="4964" spans="9:9" x14ac:dyDescent="0.3">
      <c r="I4964" s="30"/>
    </row>
    <row r="4965" spans="9:9" x14ac:dyDescent="0.3">
      <c r="I4965" s="30"/>
    </row>
    <row r="4966" spans="9:9" x14ac:dyDescent="0.3">
      <c r="I4966" s="30"/>
    </row>
    <row r="4967" spans="9:9" x14ac:dyDescent="0.3">
      <c r="I4967" s="30"/>
    </row>
    <row r="4968" spans="9:9" x14ac:dyDescent="0.3">
      <c r="I4968" s="30"/>
    </row>
    <row r="4969" spans="9:9" x14ac:dyDescent="0.3">
      <c r="I4969" s="30"/>
    </row>
    <row r="4970" spans="9:9" x14ac:dyDescent="0.3">
      <c r="I4970" s="30"/>
    </row>
    <row r="4971" spans="9:9" x14ac:dyDescent="0.3">
      <c r="I4971" s="30"/>
    </row>
    <row r="4972" spans="9:9" x14ac:dyDescent="0.3">
      <c r="I4972" s="30"/>
    </row>
    <row r="4973" spans="9:9" x14ac:dyDescent="0.3">
      <c r="I4973" s="30"/>
    </row>
    <row r="4974" spans="9:9" x14ac:dyDescent="0.3">
      <c r="I4974" s="30"/>
    </row>
    <row r="4975" spans="9:9" x14ac:dyDescent="0.3">
      <c r="I4975" s="30"/>
    </row>
    <row r="4976" spans="9:9" x14ac:dyDescent="0.3">
      <c r="I4976" s="30"/>
    </row>
    <row r="4977" spans="9:9" x14ac:dyDescent="0.3">
      <c r="I4977" s="30"/>
    </row>
    <row r="4978" spans="9:9" x14ac:dyDescent="0.3">
      <c r="I4978" s="30"/>
    </row>
    <row r="4979" spans="9:9" x14ac:dyDescent="0.3">
      <c r="I4979" s="30"/>
    </row>
    <row r="4980" spans="9:9" x14ac:dyDescent="0.3">
      <c r="I4980" s="30"/>
    </row>
    <row r="4981" spans="9:9" x14ac:dyDescent="0.3">
      <c r="I4981" s="30"/>
    </row>
    <row r="4982" spans="9:9" x14ac:dyDescent="0.3">
      <c r="I4982" s="30"/>
    </row>
    <row r="4983" spans="9:9" x14ac:dyDescent="0.3">
      <c r="I4983" s="30"/>
    </row>
    <row r="4984" spans="9:9" x14ac:dyDescent="0.3">
      <c r="I4984" s="30"/>
    </row>
    <row r="4985" spans="9:9" x14ac:dyDescent="0.3">
      <c r="I4985" s="30"/>
    </row>
    <row r="4986" spans="9:9" x14ac:dyDescent="0.3">
      <c r="I4986" s="30"/>
    </row>
    <row r="4987" spans="9:9" x14ac:dyDescent="0.3">
      <c r="I4987" s="30"/>
    </row>
    <row r="4988" spans="9:9" x14ac:dyDescent="0.3">
      <c r="I4988" s="30"/>
    </row>
    <row r="4989" spans="9:9" x14ac:dyDescent="0.3">
      <c r="I4989" s="30"/>
    </row>
    <row r="4990" spans="9:9" x14ac:dyDescent="0.3">
      <c r="I4990" s="30"/>
    </row>
    <row r="4991" spans="9:9" x14ac:dyDescent="0.3">
      <c r="I4991" s="30"/>
    </row>
    <row r="4992" spans="9:9" x14ac:dyDescent="0.3">
      <c r="I4992" s="30"/>
    </row>
    <row r="4993" spans="9:9" x14ac:dyDescent="0.3">
      <c r="I4993" s="30"/>
    </row>
    <row r="4994" spans="9:9" x14ac:dyDescent="0.3">
      <c r="I4994" s="30"/>
    </row>
    <row r="4995" spans="9:9" x14ac:dyDescent="0.3">
      <c r="I4995" s="30"/>
    </row>
    <row r="4996" spans="9:9" x14ac:dyDescent="0.3">
      <c r="I4996" s="30"/>
    </row>
    <row r="4997" spans="9:9" x14ac:dyDescent="0.3">
      <c r="I4997" s="30"/>
    </row>
    <row r="4998" spans="9:9" x14ac:dyDescent="0.3">
      <c r="I4998" s="30"/>
    </row>
    <row r="4999" spans="9:9" x14ac:dyDescent="0.3">
      <c r="I4999" s="30"/>
    </row>
    <row r="5000" spans="9:9" x14ac:dyDescent="0.3">
      <c r="I5000" s="30"/>
    </row>
    <row r="5001" spans="9:9" x14ac:dyDescent="0.3">
      <c r="I5001" s="30"/>
    </row>
    <row r="5002" spans="9:9" x14ac:dyDescent="0.3">
      <c r="I5002" s="30"/>
    </row>
    <row r="5003" spans="9:9" x14ac:dyDescent="0.3">
      <c r="I5003" s="30"/>
    </row>
    <row r="5004" spans="9:9" x14ac:dyDescent="0.3">
      <c r="I5004" s="30"/>
    </row>
    <row r="5005" spans="9:9" x14ac:dyDescent="0.3">
      <c r="I5005" s="30"/>
    </row>
    <row r="5006" spans="9:9" x14ac:dyDescent="0.3">
      <c r="I5006" s="30"/>
    </row>
    <row r="5007" spans="9:9" x14ac:dyDescent="0.3">
      <c r="I5007" s="30"/>
    </row>
    <row r="5008" spans="9:9" x14ac:dyDescent="0.3">
      <c r="I5008" s="30"/>
    </row>
    <row r="5009" spans="9:9" x14ac:dyDescent="0.3">
      <c r="I5009" s="30"/>
    </row>
    <row r="5010" spans="9:9" x14ac:dyDescent="0.3">
      <c r="I5010" s="30"/>
    </row>
    <row r="5011" spans="9:9" x14ac:dyDescent="0.3">
      <c r="I5011" s="30"/>
    </row>
    <row r="5012" spans="9:9" x14ac:dyDescent="0.3">
      <c r="I5012" s="30"/>
    </row>
    <row r="5013" spans="9:9" x14ac:dyDescent="0.3">
      <c r="I5013" s="30"/>
    </row>
    <row r="5014" spans="9:9" x14ac:dyDescent="0.3">
      <c r="I5014" s="30"/>
    </row>
    <row r="5015" spans="9:9" x14ac:dyDescent="0.3">
      <c r="I5015" s="30"/>
    </row>
    <row r="5016" spans="9:9" x14ac:dyDescent="0.3">
      <c r="I5016" s="30"/>
    </row>
    <row r="5017" spans="9:9" x14ac:dyDescent="0.3">
      <c r="I5017" s="30"/>
    </row>
    <row r="5018" spans="9:9" x14ac:dyDescent="0.3">
      <c r="I5018" s="30"/>
    </row>
    <row r="5019" spans="9:9" x14ac:dyDescent="0.3">
      <c r="I5019" s="30"/>
    </row>
    <row r="5020" spans="9:9" x14ac:dyDescent="0.3">
      <c r="I5020" s="30"/>
    </row>
    <row r="5021" spans="9:9" x14ac:dyDescent="0.3">
      <c r="I5021" s="30"/>
    </row>
    <row r="5022" spans="9:9" x14ac:dyDescent="0.3">
      <c r="I5022" s="30"/>
    </row>
    <row r="5023" spans="9:9" x14ac:dyDescent="0.3">
      <c r="I5023" s="30"/>
    </row>
    <row r="5024" spans="9:9" x14ac:dyDescent="0.3">
      <c r="I5024" s="30"/>
    </row>
    <row r="5025" spans="9:9" x14ac:dyDescent="0.3">
      <c r="I5025" s="30"/>
    </row>
    <row r="5026" spans="9:9" x14ac:dyDescent="0.3">
      <c r="I5026" s="30"/>
    </row>
    <row r="5027" spans="9:9" x14ac:dyDescent="0.3">
      <c r="I5027" s="30"/>
    </row>
    <row r="5028" spans="9:9" x14ac:dyDescent="0.3">
      <c r="I5028" s="30"/>
    </row>
    <row r="5029" spans="9:9" x14ac:dyDescent="0.3">
      <c r="I5029" s="30"/>
    </row>
    <row r="5030" spans="9:9" x14ac:dyDescent="0.3">
      <c r="I5030" s="30"/>
    </row>
    <row r="5031" spans="9:9" x14ac:dyDescent="0.3">
      <c r="I5031" s="30"/>
    </row>
    <row r="5032" spans="9:9" x14ac:dyDescent="0.3">
      <c r="I5032" s="30"/>
    </row>
    <row r="5033" spans="9:9" x14ac:dyDescent="0.3">
      <c r="I5033" s="30"/>
    </row>
    <row r="5034" spans="9:9" x14ac:dyDescent="0.3">
      <c r="I5034" s="30"/>
    </row>
    <row r="5035" spans="9:9" x14ac:dyDescent="0.3">
      <c r="I5035" s="30"/>
    </row>
    <row r="5036" spans="9:9" x14ac:dyDescent="0.3">
      <c r="I5036" s="30"/>
    </row>
    <row r="5037" spans="9:9" x14ac:dyDescent="0.3">
      <c r="I5037" s="30"/>
    </row>
    <row r="5038" spans="9:9" x14ac:dyDescent="0.3">
      <c r="I5038" s="30"/>
    </row>
    <row r="5039" spans="9:9" x14ac:dyDescent="0.3">
      <c r="I5039" s="30"/>
    </row>
    <row r="5040" spans="9:9" x14ac:dyDescent="0.3">
      <c r="I5040" s="30"/>
    </row>
    <row r="5041" spans="9:9" x14ac:dyDescent="0.3">
      <c r="I5041" s="30"/>
    </row>
    <row r="5042" spans="9:9" x14ac:dyDescent="0.3">
      <c r="I5042" s="30"/>
    </row>
    <row r="5043" spans="9:9" x14ac:dyDescent="0.3">
      <c r="I5043" s="30"/>
    </row>
    <row r="5044" spans="9:9" x14ac:dyDescent="0.3">
      <c r="I5044" s="30"/>
    </row>
    <row r="5045" spans="9:9" x14ac:dyDescent="0.3">
      <c r="I5045" s="30"/>
    </row>
    <row r="5046" spans="9:9" x14ac:dyDescent="0.3">
      <c r="I5046" s="30"/>
    </row>
    <row r="5047" spans="9:9" x14ac:dyDescent="0.3">
      <c r="I5047" s="30"/>
    </row>
    <row r="5048" spans="9:9" x14ac:dyDescent="0.3">
      <c r="I5048" s="30"/>
    </row>
    <row r="5049" spans="9:9" x14ac:dyDescent="0.3">
      <c r="I5049" s="30"/>
    </row>
    <row r="5050" spans="9:9" x14ac:dyDescent="0.3">
      <c r="I5050" s="30"/>
    </row>
    <row r="5051" spans="9:9" x14ac:dyDescent="0.3">
      <c r="I5051" s="30"/>
    </row>
    <row r="5052" spans="9:9" x14ac:dyDescent="0.3">
      <c r="I5052" s="30"/>
    </row>
    <row r="5053" spans="9:9" x14ac:dyDescent="0.3">
      <c r="I5053" s="30"/>
    </row>
    <row r="5054" spans="9:9" x14ac:dyDescent="0.3">
      <c r="I5054" s="30"/>
    </row>
    <row r="5055" spans="9:9" x14ac:dyDescent="0.3">
      <c r="I5055" s="30"/>
    </row>
    <row r="5056" spans="9:9" x14ac:dyDescent="0.3">
      <c r="I5056" s="30"/>
    </row>
    <row r="5057" spans="9:9" x14ac:dyDescent="0.3">
      <c r="I5057" s="30"/>
    </row>
    <row r="5058" spans="9:9" x14ac:dyDescent="0.3">
      <c r="I5058" s="30"/>
    </row>
    <row r="5059" spans="9:9" x14ac:dyDescent="0.3">
      <c r="I5059" s="30"/>
    </row>
    <row r="5060" spans="9:9" x14ac:dyDescent="0.3">
      <c r="I5060" s="30"/>
    </row>
    <row r="5061" spans="9:9" x14ac:dyDescent="0.3">
      <c r="I5061" s="30"/>
    </row>
    <row r="5062" spans="9:9" x14ac:dyDescent="0.3">
      <c r="I5062" s="30"/>
    </row>
    <row r="5063" spans="9:9" x14ac:dyDescent="0.3">
      <c r="I5063" s="30"/>
    </row>
    <row r="5064" spans="9:9" x14ac:dyDescent="0.3">
      <c r="I5064" s="30"/>
    </row>
    <row r="5065" spans="9:9" x14ac:dyDescent="0.3">
      <c r="I5065" s="30"/>
    </row>
    <row r="5066" spans="9:9" x14ac:dyDescent="0.3">
      <c r="I5066" s="30"/>
    </row>
    <row r="5067" spans="9:9" x14ac:dyDescent="0.3">
      <c r="I5067" s="30"/>
    </row>
    <row r="5068" spans="9:9" x14ac:dyDescent="0.3">
      <c r="I5068" s="30"/>
    </row>
    <row r="5069" spans="9:9" x14ac:dyDescent="0.3">
      <c r="I5069" s="30"/>
    </row>
    <row r="5070" spans="9:9" x14ac:dyDescent="0.3">
      <c r="I5070" s="30"/>
    </row>
    <row r="5071" spans="9:9" x14ac:dyDescent="0.3">
      <c r="I5071" s="30"/>
    </row>
    <row r="5072" spans="9:9" x14ac:dyDescent="0.3">
      <c r="I5072" s="30"/>
    </row>
    <row r="5073" spans="9:9" x14ac:dyDescent="0.3">
      <c r="I5073" s="30"/>
    </row>
    <row r="5074" spans="9:9" x14ac:dyDescent="0.3">
      <c r="I5074" s="30"/>
    </row>
    <row r="5075" spans="9:9" x14ac:dyDescent="0.3">
      <c r="I5075" s="30"/>
    </row>
    <row r="5076" spans="9:9" x14ac:dyDescent="0.3">
      <c r="I5076" s="30"/>
    </row>
    <row r="5077" spans="9:9" x14ac:dyDescent="0.3">
      <c r="I5077" s="30"/>
    </row>
    <row r="5078" spans="9:9" x14ac:dyDescent="0.3">
      <c r="I5078" s="30"/>
    </row>
    <row r="5079" spans="9:9" x14ac:dyDescent="0.3">
      <c r="I5079" s="30"/>
    </row>
    <row r="5080" spans="9:9" x14ac:dyDescent="0.3">
      <c r="I5080" s="30"/>
    </row>
    <row r="5081" spans="9:9" x14ac:dyDescent="0.3">
      <c r="I5081" s="30"/>
    </row>
    <row r="5082" spans="9:9" x14ac:dyDescent="0.3">
      <c r="I5082" s="30"/>
    </row>
    <row r="5083" spans="9:9" x14ac:dyDescent="0.3">
      <c r="I5083" s="30"/>
    </row>
    <row r="5084" spans="9:9" x14ac:dyDescent="0.3">
      <c r="I5084" s="30"/>
    </row>
    <row r="5085" spans="9:9" x14ac:dyDescent="0.3">
      <c r="I5085" s="30"/>
    </row>
    <row r="5086" spans="9:9" x14ac:dyDescent="0.3">
      <c r="I5086" s="30"/>
    </row>
    <row r="5087" spans="9:9" x14ac:dyDescent="0.3">
      <c r="I5087" s="30"/>
    </row>
    <row r="5088" spans="9:9" x14ac:dyDescent="0.3">
      <c r="I5088" s="30"/>
    </row>
    <row r="5089" spans="9:9" x14ac:dyDescent="0.3">
      <c r="I5089" s="30"/>
    </row>
    <row r="5090" spans="9:9" x14ac:dyDescent="0.3">
      <c r="I5090" s="30"/>
    </row>
    <row r="5091" spans="9:9" x14ac:dyDescent="0.3">
      <c r="I5091" s="30"/>
    </row>
    <row r="5092" spans="9:9" x14ac:dyDescent="0.3">
      <c r="I5092" s="30"/>
    </row>
    <row r="5093" spans="9:9" x14ac:dyDescent="0.3">
      <c r="I5093" s="30"/>
    </row>
    <row r="5094" spans="9:9" x14ac:dyDescent="0.3">
      <c r="I5094" s="30"/>
    </row>
    <row r="5095" spans="9:9" x14ac:dyDescent="0.3">
      <c r="I5095" s="30"/>
    </row>
    <row r="5096" spans="9:9" x14ac:dyDescent="0.3">
      <c r="I5096" s="30"/>
    </row>
    <row r="5097" spans="9:9" x14ac:dyDescent="0.3">
      <c r="I5097" s="30"/>
    </row>
    <row r="5098" spans="9:9" x14ac:dyDescent="0.3">
      <c r="I5098" s="30"/>
    </row>
    <row r="5099" spans="9:9" x14ac:dyDescent="0.3">
      <c r="I5099" s="30"/>
    </row>
    <row r="5100" spans="9:9" x14ac:dyDescent="0.3">
      <c r="I5100" s="30"/>
    </row>
    <row r="5101" spans="9:9" x14ac:dyDescent="0.3">
      <c r="I5101" s="30"/>
    </row>
    <row r="5102" spans="9:9" x14ac:dyDescent="0.3">
      <c r="I5102" s="30"/>
    </row>
    <row r="5103" spans="9:9" x14ac:dyDescent="0.3">
      <c r="I5103" s="30"/>
    </row>
    <row r="5104" spans="9:9" x14ac:dyDescent="0.3">
      <c r="I5104" s="30"/>
    </row>
    <row r="5105" spans="9:9" x14ac:dyDescent="0.3">
      <c r="I5105" s="30"/>
    </row>
    <row r="5106" spans="9:9" x14ac:dyDescent="0.3">
      <c r="I5106" s="30"/>
    </row>
    <row r="5107" spans="9:9" x14ac:dyDescent="0.3">
      <c r="I5107" s="30"/>
    </row>
    <row r="5108" spans="9:9" x14ac:dyDescent="0.3">
      <c r="I5108" s="30"/>
    </row>
    <row r="5109" spans="9:9" x14ac:dyDescent="0.3">
      <c r="I5109" s="30"/>
    </row>
    <row r="5110" spans="9:9" x14ac:dyDescent="0.3">
      <c r="I5110" s="30"/>
    </row>
    <row r="5111" spans="9:9" x14ac:dyDescent="0.3">
      <c r="I5111" s="30"/>
    </row>
    <row r="5112" spans="9:9" x14ac:dyDescent="0.3">
      <c r="I5112" s="30"/>
    </row>
    <row r="5113" spans="9:9" x14ac:dyDescent="0.3">
      <c r="I5113" s="30"/>
    </row>
    <row r="5114" spans="9:9" x14ac:dyDescent="0.3">
      <c r="I5114" s="30"/>
    </row>
    <row r="5115" spans="9:9" x14ac:dyDescent="0.3">
      <c r="I5115" s="30"/>
    </row>
    <row r="5116" spans="9:9" x14ac:dyDescent="0.3">
      <c r="I5116" s="30"/>
    </row>
    <row r="5117" spans="9:9" x14ac:dyDescent="0.3">
      <c r="I5117" s="30"/>
    </row>
    <row r="5118" spans="9:9" x14ac:dyDescent="0.3">
      <c r="I5118" s="30"/>
    </row>
    <row r="5119" spans="9:9" x14ac:dyDescent="0.3">
      <c r="I5119" s="30"/>
    </row>
    <row r="5120" spans="9:9" x14ac:dyDescent="0.3">
      <c r="I5120" s="30"/>
    </row>
    <row r="5121" spans="9:9" x14ac:dyDescent="0.3">
      <c r="I5121" s="30"/>
    </row>
    <row r="5122" spans="9:9" x14ac:dyDescent="0.3">
      <c r="I5122" s="30"/>
    </row>
    <row r="5123" spans="9:9" x14ac:dyDescent="0.3">
      <c r="I5123" s="30"/>
    </row>
    <row r="5124" spans="9:9" x14ac:dyDescent="0.3">
      <c r="I5124" s="30"/>
    </row>
    <row r="5125" spans="9:9" x14ac:dyDescent="0.3">
      <c r="I5125" s="30"/>
    </row>
    <row r="5126" spans="9:9" x14ac:dyDescent="0.3">
      <c r="I5126" s="30"/>
    </row>
    <row r="5127" spans="9:9" x14ac:dyDescent="0.3">
      <c r="I5127" s="30"/>
    </row>
    <row r="5128" spans="9:9" x14ac:dyDescent="0.3">
      <c r="I5128" s="30"/>
    </row>
    <row r="5129" spans="9:9" x14ac:dyDescent="0.3">
      <c r="I5129" s="30"/>
    </row>
    <row r="5130" spans="9:9" x14ac:dyDescent="0.3">
      <c r="I5130" s="30"/>
    </row>
    <row r="5131" spans="9:9" x14ac:dyDescent="0.3">
      <c r="I5131" s="30"/>
    </row>
    <row r="5132" spans="9:9" x14ac:dyDescent="0.3">
      <c r="I5132" s="30"/>
    </row>
    <row r="5133" spans="9:9" x14ac:dyDescent="0.3">
      <c r="I5133" s="30"/>
    </row>
    <row r="5134" spans="9:9" x14ac:dyDescent="0.3">
      <c r="I5134" s="30"/>
    </row>
    <row r="5135" spans="9:9" x14ac:dyDescent="0.3">
      <c r="I5135" s="30"/>
    </row>
    <row r="5136" spans="9:9" x14ac:dyDescent="0.3">
      <c r="I5136" s="30"/>
    </row>
    <row r="5137" spans="9:9" x14ac:dyDescent="0.3">
      <c r="I5137" s="30"/>
    </row>
    <row r="5138" spans="9:9" x14ac:dyDescent="0.3">
      <c r="I5138" s="30"/>
    </row>
    <row r="5139" spans="9:9" x14ac:dyDescent="0.3">
      <c r="I5139" s="30"/>
    </row>
    <row r="5140" spans="9:9" x14ac:dyDescent="0.3">
      <c r="I5140" s="30"/>
    </row>
    <row r="5141" spans="9:9" x14ac:dyDescent="0.3">
      <c r="I5141" s="30"/>
    </row>
    <row r="5142" spans="9:9" x14ac:dyDescent="0.3">
      <c r="I5142" s="30"/>
    </row>
    <row r="5143" spans="9:9" x14ac:dyDescent="0.3">
      <c r="I5143" s="30"/>
    </row>
    <row r="5144" spans="9:9" x14ac:dyDescent="0.3">
      <c r="I5144" s="30"/>
    </row>
    <row r="5145" spans="9:9" x14ac:dyDescent="0.3">
      <c r="I5145" s="30"/>
    </row>
    <row r="5146" spans="9:9" x14ac:dyDescent="0.3">
      <c r="I5146" s="30"/>
    </row>
    <row r="5147" spans="9:9" x14ac:dyDescent="0.3">
      <c r="I5147" s="30"/>
    </row>
    <row r="5148" spans="9:9" x14ac:dyDescent="0.3">
      <c r="I5148" s="30"/>
    </row>
    <row r="5149" spans="9:9" x14ac:dyDescent="0.3">
      <c r="I5149" s="30"/>
    </row>
    <row r="5150" spans="9:9" x14ac:dyDescent="0.3">
      <c r="I5150" s="30"/>
    </row>
    <row r="5151" spans="9:9" x14ac:dyDescent="0.3">
      <c r="I5151" s="30"/>
    </row>
    <row r="5152" spans="9:9" x14ac:dyDescent="0.3">
      <c r="I5152" s="30"/>
    </row>
    <row r="5153" spans="9:9" x14ac:dyDescent="0.3">
      <c r="I5153" s="30"/>
    </row>
    <row r="5154" spans="9:9" x14ac:dyDescent="0.3">
      <c r="I5154" s="30"/>
    </row>
    <row r="5155" spans="9:9" x14ac:dyDescent="0.3">
      <c r="I5155" s="30"/>
    </row>
    <row r="5156" spans="9:9" x14ac:dyDescent="0.3">
      <c r="I5156" s="30"/>
    </row>
    <row r="5157" spans="9:9" x14ac:dyDescent="0.3">
      <c r="I5157" s="30"/>
    </row>
    <row r="5158" spans="9:9" x14ac:dyDescent="0.3">
      <c r="I5158" s="30"/>
    </row>
    <row r="5159" spans="9:9" x14ac:dyDescent="0.3">
      <c r="I5159" s="30"/>
    </row>
    <row r="5160" spans="9:9" x14ac:dyDescent="0.3">
      <c r="I5160" s="30"/>
    </row>
    <row r="5161" spans="9:9" x14ac:dyDescent="0.3">
      <c r="I5161" s="30"/>
    </row>
    <row r="5162" spans="9:9" x14ac:dyDescent="0.3">
      <c r="I5162" s="30"/>
    </row>
    <row r="5163" spans="9:9" x14ac:dyDescent="0.3">
      <c r="I5163" s="30"/>
    </row>
    <row r="5164" spans="9:9" x14ac:dyDescent="0.3">
      <c r="I5164" s="30"/>
    </row>
    <row r="5165" spans="9:9" x14ac:dyDescent="0.3">
      <c r="I5165" s="30"/>
    </row>
    <row r="5166" spans="9:9" x14ac:dyDescent="0.3">
      <c r="I5166" s="30"/>
    </row>
    <row r="5167" spans="9:9" x14ac:dyDescent="0.3">
      <c r="I5167" s="30"/>
    </row>
    <row r="5168" spans="9:9" x14ac:dyDescent="0.3">
      <c r="I5168" s="30"/>
    </row>
    <row r="5169" spans="9:9" x14ac:dyDescent="0.3">
      <c r="I5169" s="30"/>
    </row>
    <row r="5170" spans="9:9" x14ac:dyDescent="0.3">
      <c r="I5170" s="30"/>
    </row>
    <row r="5171" spans="9:9" x14ac:dyDescent="0.3">
      <c r="I5171" s="30"/>
    </row>
    <row r="5172" spans="9:9" x14ac:dyDescent="0.3">
      <c r="I5172" s="30"/>
    </row>
    <row r="5173" spans="9:9" x14ac:dyDescent="0.3">
      <c r="I5173" s="30"/>
    </row>
    <row r="5174" spans="9:9" x14ac:dyDescent="0.3">
      <c r="I5174" s="30"/>
    </row>
    <row r="5175" spans="9:9" x14ac:dyDescent="0.3">
      <c r="I5175" s="30"/>
    </row>
    <row r="5176" spans="9:9" x14ac:dyDescent="0.3">
      <c r="I5176" s="30"/>
    </row>
    <row r="5177" spans="9:9" x14ac:dyDescent="0.3">
      <c r="I5177" s="30"/>
    </row>
    <row r="5178" spans="9:9" x14ac:dyDescent="0.3">
      <c r="I5178" s="30"/>
    </row>
    <row r="5179" spans="9:9" x14ac:dyDescent="0.3">
      <c r="I5179" s="30"/>
    </row>
    <row r="5180" spans="9:9" x14ac:dyDescent="0.3">
      <c r="I5180" s="30"/>
    </row>
    <row r="5181" spans="9:9" x14ac:dyDescent="0.3">
      <c r="I5181" s="30"/>
    </row>
    <row r="5182" spans="9:9" x14ac:dyDescent="0.3">
      <c r="I5182" s="30"/>
    </row>
    <row r="5183" spans="9:9" x14ac:dyDescent="0.3">
      <c r="I5183" s="30"/>
    </row>
    <row r="5184" spans="9:9" x14ac:dyDescent="0.3">
      <c r="I5184" s="30"/>
    </row>
    <row r="5185" spans="9:9" x14ac:dyDescent="0.3">
      <c r="I5185" s="30"/>
    </row>
    <row r="5186" spans="9:9" x14ac:dyDescent="0.3">
      <c r="I5186" s="30"/>
    </row>
    <row r="5187" spans="9:9" x14ac:dyDescent="0.3">
      <c r="I5187" s="30"/>
    </row>
    <row r="5188" spans="9:9" x14ac:dyDescent="0.3">
      <c r="I5188" s="30"/>
    </row>
    <row r="5189" spans="9:9" x14ac:dyDescent="0.3">
      <c r="I5189" s="30"/>
    </row>
    <row r="5190" spans="9:9" x14ac:dyDescent="0.3">
      <c r="I5190" s="30"/>
    </row>
    <row r="5191" spans="9:9" x14ac:dyDescent="0.3">
      <c r="I5191" s="30"/>
    </row>
    <row r="5192" spans="9:9" x14ac:dyDescent="0.3">
      <c r="I5192" s="30"/>
    </row>
    <row r="5193" spans="9:9" x14ac:dyDescent="0.3">
      <c r="I5193" s="30"/>
    </row>
    <row r="5194" spans="9:9" x14ac:dyDescent="0.3">
      <c r="I5194" s="30"/>
    </row>
    <row r="5195" spans="9:9" x14ac:dyDescent="0.3">
      <c r="I5195" s="30"/>
    </row>
    <row r="5196" spans="9:9" x14ac:dyDescent="0.3">
      <c r="I5196" s="30"/>
    </row>
    <row r="5197" spans="9:9" x14ac:dyDescent="0.3">
      <c r="I5197" s="30"/>
    </row>
    <row r="5198" spans="9:9" x14ac:dyDescent="0.3">
      <c r="I5198" s="30"/>
    </row>
    <row r="5199" spans="9:9" x14ac:dyDescent="0.3">
      <c r="I5199" s="30"/>
    </row>
    <row r="5200" spans="9:9" x14ac:dyDescent="0.3">
      <c r="I5200" s="30"/>
    </row>
    <row r="5201" spans="9:9" x14ac:dyDescent="0.3">
      <c r="I5201" s="30"/>
    </row>
    <row r="5202" spans="9:9" x14ac:dyDescent="0.3">
      <c r="I5202" s="30"/>
    </row>
    <row r="5203" spans="9:9" x14ac:dyDescent="0.3">
      <c r="I5203" s="30"/>
    </row>
    <row r="5204" spans="9:9" x14ac:dyDescent="0.3">
      <c r="I5204" s="30"/>
    </row>
    <row r="5205" spans="9:9" x14ac:dyDescent="0.3">
      <c r="I5205" s="30"/>
    </row>
    <row r="5206" spans="9:9" x14ac:dyDescent="0.3">
      <c r="I5206" s="30"/>
    </row>
    <row r="5207" spans="9:9" x14ac:dyDescent="0.3">
      <c r="I5207" s="30"/>
    </row>
    <row r="5208" spans="9:9" x14ac:dyDescent="0.3">
      <c r="I5208" s="30"/>
    </row>
    <row r="5209" spans="9:9" x14ac:dyDescent="0.3">
      <c r="I5209" s="30"/>
    </row>
    <row r="5210" spans="9:9" x14ac:dyDescent="0.3">
      <c r="I5210" s="30"/>
    </row>
    <row r="5211" spans="9:9" x14ac:dyDescent="0.3">
      <c r="I5211" s="30"/>
    </row>
    <row r="5212" spans="9:9" x14ac:dyDescent="0.3">
      <c r="I5212" s="30"/>
    </row>
    <row r="5213" spans="9:9" x14ac:dyDescent="0.3">
      <c r="I5213" s="30"/>
    </row>
    <row r="5214" spans="9:9" x14ac:dyDescent="0.3">
      <c r="I5214" s="30"/>
    </row>
    <row r="5215" spans="9:9" x14ac:dyDescent="0.3">
      <c r="I5215" s="30"/>
    </row>
    <row r="5216" spans="9:9" x14ac:dyDescent="0.3">
      <c r="I5216" s="30"/>
    </row>
    <row r="5217" spans="9:9" x14ac:dyDescent="0.3">
      <c r="I5217" s="30"/>
    </row>
    <row r="5218" spans="9:9" x14ac:dyDescent="0.3">
      <c r="I5218" s="30"/>
    </row>
    <row r="5219" spans="9:9" x14ac:dyDescent="0.3">
      <c r="I5219" s="30"/>
    </row>
    <row r="5220" spans="9:9" x14ac:dyDescent="0.3">
      <c r="I5220" s="30"/>
    </row>
    <row r="5221" spans="9:9" x14ac:dyDescent="0.3">
      <c r="I5221" s="30"/>
    </row>
    <row r="5222" spans="9:9" x14ac:dyDescent="0.3">
      <c r="I5222" s="30"/>
    </row>
    <row r="5223" spans="9:9" x14ac:dyDescent="0.3">
      <c r="I5223" s="30"/>
    </row>
    <row r="5224" spans="9:9" x14ac:dyDescent="0.3">
      <c r="I5224" s="30"/>
    </row>
    <row r="5225" spans="9:9" x14ac:dyDescent="0.3">
      <c r="I5225" s="30"/>
    </row>
    <row r="5226" spans="9:9" x14ac:dyDescent="0.3">
      <c r="I5226" s="30"/>
    </row>
    <row r="5227" spans="9:9" x14ac:dyDescent="0.3">
      <c r="I5227" s="30"/>
    </row>
    <row r="5228" spans="9:9" x14ac:dyDescent="0.3">
      <c r="I5228" s="30"/>
    </row>
    <row r="5229" spans="9:9" x14ac:dyDescent="0.3">
      <c r="I5229" s="30"/>
    </row>
    <row r="5230" spans="9:9" x14ac:dyDescent="0.3">
      <c r="I5230" s="30"/>
    </row>
    <row r="5231" spans="9:9" x14ac:dyDescent="0.3">
      <c r="I5231" s="30"/>
    </row>
    <row r="5232" spans="9:9" x14ac:dyDescent="0.3">
      <c r="I5232" s="30"/>
    </row>
    <row r="5233" spans="9:9" x14ac:dyDescent="0.3">
      <c r="I5233" s="30"/>
    </row>
    <row r="5234" spans="9:9" x14ac:dyDescent="0.3">
      <c r="I5234" s="30"/>
    </row>
    <row r="5235" spans="9:9" x14ac:dyDescent="0.3">
      <c r="I5235" s="30"/>
    </row>
    <row r="5236" spans="9:9" x14ac:dyDescent="0.3">
      <c r="I5236" s="30"/>
    </row>
    <row r="5237" spans="9:9" x14ac:dyDescent="0.3">
      <c r="I5237" s="30"/>
    </row>
    <row r="5238" spans="9:9" x14ac:dyDescent="0.3">
      <c r="I5238" s="30"/>
    </row>
    <row r="5239" spans="9:9" x14ac:dyDescent="0.3">
      <c r="I5239" s="30"/>
    </row>
    <row r="5240" spans="9:9" x14ac:dyDescent="0.3">
      <c r="I5240" s="30"/>
    </row>
    <row r="5241" spans="9:9" x14ac:dyDescent="0.3">
      <c r="I5241" s="30"/>
    </row>
    <row r="5242" spans="9:9" x14ac:dyDescent="0.3">
      <c r="I5242" s="30"/>
    </row>
    <row r="5243" spans="9:9" x14ac:dyDescent="0.3">
      <c r="I5243" s="30"/>
    </row>
    <row r="5244" spans="9:9" x14ac:dyDescent="0.3">
      <c r="I5244" s="30"/>
    </row>
    <row r="5245" spans="9:9" x14ac:dyDescent="0.3">
      <c r="I5245" s="30"/>
    </row>
    <row r="5246" spans="9:9" x14ac:dyDescent="0.3">
      <c r="I5246" s="30"/>
    </row>
    <row r="5247" spans="9:9" x14ac:dyDescent="0.3">
      <c r="I5247" s="30"/>
    </row>
    <row r="5248" spans="9:9" x14ac:dyDescent="0.3">
      <c r="I5248" s="30"/>
    </row>
    <row r="5249" spans="9:9" x14ac:dyDescent="0.3">
      <c r="I5249" s="30"/>
    </row>
    <row r="5250" spans="9:9" x14ac:dyDescent="0.3">
      <c r="I5250" s="30"/>
    </row>
    <row r="5251" spans="9:9" x14ac:dyDescent="0.3">
      <c r="I5251" s="30"/>
    </row>
    <row r="5252" spans="9:9" x14ac:dyDescent="0.3">
      <c r="I5252" s="30"/>
    </row>
    <row r="5253" spans="9:9" x14ac:dyDescent="0.3">
      <c r="I5253" s="30"/>
    </row>
    <row r="5254" spans="9:9" x14ac:dyDescent="0.3">
      <c r="I5254" s="30"/>
    </row>
    <row r="5255" spans="9:9" x14ac:dyDescent="0.3">
      <c r="I5255" s="30"/>
    </row>
    <row r="5256" spans="9:9" x14ac:dyDescent="0.3">
      <c r="I5256" s="30"/>
    </row>
    <row r="5257" spans="9:9" x14ac:dyDescent="0.3">
      <c r="I5257" s="30"/>
    </row>
    <row r="5258" spans="9:9" x14ac:dyDescent="0.3">
      <c r="I5258" s="30"/>
    </row>
    <row r="5259" spans="9:9" x14ac:dyDescent="0.3">
      <c r="I5259" s="30"/>
    </row>
    <row r="5260" spans="9:9" x14ac:dyDescent="0.3">
      <c r="I5260" s="30"/>
    </row>
    <row r="5261" spans="9:9" x14ac:dyDescent="0.3">
      <c r="I5261" s="30"/>
    </row>
    <row r="5262" spans="9:9" x14ac:dyDescent="0.3">
      <c r="I5262" s="30"/>
    </row>
    <row r="5263" spans="9:9" x14ac:dyDescent="0.3">
      <c r="I5263" s="30"/>
    </row>
    <row r="5264" spans="9:9" x14ac:dyDescent="0.3">
      <c r="I5264" s="30"/>
    </row>
    <row r="5265" spans="9:9" x14ac:dyDescent="0.3">
      <c r="I5265" s="30"/>
    </row>
    <row r="5266" spans="9:9" x14ac:dyDescent="0.3">
      <c r="I5266" s="30"/>
    </row>
    <row r="5267" spans="9:9" x14ac:dyDescent="0.3">
      <c r="I5267" s="30"/>
    </row>
    <row r="5268" spans="9:9" x14ac:dyDescent="0.3">
      <c r="I5268" s="30"/>
    </row>
    <row r="5269" spans="9:9" x14ac:dyDescent="0.3">
      <c r="I5269" s="30"/>
    </row>
    <row r="5270" spans="9:9" x14ac:dyDescent="0.3">
      <c r="I5270" s="30"/>
    </row>
    <row r="5271" spans="9:9" x14ac:dyDescent="0.3">
      <c r="I5271" s="30"/>
    </row>
    <row r="5272" spans="9:9" x14ac:dyDescent="0.3">
      <c r="I5272" s="30"/>
    </row>
    <row r="5273" spans="9:9" x14ac:dyDescent="0.3">
      <c r="I5273" s="30"/>
    </row>
    <row r="5274" spans="9:9" x14ac:dyDescent="0.3">
      <c r="I5274" s="30"/>
    </row>
    <row r="5275" spans="9:9" x14ac:dyDescent="0.3">
      <c r="I5275" s="30"/>
    </row>
    <row r="5276" spans="9:9" x14ac:dyDescent="0.3">
      <c r="I5276" s="30"/>
    </row>
    <row r="5277" spans="9:9" x14ac:dyDescent="0.3">
      <c r="I5277" s="30"/>
    </row>
    <row r="5278" spans="9:9" x14ac:dyDescent="0.3">
      <c r="I5278" s="30"/>
    </row>
    <row r="5279" spans="9:9" x14ac:dyDescent="0.3">
      <c r="I5279" s="30"/>
    </row>
    <row r="5280" spans="9:9" x14ac:dyDescent="0.3">
      <c r="I5280" s="30"/>
    </row>
    <row r="5281" spans="9:9" x14ac:dyDescent="0.3">
      <c r="I5281" s="30"/>
    </row>
    <row r="5282" spans="9:9" x14ac:dyDescent="0.3">
      <c r="I5282" s="30"/>
    </row>
    <row r="5283" spans="9:9" x14ac:dyDescent="0.3">
      <c r="I5283" s="30"/>
    </row>
    <row r="5284" spans="9:9" x14ac:dyDescent="0.3">
      <c r="I5284" s="30"/>
    </row>
    <row r="5285" spans="9:9" x14ac:dyDescent="0.3">
      <c r="I5285" s="30"/>
    </row>
    <row r="5286" spans="9:9" x14ac:dyDescent="0.3">
      <c r="I5286" s="30"/>
    </row>
    <row r="5287" spans="9:9" x14ac:dyDescent="0.3">
      <c r="I5287" s="30"/>
    </row>
    <row r="5288" spans="9:9" x14ac:dyDescent="0.3">
      <c r="I5288" s="30"/>
    </row>
    <row r="5289" spans="9:9" x14ac:dyDescent="0.3">
      <c r="I5289" s="30"/>
    </row>
    <row r="5290" spans="9:9" x14ac:dyDescent="0.3">
      <c r="I5290" s="30"/>
    </row>
    <row r="5291" spans="9:9" x14ac:dyDescent="0.3">
      <c r="I5291" s="30"/>
    </row>
    <row r="5292" spans="9:9" x14ac:dyDescent="0.3">
      <c r="I5292" s="30"/>
    </row>
    <row r="5293" spans="9:9" x14ac:dyDescent="0.3">
      <c r="I5293" s="30"/>
    </row>
    <row r="5294" spans="9:9" x14ac:dyDescent="0.3">
      <c r="I5294" s="30"/>
    </row>
    <row r="5295" spans="9:9" x14ac:dyDescent="0.3">
      <c r="I5295" s="30"/>
    </row>
    <row r="5296" spans="9:9" x14ac:dyDescent="0.3">
      <c r="I5296" s="30"/>
    </row>
    <row r="5297" spans="9:9" x14ac:dyDescent="0.3">
      <c r="I5297" s="30"/>
    </row>
    <row r="5298" spans="9:9" x14ac:dyDescent="0.3">
      <c r="I5298" s="30"/>
    </row>
    <row r="5299" spans="9:9" x14ac:dyDescent="0.3">
      <c r="I5299" s="30"/>
    </row>
    <row r="5300" spans="9:9" x14ac:dyDescent="0.3">
      <c r="I5300" s="30"/>
    </row>
    <row r="5301" spans="9:9" x14ac:dyDescent="0.3">
      <c r="I5301" s="30"/>
    </row>
    <row r="5302" spans="9:9" x14ac:dyDescent="0.3">
      <c r="I5302" s="30"/>
    </row>
    <row r="5303" spans="9:9" x14ac:dyDescent="0.3">
      <c r="I5303" s="30"/>
    </row>
    <row r="5304" spans="9:9" x14ac:dyDescent="0.3">
      <c r="I5304" s="30"/>
    </row>
    <row r="5305" spans="9:9" x14ac:dyDescent="0.3">
      <c r="I5305" s="30"/>
    </row>
    <row r="5306" spans="9:9" x14ac:dyDescent="0.3">
      <c r="I5306" s="30"/>
    </row>
    <row r="5307" spans="9:9" x14ac:dyDescent="0.3">
      <c r="I5307" s="30"/>
    </row>
    <row r="5308" spans="9:9" x14ac:dyDescent="0.3">
      <c r="I5308" s="30"/>
    </row>
    <row r="5309" spans="9:9" x14ac:dyDescent="0.3">
      <c r="I5309" s="30"/>
    </row>
    <row r="5310" spans="9:9" x14ac:dyDescent="0.3">
      <c r="I5310" s="30"/>
    </row>
    <row r="5311" spans="9:9" x14ac:dyDescent="0.3">
      <c r="I5311" s="30"/>
    </row>
    <row r="5312" spans="9:9" x14ac:dyDescent="0.3">
      <c r="I5312" s="30"/>
    </row>
    <row r="5313" spans="9:9" x14ac:dyDescent="0.3">
      <c r="I5313" s="30"/>
    </row>
    <row r="5314" spans="9:9" x14ac:dyDescent="0.3">
      <c r="I5314" s="30"/>
    </row>
    <row r="5315" spans="9:9" x14ac:dyDescent="0.3">
      <c r="I5315" s="30"/>
    </row>
    <row r="5316" spans="9:9" x14ac:dyDescent="0.3">
      <c r="I5316" s="30"/>
    </row>
    <row r="5317" spans="9:9" x14ac:dyDescent="0.3">
      <c r="I5317" s="30"/>
    </row>
    <row r="5318" spans="9:9" x14ac:dyDescent="0.3">
      <c r="I5318" s="30"/>
    </row>
    <row r="5319" spans="9:9" x14ac:dyDescent="0.3">
      <c r="I5319" s="30"/>
    </row>
    <row r="5320" spans="9:9" x14ac:dyDescent="0.3">
      <c r="I5320" s="30"/>
    </row>
    <row r="5321" spans="9:9" x14ac:dyDescent="0.3">
      <c r="I5321" s="30"/>
    </row>
    <row r="5322" spans="9:9" x14ac:dyDescent="0.3">
      <c r="I5322" s="30"/>
    </row>
    <row r="5323" spans="9:9" x14ac:dyDescent="0.3">
      <c r="I5323" s="30"/>
    </row>
    <row r="5324" spans="9:9" x14ac:dyDescent="0.3">
      <c r="I5324" s="30"/>
    </row>
    <row r="5325" spans="9:9" x14ac:dyDescent="0.3">
      <c r="I5325" s="30"/>
    </row>
    <row r="5326" spans="9:9" x14ac:dyDescent="0.3">
      <c r="I5326" s="30"/>
    </row>
    <row r="5327" spans="9:9" x14ac:dyDescent="0.3">
      <c r="I5327" s="30"/>
    </row>
    <row r="5328" spans="9:9" x14ac:dyDescent="0.3">
      <c r="I5328" s="30"/>
    </row>
    <row r="5329" spans="9:9" x14ac:dyDescent="0.3">
      <c r="I5329" s="30"/>
    </row>
    <row r="5330" spans="9:9" x14ac:dyDescent="0.3">
      <c r="I5330" s="30"/>
    </row>
    <row r="5331" spans="9:9" x14ac:dyDescent="0.3">
      <c r="I5331" s="30"/>
    </row>
    <row r="5332" spans="9:9" x14ac:dyDescent="0.3">
      <c r="I5332" s="30"/>
    </row>
    <row r="5333" spans="9:9" x14ac:dyDescent="0.3">
      <c r="I5333" s="30"/>
    </row>
    <row r="5334" spans="9:9" x14ac:dyDescent="0.3">
      <c r="I5334" s="30"/>
    </row>
    <row r="5335" spans="9:9" x14ac:dyDescent="0.3">
      <c r="I5335" s="30"/>
    </row>
    <row r="5336" spans="9:9" x14ac:dyDescent="0.3">
      <c r="I5336" s="30"/>
    </row>
    <row r="5337" spans="9:9" x14ac:dyDescent="0.3">
      <c r="I5337" s="30"/>
    </row>
    <row r="5338" spans="9:9" x14ac:dyDescent="0.3">
      <c r="I5338" s="30"/>
    </row>
    <row r="5339" spans="9:9" x14ac:dyDescent="0.3">
      <c r="I5339" s="30"/>
    </row>
    <row r="5340" spans="9:9" x14ac:dyDescent="0.3">
      <c r="I5340" s="30"/>
    </row>
    <row r="5341" spans="9:9" x14ac:dyDescent="0.3">
      <c r="I5341" s="30"/>
    </row>
    <row r="5342" spans="9:9" x14ac:dyDescent="0.3">
      <c r="I5342" s="30"/>
    </row>
    <row r="5343" spans="9:9" x14ac:dyDescent="0.3">
      <c r="I5343" s="30"/>
    </row>
    <row r="5344" spans="9:9" x14ac:dyDescent="0.3">
      <c r="I5344" s="30"/>
    </row>
    <row r="5345" spans="9:9" x14ac:dyDescent="0.3">
      <c r="I5345" s="30"/>
    </row>
    <row r="5346" spans="9:9" x14ac:dyDescent="0.3">
      <c r="I5346" s="30"/>
    </row>
    <row r="5347" spans="9:9" x14ac:dyDescent="0.3">
      <c r="I5347" s="30"/>
    </row>
    <row r="5348" spans="9:9" x14ac:dyDescent="0.3">
      <c r="I5348" s="30"/>
    </row>
    <row r="5349" spans="9:9" x14ac:dyDescent="0.3">
      <c r="I5349" s="30"/>
    </row>
    <row r="5350" spans="9:9" x14ac:dyDescent="0.3">
      <c r="I5350" s="30"/>
    </row>
    <row r="5351" spans="9:9" x14ac:dyDescent="0.3">
      <c r="I5351" s="30"/>
    </row>
    <row r="5352" spans="9:9" x14ac:dyDescent="0.3">
      <c r="I5352" s="30"/>
    </row>
    <row r="5353" spans="9:9" x14ac:dyDescent="0.3">
      <c r="I5353" s="30"/>
    </row>
    <row r="5354" spans="9:9" x14ac:dyDescent="0.3">
      <c r="I5354" s="30"/>
    </row>
    <row r="5355" spans="9:9" x14ac:dyDescent="0.3">
      <c r="I5355" s="30"/>
    </row>
    <row r="5356" spans="9:9" x14ac:dyDescent="0.3">
      <c r="I5356" s="30"/>
    </row>
    <row r="5357" spans="9:9" x14ac:dyDescent="0.3">
      <c r="I5357" s="30"/>
    </row>
    <row r="5358" spans="9:9" x14ac:dyDescent="0.3">
      <c r="I5358" s="30"/>
    </row>
    <row r="5359" spans="9:9" x14ac:dyDescent="0.3">
      <c r="I5359" s="30"/>
    </row>
    <row r="5360" spans="9:9" x14ac:dyDescent="0.3">
      <c r="I5360" s="30"/>
    </row>
    <row r="5361" spans="9:9" x14ac:dyDescent="0.3">
      <c r="I5361" s="30"/>
    </row>
    <row r="5362" spans="9:9" x14ac:dyDescent="0.3">
      <c r="I5362" s="30"/>
    </row>
    <row r="5363" spans="9:9" x14ac:dyDescent="0.3">
      <c r="I5363" s="30"/>
    </row>
    <row r="5364" spans="9:9" x14ac:dyDescent="0.3">
      <c r="I5364" s="30"/>
    </row>
    <row r="5365" spans="9:9" x14ac:dyDescent="0.3">
      <c r="I5365" s="30"/>
    </row>
    <row r="5366" spans="9:9" x14ac:dyDescent="0.3">
      <c r="I5366" s="30"/>
    </row>
    <row r="5367" spans="9:9" x14ac:dyDescent="0.3">
      <c r="I5367" s="30"/>
    </row>
    <row r="5368" spans="9:9" x14ac:dyDescent="0.3">
      <c r="I5368" s="30"/>
    </row>
    <row r="5369" spans="9:9" x14ac:dyDescent="0.3">
      <c r="I5369" s="30"/>
    </row>
    <row r="5370" spans="9:9" x14ac:dyDescent="0.3">
      <c r="I5370" s="30"/>
    </row>
    <row r="5371" spans="9:9" x14ac:dyDescent="0.3">
      <c r="I5371" s="30"/>
    </row>
    <row r="5372" spans="9:9" x14ac:dyDescent="0.3">
      <c r="I5372" s="30"/>
    </row>
    <row r="5373" spans="9:9" x14ac:dyDescent="0.3">
      <c r="I5373" s="30"/>
    </row>
    <row r="5374" spans="9:9" x14ac:dyDescent="0.3">
      <c r="I5374" s="30"/>
    </row>
    <row r="5375" spans="9:9" x14ac:dyDescent="0.3">
      <c r="I5375" s="30"/>
    </row>
    <row r="5376" spans="9:9" x14ac:dyDescent="0.3">
      <c r="I5376" s="30"/>
    </row>
    <row r="5377" spans="9:9" x14ac:dyDescent="0.3">
      <c r="I5377" s="30"/>
    </row>
    <row r="5378" spans="9:9" x14ac:dyDescent="0.3">
      <c r="I5378" s="30"/>
    </row>
    <row r="5379" spans="9:9" x14ac:dyDescent="0.3">
      <c r="I5379" s="30"/>
    </row>
    <row r="5380" spans="9:9" x14ac:dyDescent="0.3">
      <c r="I5380" s="30"/>
    </row>
    <row r="5381" spans="9:9" x14ac:dyDescent="0.3">
      <c r="I5381" s="30"/>
    </row>
    <row r="5382" spans="9:9" x14ac:dyDescent="0.3">
      <c r="I5382" s="30"/>
    </row>
    <row r="5383" spans="9:9" x14ac:dyDescent="0.3">
      <c r="I5383" s="30"/>
    </row>
    <row r="5384" spans="9:9" x14ac:dyDescent="0.3">
      <c r="I5384" s="30"/>
    </row>
    <row r="5385" spans="9:9" x14ac:dyDescent="0.3">
      <c r="I5385" s="30"/>
    </row>
    <row r="5386" spans="9:9" x14ac:dyDescent="0.3">
      <c r="I5386" s="30"/>
    </row>
    <row r="5387" spans="9:9" x14ac:dyDescent="0.3">
      <c r="I5387" s="30"/>
    </row>
    <row r="5388" spans="9:9" x14ac:dyDescent="0.3">
      <c r="I5388" s="30"/>
    </row>
    <row r="5389" spans="9:9" x14ac:dyDescent="0.3">
      <c r="I5389" s="30"/>
    </row>
    <row r="5390" spans="9:9" x14ac:dyDescent="0.3">
      <c r="I5390" s="30"/>
    </row>
    <row r="5391" spans="9:9" x14ac:dyDescent="0.3">
      <c r="I5391" s="30"/>
    </row>
    <row r="5392" spans="9:9" x14ac:dyDescent="0.3">
      <c r="I5392" s="30"/>
    </row>
    <row r="5393" spans="9:9" x14ac:dyDescent="0.3">
      <c r="I5393" s="30"/>
    </row>
    <row r="5394" spans="9:9" x14ac:dyDescent="0.3">
      <c r="I5394" s="30"/>
    </row>
    <row r="5395" spans="9:9" x14ac:dyDescent="0.3">
      <c r="I5395" s="30"/>
    </row>
    <row r="5396" spans="9:9" x14ac:dyDescent="0.3">
      <c r="I5396" s="30"/>
    </row>
    <row r="5397" spans="9:9" x14ac:dyDescent="0.3">
      <c r="I5397" s="30"/>
    </row>
    <row r="5398" spans="9:9" x14ac:dyDescent="0.3">
      <c r="I5398" s="30"/>
    </row>
    <row r="5399" spans="9:9" x14ac:dyDescent="0.3">
      <c r="I5399" s="30"/>
    </row>
    <row r="5400" spans="9:9" x14ac:dyDescent="0.3">
      <c r="I5400" s="30"/>
    </row>
    <row r="5401" spans="9:9" x14ac:dyDescent="0.3">
      <c r="I5401" s="30"/>
    </row>
    <row r="5402" spans="9:9" x14ac:dyDescent="0.3">
      <c r="I5402" s="30"/>
    </row>
    <row r="5403" spans="9:9" x14ac:dyDescent="0.3">
      <c r="I5403" s="30"/>
    </row>
    <row r="5404" spans="9:9" x14ac:dyDescent="0.3">
      <c r="I5404" s="30"/>
    </row>
    <row r="5405" spans="9:9" x14ac:dyDescent="0.3">
      <c r="I5405" s="30"/>
    </row>
    <row r="5406" spans="9:9" x14ac:dyDescent="0.3">
      <c r="I5406" s="30"/>
    </row>
    <row r="5407" spans="9:9" x14ac:dyDescent="0.3">
      <c r="I5407" s="30"/>
    </row>
    <row r="5408" spans="9:9" x14ac:dyDescent="0.3">
      <c r="I5408" s="30"/>
    </row>
    <row r="5409" spans="9:9" x14ac:dyDescent="0.3">
      <c r="I5409" s="30"/>
    </row>
    <row r="5410" spans="9:9" x14ac:dyDescent="0.3">
      <c r="I5410" s="30"/>
    </row>
    <row r="5411" spans="9:9" x14ac:dyDescent="0.3">
      <c r="I5411" s="30"/>
    </row>
    <row r="5412" spans="9:9" x14ac:dyDescent="0.3">
      <c r="I5412" s="30"/>
    </row>
    <row r="5413" spans="9:9" x14ac:dyDescent="0.3">
      <c r="I5413" s="30"/>
    </row>
    <row r="5414" spans="9:9" x14ac:dyDescent="0.3">
      <c r="I5414" s="30"/>
    </row>
    <row r="5415" spans="9:9" x14ac:dyDescent="0.3">
      <c r="I5415" s="30"/>
    </row>
    <row r="5416" spans="9:9" x14ac:dyDescent="0.3">
      <c r="I5416" s="30"/>
    </row>
    <row r="5417" spans="9:9" x14ac:dyDescent="0.3">
      <c r="I5417" s="30"/>
    </row>
    <row r="5418" spans="9:9" x14ac:dyDescent="0.3">
      <c r="I5418" s="30"/>
    </row>
    <row r="5419" spans="9:9" x14ac:dyDescent="0.3">
      <c r="I5419" s="30"/>
    </row>
    <row r="5420" spans="9:9" x14ac:dyDescent="0.3">
      <c r="I5420" s="30"/>
    </row>
    <row r="5421" spans="9:9" x14ac:dyDescent="0.3">
      <c r="I5421" s="30"/>
    </row>
    <row r="5422" spans="9:9" x14ac:dyDescent="0.3">
      <c r="I5422" s="30"/>
    </row>
    <row r="5423" spans="9:9" x14ac:dyDescent="0.3">
      <c r="I5423" s="30"/>
    </row>
    <row r="5424" spans="9:9" x14ac:dyDescent="0.3">
      <c r="I5424" s="30"/>
    </row>
    <row r="5425" spans="9:9" x14ac:dyDescent="0.3">
      <c r="I5425" s="30"/>
    </row>
    <row r="5426" spans="9:9" x14ac:dyDescent="0.3">
      <c r="I5426" s="30"/>
    </row>
    <row r="5427" spans="9:9" x14ac:dyDescent="0.3">
      <c r="I5427" s="30"/>
    </row>
    <row r="5428" spans="9:9" x14ac:dyDescent="0.3">
      <c r="I5428" s="30"/>
    </row>
    <row r="5429" spans="9:9" x14ac:dyDescent="0.3">
      <c r="I5429" s="30"/>
    </row>
    <row r="5430" spans="9:9" x14ac:dyDescent="0.3">
      <c r="I5430" s="30"/>
    </row>
    <row r="5431" spans="9:9" x14ac:dyDescent="0.3">
      <c r="I5431" s="30"/>
    </row>
    <row r="5432" spans="9:9" x14ac:dyDescent="0.3">
      <c r="I5432" s="30"/>
    </row>
    <row r="5433" spans="9:9" x14ac:dyDescent="0.3">
      <c r="I5433" s="30"/>
    </row>
    <row r="5434" spans="9:9" x14ac:dyDescent="0.3">
      <c r="I5434" s="30"/>
    </row>
    <row r="5435" spans="9:9" x14ac:dyDescent="0.3">
      <c r="I5435" s="30"/>
    </row>
    <row r="5436" spans="9:9" x14ac:dyDescent="0.3">
      <c r="I5436" s="30"/>
    </row>
    <row r="5437" spans="9:9" x14ac:dyDescent="0.3">
      <c r="I5437" s="30"/>
    </row>
    <row r="5438" spans="9:9" x14ac:dyDescent="0.3">
      <c r="I5438" s="30"/>
    </row>
    <row r="5439" spans="9:9" x14ac:dyDescent="0.3">
      <c r="I5439" s="30"/>
    </row>
    <row r="5440" spans="9:9" x14ac:dyDescent="0.3">
      <c r="I5440" s="30"/>
    </row>
    <row r="5441" spans="9:9" x14ac:dyDescent="0.3">
      <c r="I5441" s="30"/>
    </row>
    <row r="5442" spans="9:9" x14ac:dyDescent="0.3">
      <c r="I5442" s="30"/>
    </row>
    <row r="5443" spans="9:9" x14ac:dyDescent="0.3">
      <c r="I5443" s="30"/>
    </row>
    <row r="5444" spans="9:9" x14ac:dyDescent="0.3">
      <c r="I5444" s="30"/>
    </row>
    <row r="5445" spans="9:9" x14ac:dyDescent="0.3">
      <c r="I5445" s="30"/>
    </row>
    <row r="5446" spans="9:9" x14ac:dyDescent="0.3">
      <c r="I5446" s="30"/>
    </row>
    <row r="5447" spans="9:9" x14ac:dyDescent="0.3">
      <c r="I5447" s="30"/>
    </row>
    <row r="5448" spans="9:9" x14ac:dyDescent="0.3">
      <c r="I5448" s="30"/>
    </row>
    <row r="5449" spans="9:9" x14ac:dyDescent="0.3">
      <c r="I5449" s="30"/>
    </row>
    <row r="5450" spans="9:9" x14ac:dyDescent="0.3">
      <c r="I5450" s="30"/>
    </row>
    <row r="5451" spans="9:9" x14ac:dyDescent="0.3">
      <c r="I5451" s="30"/>
    </row>
    <row r="5452" spans="9:9" x14ac:dyDescent="0.3">
      <c r="I5452" s="30"/>
    </row>
    <row r="5453" spans="9:9" x14ac:dyDescent="0.3">
      <c r="I5453" s="30"/>
    </row>
    <row r="5454" spans="9:9" x14ac:dyDescent="0.3">
      <c r="I5454" s="30"/>
    </row>
    <row r="5455" spans="9:9" x14ac:dyDescent="0.3">
      <c r="I5455" s="30"/>
    </row>
    <row r="5456" spans="9:9" x14ac:dyDescent="0.3">
      <c r="I5456" s="30"/>
    </row>
    <row r="5457" spans="9:9" x14ac:dyDescent="0.3">
      <c r="I5457" s="30"/>
    </row>
    <row r="5458" spans="9:9" x14ac:dyDescent="0.3">
      <c r="I5458" s="30"/>
    </row>
    <row r="5459" spans="9:9" x14ac:dyDescent="0.3">
      <c r="I5459" s="30"/>
    </row>
    <row r="5460" spans="9:9" x14ac:dyDescent="0.3">
      <c r="I5460" s="30"/>
    </row>
    <row r="5461" spans="9:9" x14ac:dyDescent="0.3">
      <c r="I5461" s="30"/>
    </row>
    <row r="5462" spans="9:9" x14ac:dyDescent="0.3">
      <c r="I5462" s="30"/>
    </row>
    <row r="5463" spans="9:9" x14ac:dyDescent="0.3">
      <c r="I5463" s="30"/>
    </row>
    <row r="5464" spans="9:9" x14ac:dyDescent="0.3">
      <c r="I5464" s="30"/>
    </row>
    <row r="5465" spans="9:9" x14ac:dyDescent="0.3">
      <c r="I5465" s="30"/>
    </row>
    <row r="5466" spans="9:9" x14ac:dyDescent="0.3">
      <c r="I5466" s="30"/>
    </row>
    <row r="5467" spans="9:9" x14ac:dyDescent="0.3">
      <c r="I5467" s="30"/>
    </row>
    <row r="5468" spans="9:9" x14ac:dyDescent="0.3">
      <c r="I5468" s="30"/>
    </row>
    <row r="5469" spans="9:9" x14ac:dyDescent="0.3">
      <c r="I5469" s="30"/>
    </row>
    <row r="5470" spans="9:9" x14ac:dyDescent="0.3">
      <c r="I5470" s="30"/>
    </row>
    <row r="5471" spans="9:9" x14ac:dyDescent="0.3">
      <c r="I5471" s="30"/>
    </row>
    <row r="5472" spans="9:9" x14ac:dyDescent="0.3">
      <c r="I5472" s="30"/>
    </row>
    <row r="5473" spans="9:9" x14ac:dyDescent="0.3">
      <c r="I5473" s="30"/>
    </row>
    <row r="5474" spans="9:9" x14ac:dyDescent="0.3">
      <c r="I5474" s="30"/>
    </row>
    <row r="5475" spans="9:9" x14ac:dyDescent="0.3">
      <c r="I5475" s="30"/>
    </row>
    <row r="5476" spans="9:9" x14ac:dyDescent="0.3">
      <c r="I5476" s="30"/>
    </row>
    <row r="5477" spans="9:9" x14ac:dyDescent="0.3">
      <c r="I5477" s="30"/>
    </row>
    <row r="5478" spans="9:9" x14ac:dyDescent="0.3">
      <c r="I5478" s="30"/>
    </row>
    <row r="5479" spans="9:9" x14ac:dyDescent="0.3">
      <c r="I5479" s="30"/>
    </row>
    <row r="5480" spans="9:9" x14ac:dyDescent="0.3">
      <c r="I5480" s="30"/>
    </row>
    <row r="5481" spans="9:9" x14ac:dyDescent="0.3">
      <c r="I5481" s="30"/>
    </row>
    <row r="5482" spans="9:9" x14ac:dyDescent="0.3">
      <c r="I5482" s="30"/>
    </row>
    <row r="5483" spans="9:9" x14ac:dyDescent="0.3">
      <c r="I5483" s="30"/>
    </row>
    <row r="5484" spans="9:9" x14ac:dyDescent="0.3">
      <c r="I5484" s="30"/>
    </row>
    <row r="5485" spans="9:9" x14ac:dyDescent="0.3">
      <c r="I5485" s="30"/>
    </row>
    <row r="5486" spans="9:9" x14ac:dyDescent="0.3">
      <c r="I5486" s="30"/>
    </row>
    <row r="5487" spans="9:9" x14ac:dyDescent="0.3">
      <c r="I5487" s="30"/>
    </row>
    <row r="5488" spans="9:9" x14ac:dyDescent="0.3">
      <c r="I5488" s="30"/>
    </row>
    <row r="5489" spans="9:9" x14ac:dyDescent="0.3">
      <c r="I5489" s="30"/>
    </row>
    <row r="5490" spans="9:9" x14ac:dyDescent="0.3">
      <c r="I5490" s="30"/>
    </row>
    <row r="5491" spans="9:9" x14ac:dyDescent="0.3">
      <c r="I5491" s="30"/>
    </row>
    <row r="5492" spans="9:9" x14ac:dyDescent="0.3">
      <c r="I5492" s="30"/>
    </row>
    <row r="5493" spans="9:9" x14ac:dyDescent="0.3">
      <c r="I5493" s="30"/>
    </row>
    <row r="5494" spans="9:9" x14ac:dyDescent="0.3">
      <c r="I5494" s="30"/>
    </row>
    <row r="5495" spans="9:9" x14ac:dyDescent="0.3">
      <c r="I5495" s="30"/>
    </row>
    <row r="5496" spans="9:9" x14ac:dyDescent="0.3">
      <c r="I5496" s="30"/>
    </row>
    <row r="5497" spans="9:9" x14ac:dyDescent="0.3">
      <c r="I5497" s="30"/>
    </row>
    <row r="5498" spans="9:9" x14ac:dyDescent="0.3">
      <c r="I5498" s="30"/>
    </row>
    <row r="5499" spans="9:9" x14ac:dyDescent="0.3">
      <c r="I5499" s="30"/>
    </row>
    <row r="5500" spans="9:9" x14ac:dyDescent="0.3">
      <c r="I5500" s="30"/>
    </row>
    <row r="5501" spans="9:9" x14ac:dyDescent="0.3">
      <c r="I5501" s="30"/>
    </row>
    <row r="5502" spans="9:9" x14ac:dyDescent="0.3">
      <c r="I5502" s="30"/>
    </row>
    <row r="5503" spans="9:9" x14ac:dyDescent="0.3">
      <c r="I5503" s="30"/>
    </row>
    <row r="5504" spans="9:9" x14ac:dyDescent="0.3">
      <c r="I5504" s="30"/>
    </row>
    <row r="5505" spans="9:9" x14ac:dyDescent="0.3">
      <c r="I5505" s="30"/>
    </row>
    <row r="5506" spans="9:9" x14ac:dyDescent="0.3">
      <c r="I5506" s="30"/>
    </row>
    <row r="5507" spans="9:9" x14ac:dyDescent="0.3">
      <c r="I5507" s="30"/>
    </row>
    <row r="5508" spans="9:9" x14ac:dyDescent="0.3">
      <c r="I5508" s="30"/>
    </row>
    <row r="5509" spans="9:9" x14ac:dyDescent="0.3">
      <c r="I5509" s="30"/>
    </row>
    <row r="5510" spans="9:9" x14ac:dyDescent="0.3">
      <c r="I5510" s="30"/>
    </row>
    <row r="5511" spans="9:9" x14ac:dyDescent="0.3">
      <c r="I5511" s="30"/>
    </row>
    <row r="5512" spans="9:9" x14ac:dyDescent="0.3">
      <c r="I5512" s="30"/>
    </row>
    <row r="5513" spans="9:9" x14ac:dyDescent="0.3">
      <c r="I5513" s="30"/>
    </row>
    <row r="5514" spans="9:9" x14ac:dyDescent="0.3">
      <c r="I5514" s="30"/>
    </row>
    <row r="5515" spans="9:9" x14ac:dyDescent="0.3">
      <c r="I5515" s="30"/>
    </row>
    <row r="5516" spans="9:9" x14ac:dyDescent="0.3">
      <c r="I5516" s="30"/>
    </row>
    <row r="5517" spans="9:9" x14ac:dyDescent="0.3">
      <c r="I5517" s="30"/>
    </row>
    <row r="5518" spans="9:9" x14ac:dyDescent="0.3">
      <c r="I5518" s="30"/>
    </row>
    <row r="5519" spans="9:9" x14ac:dyDescent="0.3">
      <c r="I5519" s="30"/>
    </row>
    <row r="5520" spans="9:9" x14ac:dyDescent="0.3">
      <c r="I5520" s="30"/>
    </row>
    <row r="5521" spans="9:9" x14ac:dyDescent="0.3">
      <c r="I5521" s="30"/>
    </row>
    <row r="5522" spans="9:9" x14ac:dyDescent="0.3">
      <c r="I5522" s="30"/>
    </row>
    <row r="5523" spans="9:9" x14ac:dyDescent="0.3">
      <c r="I5523" s="30"/>
    </row>
    <row r="5524" spans="9:9" x14ac:dyDescent="0.3">
      <c r="I5524" s="30"/>
    </row>
    <row r="5525" spans="9:9" x14ac:dyDescent="0.3">
      <c r="I5525" s="30"/>
    </row>
    <row r="5526" spans="9:9" x14ac:dyDescent="0.3">
      <c r="I5526" s="30"/>
    </row>
    <row r="5527" spans="9:9" x14ac:dyDescent="0.3">
      <c r="I5527" s="30"/>
    </row>
    <row r="5528" spans="9:9" x14ac:dyDescent="0.3">
      <c r="I5528" s="30"/>
    </row>
    <row r="5529" spans="9:9" x14ac:dyDescent="0.3">
      <c r="I5529" s="30"/>
    </row>
    <row r="5530" spans="9:9" x14ac:dyDescent="0.3">
      <c r="I5530" s="30"/>
    </row>
    <row r="5531" spans="9:9" x14ac:dyDescent="0.3">
      <c r="I5531" s="30"/>
    </row>
    <row r="5532" spans="9:9" x14ac:dyDescent="0.3">
      <c r="I5532" s="30"/>
    </row>
    <row r="5533" spans="9:9" x14ac:dyDescent="0.3">
      <c r="I5533" s="30"/>
    </row>
    <row r="5534" spans="9:9" x14ac:dyDescent="0.3">
      <c r="I5534" s="30"/>
    </row>
    <row r="5535" spans="9:9" x14ac:dyDescent="0.3">
      <c r="I5535" s="30"/>
    </row>
    <row r="5536" spans="9:9" x14ac:dyDescent="0.3">
      <c r="I5536" s="30"/>
    </row>
    <row r="5537" spans="9:9" x14ac:dyDescent="0.3">
      <c r="I5537" s="30"/>
    </row>
    <row r="5538" spans="9:9" x14ac:dyDescent="0.3">
      <c r="I5538" s="30"/>
    </row>
    <row r="5539" spans="9:9" x14ac:dyDescent="0.3">
      <c r="I5539" s="30"/>
    </row>
    <row r="5540" spans="9:9" x14ac:dyDescent="0.3">
      <c r="I5540" s="30"/>
    </row>
    <row r="5541" spans="9:9" x14ac:dyDescent="0.3">
      <c r="I5541" s="30"/>
    </row>
    <row r="5542" spans="9:9" x14ac:dyDescent="0.3">
      <c r="I5542" s="30"/>
    </row>
    <row r="5543" spans="9:9" x14ac:dyDescent="0.3">
      <c r="I5543" s="30"/>
    </row>
    <row r="5544" spans="9:9" x14ac:dyDescent="0.3">
      <c r="I5544" s="30"/>
    </row>
    <row r="5545" spans="9:9" x14ac:dyDescent="0.3">
      <c r="I5545" s="30"/>
    </row>
    <row r="5546" spans="9:9" x14ac:dyDescent="0.3">
      <c r="I5546" s="30"/>
    </row>
    <row r="5547" spans="9:9" x14ac:dyDescent="0.3">
      <c r="I5547" s="30"/>
    </row>
    <row r="5548" spans="9:9" x14ac:dyDescent="0.3">
      <c r="I5548" s="30"/>
    </row>
    <row r="5549" spans="9:9" x14ac:dyDescent="0.3">
      <c r="I5549" s="30"/>
    </row>
    <row r="5550" spans="9:9" x14ac:dyDescent="0.3">
      <c r="I5550" s="30"/>
    </row>
    <row r="5551" spans="9:9" x14ac:dyDescent="0.3">
      <c r="I5551" s="30"/>
    </row>
    <row r="5552" spans="9:9" x14ac:dyDescent="0.3">
      <c r="I5552" s="30"/>
    </row>
    <row r="5553" spans="9:9" x14ac:dyDescent="0.3">
      <c r="I5553" s="30"/>
    </row>
    <row r="5554" spans="9:9" x14ac:dyDescent="0.3">
      <c r="I5554" s="30"/>
    </row>
    <row r="5555" spans="9:9" x14ac:dyDescent="0.3">
      <c r="I5555" s="30"/>
    </row>
    <row r="5556" spans="9:9" x14ac:dyDescent="0.3">
      <c r="I5556" s="30"/>
    </row>
    <row r="5557" spans="9:9" x14ac:dyDescent="0.3">
      <c r="I5557" s="30"/>
    </row>
    <row r="5558" spans="9:9" x14ac:dyDescent="0.3">
      <c r="I5558" s="30"/>
    </row>
    <row r="5559" spans="9:9" x14ac:dyDescent="0.3">
      <c r="I5559" s="30"/>
    </row>
    <row r="5560" spans="9:9" x14ac:dyDescent="0.3">
      <c r="I5560" s="30"/>
    </row>
    <row r="5561" spans="9:9" x14ac:dyDescent="0.3">
      <c r="I5561" s="30"/>
    </row>
    <row r="5562" spans="9:9" x14ac:dyDescent="0.3">
      <c r="I5562" s="30"/>
    </row>
    <row r="5563" spans="9:9" x14ac:dyDescent="0.3">
      <c r="I5563" s="30"/>
    </row>
    <row r="5564" spans="9:9" x14ac:dyDescent="0.3">
      <c r="I5564" s="30"/>
    </row>
    <row r="5565" spans="9:9" x14ac:dyDescent="0.3">
      <c r="I5565" s="30"/>
    </row>
    <row r="5566" spans="9:9" x14ac:dyDescent="0.3">
      <c r="I5566" s="30"/>
    </row>
    <row r="5567" spans="9:9" x14ac:dyDescent="0.3">
      <c r="I5567" s="30"/>
    </row>
    <row r="5568" spans="9:9" x14ac:dyDescent="0.3">
      <c r="I5568" s="30"/>
    </row>
    <row r="5569" spans="9:9" x14ac:dyDescent="0.3">
      <c r="I5569" s="30"/>
    </row>
    <row r="5570" spans="9:9" x14ac:dyDescent="0.3">
      <c r="I5570" s="30"/>
    </row>
    <row r="5571" spans="9:9" x14ac:dyDescent="0.3">
      <c r="I5571" s="30"/>
    </row>
    <row r="5572" spans="9:9" x14ac:dyDescent="0.3">
      <c r="I5572" s="30"/>
    </row>
    <row r="5573" spans="9:9" x14ac:dyDescent="0.3">
      <c r="I5573" s="30"/>
    </row>
    <row r="5574" spans="9:9" x14ac:dyDescent="0.3">
      <c r="I5574" s="30"/>
    </row>
    <row r="5575" spans="9:9" x14ac:dyDescent="0.3">
      <c r="I5575" s="30"/>
    </row>
    <row r="5576" spans="9:9" x14ac:dyDescent="0.3">
      <c r="I5576" s="30"/>
    </row>
    <row r="5577" spans="9:9" x14ac:dyDescent="0.3">
      <c r="I5577" s="30"/>
    </row>
    <row r="5578" spans="9:9" x14ac:dyDescent="0.3">
      <c r="I5578" s="30"/>
    </row>
    <row r="5579" spans="9:9" x14ac:dyDescent="0.3">
      <c r="I5579" s="30"/>
    </row>
    <row r="5580" spans="9:9" x14ac:dyDescent="0.3">
      <c r="I5580" s="30"/>
    </row>
    <row r="5581" spans="9:9" x14ac:dyDescent="0.3">
      <c r="I5581" s="30"/>
    </row>
    <row r="5582" spans="9:9" x14ac:dyDescent="0.3">
      <c r="I5582" s="30"/>
    </row>
    <row r="5583" spans="9:9" x14ac:dyDescent="0.3">
      <c r="I5583" s="30"/>
    </row>
    <row r="5584" spans="9:9" x14ac:dyDescent="0.3">
      <c r="I5584" s="30"/>
    </row>
    <row r="5585" spans="9:9" x14ac:dyDescent="0.3">
      <c r="I5585" s="30"/>
    </row>
    <row r="5586" spans="9:9" x14ac:dyDescent="0.3">
      <c r="I5586" s="30"/>
    </row>
    <row r="5587" spans="9:9" x14ac:dyDescent="0.3">
      <c r="I5587" s="30"/>
    </row>
    <row r="5588" spans="9:9" x14ac:dyDescent="0.3">
      <c r="I5588" s="30"/>
    </row>
    <row r="5589" spans="9:9" x14ac:dyDescent="0.3">
      <c r="I5589" s="30"/>
    </row>
    <row r="5590" spans="9:9" x14ac:dyDescent="0.3">
      <c r="I5590" s="30"/>
    </row>
    <row r="5591" spans="9:9" x14ac:dyDescent="0.3">
      <c r="I5591" s="30"/>
    </row>
    <row r="5592" spans="9:9" x14ac:dyDescent="0.3">
      <c r="I5592" s="30"/>
    </row>
    <row r="5593" spans="9:9" x14ac:dyDescent="0.3">
      <c r="I5593" s="30"/>
    </row>
    <row r="5594" spans="9:9" x14ac:dyDescent="0.3">
      <c r="I5594" s="30"/>
    </row>
    <row r="5595" spans="9:9" x14ac:dyDescent="0.3">
      <c r="I5595" s="30"/>
    </row>
    <row r="5596" spans="9:9" x14ac:dyDescent="0.3">
      <c r="I5596" s="30"/>
    </row>
    <row r="5597" spans="9:9" x14ac:dyDescent="0.3">
      <c r="I5597" s="30"/>
    </row>
    <row r="5598" spans="9:9" x14ac:dyDescent="0.3">
      <c r="I5598" s="30"/>
    </row>
    <row r="5599" spans="9:9" x14ac:dyDescent="0.3">
      <c r="I5599" s="30"/>
    </row>
    <row r="5600" spans="9:9" x14ac:dyDescent="0.3">
      <c r="I5600" s="30"/>
    </row>
    <row r="5601" spans="9:9" x14ac:dyDescent="0.3">
      <c r="I5601" s="30"/>
    </row>
    <row r="5602" spans="9:9" x14ac:dyDescent="0.3">
      <c r="I5602" s="30"/>
    </row>
    <row r="5603" spans="9:9" x14ac:dyDescent="0.3">
      <c r="I5603" s="30"/>
    </row>
    <row r="5604" spans="9:9" x14ac:dyDescent="0.3">
      <c r="I5604" s="30"/>
    </row>
    <row r="5605" spans="9:9" x14ac:dyDescent="0.3">
      <c r="I5605" s="30"/>
    </row>
    <row r="5606" spans="9:9" x14ac:dyDescent="0.3">
      <c r="I5606" s="30"/>
    </row>
    <row r="5607" spans="9:9" x14ac:dyDescent="0.3">
      <c r="I5607" s="30"/>
    </row>
    <row r="5608" spans="9:9" x14ac:dyDescent="0.3">
      <c r="I5608" s="30"/>
    </row>
    <row r="5609" spans="9:9" x14ac:dyDescent="0.3">
      <c r="I5609" s="30"/>
    </row>
    <row r="5610" spans="9:9" x14ac:dyDescent="0.3">
      <c r="I5610" s="30"/>
    </row>
    <row r="5611" spans="9:9" x14ac:dyDescent="0.3">
      <c r="I5611" s="30"/>
    </row>
    <row r="5612" spans="9:9" x14ac:dyDescent="0.3">
      <c r="I5612" s="30"/>
    </row>
    <row r="5613" spans="9:9" x14ac:dyDescent="0.3">
      <c r="I5613" s="30"/>
    </row>
    <row r="5614" spans="9:9" x14ac:dyDescent="0.3">
      <c r="I5614" s="30"/>
    </row>
    <row r="5615" spans="9:9" x14ac:dyDescent="0.3">
      <c r="I5615" s="30"/>
    </row>
    <row r="5616" spans="9:9" x14ac:dyDescent="0.3">
      <c r="I5616" s="30"/>
    </row>
    <row r="5617" spans="9:9" x14ac:dyDescent="0.3">
      <c r="I5617" s="30"/>
    </row>
    <row r="5618" spans="9:9" x14ac:dyDescent="0.3">
      <c r="I5618" s="30"/>
    </row>
    <row r="5619" spans="9:9" x14ac:dyDescent="0.3">
      <c r="I5619" s="30"/>
    </row>
    <row r="5620" spans="9:9" x14ac:dyDescent="0.3">
      <c r="I5620" s="30"/>
    </row>
    <row r="5621" spans="9:9" x14ac:dyDescent="0.3">
      <c r="I5621" s="30"/>
    </row>
    <row r="5622" spans="9:9" x14ac:dyDescent="0.3">
      <c r="I5622" s="30"/>
    </row>
    <row r="5623" spans="9:9" x14ac:dyDescent="0.3">
      <c r="I5623" s="30"/>
    </row>
    <row r="5624" spans="9:9" x14ac:dyDescent="0.3">
      <c r="I5624" s="30"/>
    </row>
    <row r="5625" spans="9:9" x14ac:dyDescent="0.3">
      <c r="I5625" s="30"/>
    </row>
    <row r="5626" spans="9:9" x14ac:dyDescent="0.3">
      <c r="I5626" s="30"/>
    </row>
    <row r="5627" spans="9:9" x14ac:dyDescent="0.3">
      <c r="I5627" s="30"/>
    </row>
    <row r="5628" spans="9:9" x14ac:dyDescent="0.3">
      <c r="I5628" s="30"/>
    </row>
    <row r="5629" spans="9:9" x14ac:dyDescent="0.3">
      <c r="I5629" s="30"/>
    </row>
    <row r="5630" spans="9:9" x14ac:dyDescent="0.3">
      <c r="I5630" s="30"/>
    </row>
    <row r="5631" spans="9:9" x14ac:dyDescent="0.3">
      <c r="I5631" s="30"/>
    </row>
    <row r="5632" spans="9:9" x14ac:dyDescent="0.3">
      <c r="I5632" s="30"/>
    </row>
    <row r="5633" spans="9:9" x14ac:dyDescent="0.3">
      <c r="I5633" s="30"/>
    </row>
    <row r="5634" spans="9:9" x14ac:dyDescent="0.3">
      <c r="I5634" s="30"/>
    </row>
    <row r="5635" spans="9:9" x14ac:dyDescent="0.3">
      <c r="I5635" s="30"/>
    </row>
    <row r="5636" spans="9:9" x14ac:dyDescent="0.3">
      <c r="I5636" s="30"/>
    </row>
    <row r="5637" spans="9:9" x14ac:dyDescent="0.3">
      <c r="I5637" s="30"/>
    </row>
    <row r="5638" spans="9:9" x14ac:dyDescent="0.3">
      <c r="I5638" s="30"/>
    </row>
    <row r="5639" spans="9:9" x14ac:dyDescent="0.3">
      <c r="I5639" s="30"/>
    </row>
    <row r="5640" spans="9:9" x14ac:dyDescent="0.3">
      <c r="I5640" s="30"/>
    </row>
    <row r="5641" spans="9:9" x14ac:dyDescent="0.3">
      <c r="I5641" s="30"/>
    </row>
    <row r="5642" spans="9:9" x14ac:dyDescent="0.3">
      <c r="I5642" s="30"/>
    </row>
    <row r="5643" spans="9:9" x14ac:dyDescent="0.3">
      <c r="I5643" s="30"/>
    </row>
    <row r="5644" spans="9:9" x14ac:dyDescent="0.3">
      <c r="I5644" s="30"/>
    </row>
    <row r="5645" spans="9:9" x14ac:dyDescent="0.3">
      <c r="I5645" s="30"/>
    </row>
    <row r="5646" spans="9:9" x14ac:dyDescent="0.3">
      <c r="I5646" s="30"/>
    </row>
    <row r="5647" spans="9:9" x14ac:dyDescent="0.3">
      <c r="I5647" s="30"/>
    </row>
    <row r="5648" spans="9:9" x14ac:dyDescent="0.3">
      <c r="I5648" s="30"/>
    </row>
    <row r="5649" spans="9:9" x14ac:dyDescent="0.3">
      <c r="I5649" s="30"/>
    </row>
    <row r="5650" spans="9:9" x14ac:dyDescent="0.3">
      <c r="I5650" s="30"/>
    </row>
    <row r="5651" spans="9:9" x14ac:dyDescent="0.3">
      <c r="I5651" s="30"/>
    </row>
    <row r="5652" spans="9:9" x14ac:dyDescent="0.3">
      <c r="I5652" s="30"/>
    </row>
    <row r="5653" spans="9:9" x14ac:dyDescent="0.3">
      <c r="I5653" s="30"/>
    </row>
    <row r="5654" spans="9:9" x14ac:dyDescent="0.3">
      <c r="I5654" s="30"/>
    </row>
    <row r="5655" spans="9:9" x14ac:dyDescent="0.3">
      <c r="I5655" s="30"/>
    </row>
    <row r="5656" spans="9:9" x14ac:dyDescent="0.3">
      <c r="I5656" s="30"/>
    </row>
    <row r="5657" spans="9:9" x14ac:dyDescent="0.3">
      <c r="I5657" s="30"/>
    </row>
    <row r="5658" spans="9:9" x14ac:dyDescent="0.3">
      <c r="I5658" s="30"/>
    </row>
    <row r="5659" spans="9:9" x14ac:dyDescent="0.3">
      <c r="I5659" s="30"/>
    </row>
    <row r="5660" spans="9:9" x14ac:dyDescent="0.3">
      <c r="I5660" s="30"/>
    </row>
    <row r="5661" spans="9:9" x14ac:dyDescent="0.3">
      <c r="I5661" s="30"/>
    </row>
    <row r="5662" spans="9:9" x14ac:dyDescent="0.3">
      <c r="I5662" s="30"/>
    </row>
    <row r="5663" spans="9:9" x14ac:dyDescent="0.3">
      <c r="I5663" s="30"/>
    </row>
    <row r="5664" spans="9:9" x14ac:dyDescent="0.3">
      <c r="I5664" s="30"/>
    </row>
    <row r="5665" spans="9:9" x14ac:dyDescent="0.3">
      <c r="I5665" s="30"/>
    </row>
    <row r="5666" spans="9:9" x14ac:dyDescent="0.3">
      <c r="I5666" s="30"/>
    </row>
    <row r="5667" spans="9:9" x14ac:dyDescent="0.3">
      <c r="I5667" s="30"/>
    </row>
    <row r="5668" spans="9:9" x14ac:dyDescent="0.3">
      <c r="I5668" s="30"/>
    </row>
    <row r="5669" spans="9:9" x14ac:dyDescent="0.3">
      <c r="I5669" s="30"/>
    </row>
    <row r="5670" spans="9:9" x14ac:dyDescent="0.3">
      <c r="I5670" s="30"/>
    </row>
    <row r="5671" spans="9:9" x14ac:dyDescent="0.3">
      <c r="I5671" s="30"/>
    </row>
    <row r="5672" spans="9:9" x14ac:dyDescent="0.3">
      <c r="I5672" s="30"/>
    </row>
    <row r="5673" spans="9:9" x14ac:dyDescent="0.3">
      <c r="I5673" s="30"/>
    </row>
    <row r="5674" spans="9:9" x14ac:dyDescent="0.3">
      <c r="I5674" s="30"/>
    </row>
    <row r="5675" spans="9:9" x14ac:dyDescent="0.3">
      <c r="I5675" s="30"/>
    </row>
    <row r="5676" spans="9:9" x14ac:dyDescent="0.3">
      <c r="I5676" s="30"/>
    </row>
    <row r="5677" spans="9:9" x14ac:dyDescent="0.3">
      <c r="I5677" s="30"/>
    </row>
    <row r="5678" spans="9:9" x14ac:dyDescent="0.3">
      <c r="I5678" s="30"/>
    </row>
    <row r="5679" spans="9:9" x14ac:dyDescent="0.3">
      <c r="I5679" s="30"/>
    </row>
    <row r="5680" spans="9:9" x14ac:dyDescent="0.3">
      <c r="I5680" s="30"/>
    </row>
    <row r="5681" spans="9:9" x14ac:dyDescent="0.3">
      <c r="I5681" s="30"/>
    </row>
    <row r="5682" spans="9:9" x14ac:dyDescent="0.3">
      <c r="I5682" s="30"/>
    </row>
    <row r="5683" spans="9:9" x14ac:dyDescent="0.3">
      <c r="I5683" s="30"/>
    </row>
    <row r="5684" spans="9:9" x14ac:dyDescent="0.3">
      <c r="I5684" s="30"/>
    </row>
    <row r="5685" spans="9:9" x14ac:dyDescent="0.3">
      <c r="I5685" s="30"/>
    </row>
    <row r="5686" spans="9:9" x14ac:dyDescent="0.3">
      <c r="I5686" s="30"/>
    </row>
    <row r="5687" spans="9:9" x14ac:dyDescent="0.3">
      <c r="I5687" s="30"/>
    </row>
    <row r="5688" spans="9:9" x14ac:dyDescent="0.3">
      <c r="I5688" s="30"/>
    </row>
    <row r="5689" spans="9:9" x14ac:dyDescent="0.3">
      <c r="I5689" s="30"/>
    </row>
    <row r="5690" spans="9:9" x14ac:dyDescent="0.3">
      <c r="I5690" s="30"/>
    </row>
    <row r="5691" spans="9:9" x14ac:dyDescent="0.3">
      <c r="I5691" s="30"/>
    </row>
    <row r="5692" spans="9:9" x14ac:dyDescent="0.3">
      <c r="I5692" s="30"/>
    </row>
    <row r="5693" spans="9:9" x14ac:dyDescent="0.3">
      <c r="I5693" s="30"/>
    </row>
    <row r="5694" spans="9:9" x14ac:dyDescent="0.3">
      <c r="I5694" s="30"/>
    </row>
    <row r="5695" spans="9:9" x14ac:dyDescent="0.3">
      <c r="I5695" s="30"/>
    </row>
    <row r="5696" spans="9:9" x14ac:dyDescent="0.3">
      <c r="I5696" s="30"/>
    </row>
    <row r="5697" spans="9:9" x14ac:dyDescent="0.3">
      <c r="I5697" s="30"/>
    </row>
    <row r="5698" spans="9:9" x14ac:dyDescent="0.3">
      <c r="I5698" s="30"/>
    </row>
    <row r="5699" spans="9:9" x14ac:dyDescent="0.3">
      <c r="I5699" s="30"/>
    </row>
    <row r="5700" spans="9:9" x14ac:dyDescent="0.3">
      <c r="I5700" s="30"/>
    </row>
    <row r="5701" spans="9:9" x14ac:dyDescent="0.3">
      <c r="I5701" s="30"/>
    </row>
    <row r="5702" spans="9:9" x14ac:dyDescent="0.3">
      <c r="I5702" s="30"/>
    </row>
    <row r="5703" spans="9:9" x14ac:dyDescent="0.3">
      <c r="I5703" s="30"/>
    </row>
    <row r="5704" spans="9:9" x14ac:dyDescent="0.3">
      <c r="I5704" s="30"/>
    </row>
    <row r="5705" spans="9:9" x14ac:dyDescent="0.3">
      <c r="I5705" s="30"/>
    </row>
    <row r="5706" spans="9:9" x14ac:dyDescent="0.3">
      <c r="I5706" s="30"/>
    </row>
    <row r="5707" spans="9:9" x14ac:dyDescent="0.3">
      <c r="I5707" s="30"/>
    </row>
    <row r="5708" spans="9:9" x14ac:dyDescent="0.3">
      <c r="I5708" s="30"/>
    </row>
    <row r="5709" spans="9:9" x14ac:dyDescent="0.3">
      <c r="I5709" s="30"/>
    </row>
    <row r="5710" spans="9:9" x14ac:dyDescent="0.3">
      <c r="I5710" s="30"/>
    </row>
    <row r="5711" spans="9:9" x14ac:dyDescent="0.3">
      <c r="I5711" s="30"/>
    </row>
    <row r="5712" spans="9:9" x14ac:dyDescent="0.3">
      <c r="I5712" s="30"/>
    </row>
    <row r="5713" spans="9:9" x14ac:dyDescent="0.3">
      <c r="I5713" s="30"/>
    </row>
    <row r="5714" spans="9:9" x14ac:dyDescent="0.3">
      <c r="I5714" s="30"/>
    </row>
    <row r="5715" spans="9:9" x14ac:dyDescent="0.3">
      <c r="I5715" s="30"/>
    </row>
    <row r="5716" spans="9:9" x14ac:dyDescent="0.3">
      <c r="I5716" s="30"/>
    </row>
    <row r="5717" spans="9:9" x14ac:dyDescent="0.3">
      <c r="I5717" s="30"/>
    </row>
    <row r="5718" spans="9:9" x14ac:dyDescent="0.3">
      <c r="I5718" s="30"/>
    </row>
    <row r="5719" spans="9:9" x14ac:dyDescent="0.3">
      <c r="I5719" s="30"/>
    </row>
    <row r="5720" spans="9:9" x14ac:dyDescent="0.3">
      <c r="I5720" s="30"/>
    </row>
    <row r="5721" spans="9:9" x14ac:dyDescent="0.3">
      <c r="I5721" s="30"/>
    </row>
    <row r="5722" spans="9:9" x14ac:dyDescent="0.3">
      <c r="I5722" s="30"/>
    </row>
    <row r="5723" spans="9:9" x14ac:dyDescent="0.3">
      <c r="I5723" s="30"/>
    </row>
    <row r="5724" spans="9:9" x14ac:dyDescent="0.3">
      <c r="I5724" s="30"/>
    </row>
    <row r="5725" spans="9:9" x14ac:dyDescent="0.3">
      <c r="I5725" s="30"/>
    </row>
    <row r="5726" spans="9:9" x14ac:dyDescent="0.3">
      <c r="I5726" s="30"/>
    </row>
    <row r="5727" spans="9:9" x14ac:dyDescent="0.3">
      <c r="I5727" s="30"/>
    </row>
    <row r="5728" spans="9:9" x14ac:dyDescent="0.3">
      <c r="I5728" s="30"/>
    </row>
    <row r="5729" spans="9:9" x14ac:dyDescent="0.3">
      <c r="I5729" s="30"/>
    </row>
    <row r="5730" spans="9:9" x14ac:dyDescent="0.3">
      <c r="I5730" s="30"/>
    </row>
    <row r="5731" spans="9:9" x14ac:dyDescent="0.3">
      <c r="I5731" s="30"/>
    </row>
    <row r="5732" spans="9:9" x14ac:dyDescent="0.3">
      <c r="I5732" s="30"/>
    </row>
    <row r="5733" spans="9:9" x14ac:dyDescent="0.3">
      <c r="I5733" s="30"/>
    </row>
    <row r="5734" spans="9:9" x14ac:dyDescent="0.3">
      <c r="I5734" s="30"/>
    </row>
    <row r="5735" spans="9:9" x14ac:dyDescent="0.3">
      <c r="I5735" s="30"/>
    </row>
    <row r="5736" spans="9:9" x14ac:dyDescent="0.3">
      <c r="I5736" s="30"/>
    </row>
    <row r="5737" spans="9:9" x14ac:dyDescent="0.3">
      <c r="I5737" s="30"/>
    </row>
    <row r="5738" spans="9:9" x14ac:dyDescent="0.3">
      <c r="I5738" s="30"/>
    </row>
    <row r="5739" spans="9:9" x14ac:dyDescent="0.3">
      <c r="I5739" s="30"/>
    </row>
    <row r="5740" spans="9:9" x14ac:dyDescent="0.3">
      <c r="I5740" s="30"/>
    </row>
    <row r="5741" spans="9:9" x14ac:dyDescent="0.3">
      <c r="I5741" s="30"/>
    </row>
    <row r="5742" spans="9:9" x14ac:dyDescent="0.3">
      <c r="I5742" s="30"/>
    </row>
    <row r="5743" spans="9:9" x14ac:dyDescent="0.3">
      <c r="I5743" s="30"/>
    </row>
    <row r="5744" spans="9:9" x14ac:dyDescent="0.3">
      <c r="I5744" s="30"/>
    </row>
    <row r="5745" spans="9:9" x14ac:dyDescent="0.3">
      <c r="I5745" s="30"/>
    </row>
    <row r="5746" spans="9:9" x14ac:dyDescent="0.3">
      <c r="I5746" s="30"/>
    </row>
    <row r="5747" spans="9:9" x14ac:dyDescent="0.3">
      <c r="I5747" s="30"/>
    </row>
    <row r="5748" spans="9:9" x14ac:dyDescent="0.3">
      <c r="I5748" s="30"/>
    </row>
    <row r="5749" spans="9:9" x14ac:dyDescent="0.3">
      <c r="I5749" s="30"/>
    </row>
    <row r="5750" spans="9:9" x14ac:dyDescent="0.3">
      <c r="I5750" s="30"/>
    </row>
    <row r="5751" spans="9:9" x14ac:dyDescent="0.3">
      <c r="I5751" s="30"/>
    </row>
    <row r="5752" spans="9:9" x14ac:dyDescent="0.3">
      <c r="I5752" s="30"/>
    </row>
    <row r="5753" spans="9:9" x14ac:dyDescent="0.3">
      <c r="I5753" s="30"/>
    </row>
    <row r="5754" spans="9:9" x14ac:dyDescent="0.3">
      <c r="I5754" s="30"/>
    </row>
    <row r="5755" spans="9:9" x14ac:dyDescent="0.3">
      <c r="I5755" s="30"/>
    </row>
    <row r="5756" spans="9:9" x14ac:dyDescent="0.3">
      <c r="I5756" s="30"/>
    </row>
    <row r="5757" spans="9:9" x14ac:dyDescent="0.3">
      <c r="I5757" s="30"/>
    </row>
    <row r="5758" spans="9:9" x14ac:dyDescent="0.3">
      <c r="I5758" s="30"/>
    </row>
    <row r="5759" spans="9:9" x14ac:dyDescent="0.3">
      <c r="I5759" s="30"/>
    </row>
    <row r="5760" spans="9:9" x14ac:dyDescent="0.3">
      <c r="I5760" s="30"/>
    </row>
    <row r="5761" spans="9:9" x14ac:dyDescent="0.3">
      <c r="I5761" s="30"/>
    </row>
    <row r="5762" spans="9:9" x14ac:dyDescent="0.3">
      <c r="I5762" s="30"/>
    </row>
    <row r="5763" spans="9:9" x14ac:dyDescent="0.3">
      <c r="I5763" s="30"/>
    </row>
    <row r="5764" spans="9:9" x14ac:dyDescent="0.3">
      <c r="I5764" s="30"/>
    </row>
    <row r="5765" spans="9:9" x14ac:dyDescent="0.3">
      <c r="I5765" s="30"/>
    </row>
    <row r="5766" spans="9:9" x14ac:dyDescent="0.3">
      <c r="I5766" s="30"/>
    </row>
    <row r="5767" spans="9:9" x14ac:dyDescent="0.3">
      <c r="I5767" s="30"/>
    </row>
    <row r="5768" spans="9:9" x14ac:dyDescent="0.3">
      <c r="I5768" s="30"/>
    </row>
    <row r="5769" spans="9:9" x14ac:dyDescent="0.3">
      <c r="I5769" s="30"/>
    </row>
    <row r="5770" spans="9:9" x14ac:dyDescent="0.3">
      <c r="I5770" s="30"/>
    </row>
    <row r="5771" spans="9:9" x14ac:dyDescent="0.3">
      <c r="I5771" s="30"/>
    </row>
    <row r="5772" spans="9:9" x14ac:dyDescent="0.3">
      <c r="I5772" s="30"/>
    </row>
    <row r="5773" spans="9:9" x14ac:dyDescent="0.3">
      <c r="I5773" s="30"/>
    </row>
    <row r="5774" spans="9:9" x14ac:dyDescent="0.3">
      <c r="I5774" s="30"/>
    </row>
    <row r="5775" spans="9:9" x14ac:dyDescent="0.3">
      <c r="I5775" s="30"/>
    </row>
    <row r="5776" spans="9:9" x14ac:dyDescent="0.3">
      <c r="I5776" s="30"/>
    </row>
    <row r="5777" spans="9:9" x14ac:dyDescent="0.3">
      <c r="I5777" s="30"/>
    </row>
    <row r="5778" spans="9:9" x14ac:dyDescent="0.3">
      <c r="I5778" s="30"/>
    </row>
    <row r="5779" spans="9:9" x14ac:dyDescent="0.3">
      <c r="I5779" s="30"/>
    </row>
    <row r="5780" spans="9:9" x14ac:dyDescent="0.3">
      <c r="I5780" s="30"/>
    </row>
    <row r="5781" spans="9:9" x14ac:dyDescent="0.3">
      <c r="I5781" s="30"/>
    </row>
    <row r="5782" spans="9:9" x14ac:dyDescent="0.3">
      <c r="I5782" s="30"/>
    </row>
    <row r="5783" spans="9:9" x14ac:dyDescent="0.3">
      <c r="I5783" s="30"/>
    </row>
    <row r="5784" spans="9:9" x14ac:dyDescent="0.3">
      <c r="I5784" s="30"/>
    </row>
    <row r="5785" spans="9:9" x14ac:dyDescent="0.3">
      <c r="I5785" s="30"/>
    </row>
    <row r="5786" spans="9:9" x14ac:dyDescent="0.3">
      <c r="I5786" s="30"/>
    </row>
    <row r="5787" spans="9:9" x14ac:dyDescent="0.3">
      <c r="I5787" s="30"/>
    </row>
    <row r="5788" spans="9:9" x14ac:dyDescent="0.3">
      <c r="I5788" s="30"/>
    </row>
    <row r="5789" spans="9:9" x14ac:dyDescent="0.3">
      <c r="I5789" s="30"/>
    </row>
    <row r="5790" spans="9:9" x14ac:dyDescent="0.3">
      <c r="I5790" s="30"/>
    </row>
    <row r="5791" spans="9:9" x14ac:dyDescent="0.3">
      <c r="I5791" s="30"/>
    </row>
    <row r="5792" spans="9:9" x14ac:dyDescent="0.3">
      <c r="I5792" s="30"/>
    </row>
    <row r="5793" spans="9:9" x14ac:dyDescent="0.3">
      <c r="I5793" s="30"/>
    </row>
    <row r="5794" spans="9:9" x14ac:dyDescent="0.3">
      <c r="I5794" s="30"/>
    </row>
    <row r="5795" spans="9:9" x14ac:dyDescent="0.3">
      <c r="I5795" s="30"/>
    </row>
    <row r="5796" spans="9:9" x14ac:dyDescent="0.3">
      <c r="I5796" s="30"/>
    </row>
    <row r="5797" spans="9:9" x14ac:dyDescent="0.3">
      <c r="I5797" s="30"/>
    </row>
    <row r="5798" spans="9:9" x14ac:dyDescent="0.3">
      <c r="I5798" s="30"/>
    </row>
    <row r="5799" spans="9:9" x14ac:dyDescent="0.3">
      <c r="I5799" s="30"/>
    </row>
    <row r="5800" spans="9:9" x14ac:dyDescent="0.3">
      <c r="I5800" s="30"/>
    </row>
    <row r="5801" spans="9:9" x14ac:dyDescent="0.3">
      <c r="I5801" s="30"/>
    </row>
    <row r="5802" spans="9:9" x14ac:dyDescent="0.3">
      <c r="I5802" s="30"/>
    </row>
    <row r="5803" spans="9:9" x14ac:dyDescent="0.3">
      <c r="I5803" s="30"/>
    </row>
    <row r="5804" spans="9:9" x14ac:dyDescent="0.3">
      <c r="I5804" s="30"/>
    </row>
    <row r="5805" spans="9:9" x14ac:dyDescent="0.3">
      <c r="I5805" s="30"/>
    </row>
    <row r="5806" spans="9:9" x14ac:dyDescent="0.3">
      <c r="I5806" s="30"/>
    </row>
    <row r="5807" spans="9:9" x14ac:dyDescent="0.3">
      <c r="I5807" s="30"/>
    </row>
    <row r="5808" spans="9:9" x14ac:dyDescent="0.3">
      <c r="I5808" s="30"/>
    </row>
    <row r="5809" spans="9:9" x14ac:dyDescent="0.3">
      <c r="I5809" s="30"/>
    </row>
    <row r="5810" spans="9:9" x14ac:dyDescent="0.3">
      <c r="I5810" s="30"/>
    </row>
    <row r="5811" spans="9:9" x14ac:dyDescent="0.3">
      <c r="I5811" s="30"/>
    </row>
    <row r="5812" spans="9:9" x14ac:dyDescent="0.3">
      <c r="I5812" s="30"/>
    </row>
    <row r="5813" spans="9:9" x14ac:dyDescent="0.3">
      <c r="I5813" s="30"/>
    </row>
    <row r="5814" spans="9:9" x14ac:dyDescent="0.3">
      <c r="I5814" s="30"/>
    </row>
    <row r="5815" spans="9:9" x14ac:dyDescent="0.3">
      <c r="I5815" s="30"/>
    </row>
    <row r="5816" spans="9:9" x14ac:dyDescent="0.3">
      <c r="I5816" s="30"/>
    </row>
    <row r="5817" spans="9:9" x14ac:dyDescent="0.3">
      <c r="I5817" s="30"/>
    </row>
    <row r="5818" spans="9:9" x14ac:dyDescent="0.3">
      <c r="I5818" s="30"/>
    </row>
    <row r="5819" spans="9:9" x14ac:dyDescent="0.3">
      <c r="I5819" s="30"/>
    </row>
    <row r="5820" spans="9:9" x14ac:dyDescent="0.3">
      <c r="I5820" s="30"/>
    </row>
    <row r="5821" spans="9:9" x14ac:dyDescent="0.3">
      <c r="I5821" s="30"/>
    </row>
    <row r="5822" spans="9:9" x14ac:dyDescent="0.3">
      <c r="I5822" s="30"/>
    </row>
    <row r="5823" spans="9:9" x14ac:dyDescent="0.3">
      <c r="I5823" s="30"/>
    </row>
    <row r="5824" spans="9:9" x14ac:dyDescent="0.3">
      <c r="I5824" s="30"/>
    </row>
    <row r="5825" spans="9:9" x14ac:dyDescent="0.3">
      <c r="I5825" s="30"/>
    </row>
    <row r="5826" spans="9:9" x14ac:dyDescent="0.3">
      <c r="I5826" s="30"/>
    </row>
    <row r="5827" spans="9:9" x14ac:dyDescent="0.3">
      <c r="I5827" s="30"/>
    </row>
    <row r="5828" spans="9:9" x14ac:dyDescent="0.3">
      <c r="I5828" s="30"/>
    </row>
    <row r="5829" spans="9:9" x14ac:dyDescent="0.3">
      <c r="I5829" s="30"/>
    </row>
    <row r="5830" spans="9:9" x14ac:dyDescent="0.3">
      <c r="I5830" s="30"/>
    </row>
    <row r="5831" spans="9:9" x14ac:dyDescent="0.3">
      <c r="I5831" s="30"/>
    </row>
    <row r="5832" spans="9:9" x14ac:dyDescent="0.3">
      <c r="I5832" s="30"/>
    </row>
    <row r="5833" spans="9:9" x14ac:dyDescent="0.3">
      <c r="I5833" s="30"/>
    </row>
    <row r="5834" spans="9:9" x14ac:dyDescent="0.3">
      <c r="I5834" s="30"/>
    </row>
    <row r="5835" spans="9:9" x14ac:dyDescent="0.3">
      <c r="I5835" s="30"/>
    </row>
    <row r="5836" spans="9:9" x14ac:dyDescent="0.3">
      <c r="I5836" s="30"/>
    </row>
    <row r="5837" spans="9:9" x14ac:dyDescent="0.3">
      <c r="I5837" s="30"/>
    </row>
    <row r="5838" spans="9:9" x14ac:dyDescent="0.3">
      <c r="I5838" s="30"/>
    </row>
    <row r="5839" spans="9:9" x14ac:dyDescent="0.3">
      <c r="I5839" s="30"/>
    </row>
    <row r="5840" spans="9:9" x14ac:dyDescent="0.3">
      <c r="I5840" s="30"/>
    </row>
    <row r="5841" spans="9:9" x14ac:dyDescent="0.3">
      <c r="I5841" s="30"/>
    </row>
    <row r="5842" spans="9:9" x14ac:dyDescent="0.3">
      <c r="I5842" s="30"/>
    </row>
    <row r="5843" spans="9:9" x14ac:dyDescent="0.3">
      <c r="I5843" s="30"/>
    </row>
    <row r="5844" spans="9:9" x14ac:dyDescent="0.3">
      <c r="I5844" s="30"/>
    </row>
    <row r="5845" spans="9:9" x14ac:dyDescent="0.3">
      <c r="I5845" s="30"/>
    </row>
    <row r="5846" spans="9:9" x14ac:dyDescent="0.3">
      <c r="I5846" s="30"/>
    </row>
    <row r="5847" spans="9:9" x14ac:dyDescent="0.3">
      <c r="I5847" s="30"/>
    </row>
    <row r="5848" spans="9:9" x14ac:dyDescent="0.3">
      <c r="I5848" s="30"/>
    </row>
    <row r="5849" spans="9:9" x14ac:dyDescent="0.3">
      <c r="I5849" s="30"/>
    </row>
    <row r="5850" spans="9:9" x14ac:dyDescent="0.3">
      <c r="I5850" s="30"/>
    </row>
    <row r="5851" spans="9:9" x14ac:dyDescent="0.3">
      <c r="I5851" s="30"/>
    </row>
    <row r="5852" spans="9:9" x14ac:dyDescent="0.3">
      <c r="I5852" s="30"/>
    </row>
    <row r="5853" spans="9:9" x14ac:dyDescent="0.3">
      <c r="I5853" s="30"/>
    </row>
    <row r="5854" spans="9:9" x14ac:dyDescent="0.3">
      <c r="I5854" s="30"/>
    </row>
    <row r="5855" spans="9:9" x14ac:dyDescent="0.3">
      <c r="I5855" s="30"/>
    </row>
    <row r="5856" spans="9:9" x14ac:dyDescent="0.3">
      <c r="I5856" s="30"/>
    </row>
    <row r="5857" spans="9:9" x14ac:dyDescent="0.3">
      <c r="I5857" s="30"/>
    </row>
    <row r="5858" spans="9:9" x14ac:dyDescent="0.3">
      <c r="I5858" s="30"/>
    </row>
    <row r="5859" spans="9:9" x14ac:dyDescent="0.3">
      <c r="I5859" s="30"/>
    </row>
    <row r="5860" spans="9:9" x14ac:dyDescent="0.3">
      <c r="I5860" s="30"/>
    </row>
    <row r="5861" spans="9:9" x14ac:dyDescent="0.3">
      <c r="I5861" s="30"/>
    </row>
    <row r="5862" spans="9:9" x14ac:dyDescent="0.3">
      <c r="I5862" s="30"/>
    </row>
    <row r="5863" spans="9:9" x14ac:dyDescent="0.3">
      <c r="I5863" s="30"/>
    </row>
    <row r="5864" spans="9:9" x14ac:dyDescent="0.3">
      <c r="I5864" s="30"/>
    </row>
    <row r="5865" spans="9:9" x14ac:dyDescent="0.3">
      <c r="I5865" s="30"/>
    </row>
    <row r="5866" spans="9:9" x14ac:dyDescent="0.3">
      <c r="I5866" s="30"/>
    </row>
    <row r="5867" spans="9:9" x14ac:dyDescent="0.3">
      <c r="I5867" s="30"/>
    </row>
    <row r="5868" spans="9:9" x14ac:dyDescent="0.3">
      <c r="I5868" s="30"/>
    </row>
    <row r="5869" spans="9:9" x14ac:dyDescent="0.3">
      <c r="I5869" s="30"/>
    </row>
    <row r="5870" spans="9:9" x14ac:dyDescent="0.3">
      <c r="I5870" s="30"/>
    </row>
    <row r="5871" spans="9:9" x14ac:dyDescent="0.3">
      <c r="I5871" s="30"/>
    </row>
    <row r="5872" spans="9:9" x14ac:dyDescent="0.3">
      <c r="I5872" s="30"/>
    </row>
    <row r="5873" spans="9:9" x14ac:dyDescent="0.3">
      <c r="I5873" s="30"/>
    </row>
    <row r="5874" spans="9:9" x14ac:dyDescent="0.3">
      <c r="I5874" s="30"/>
    </row>
    <row r="5875" spans="9:9" x14ac:dyDescent="0.3">
      <c r="I5875" s="30"/>
    </row>
    <row r="5876" spans="9:9" x14ac:dyDescent="0.3">
      <c r="I5876" s="30"/>
    </row>
    <row r="5877" spans="9:9" x14ac:dyDescent="0.3">
      <c r="I5877" s="30"/>
    </row>
    <row r="5878" spans="9:9" x14ac:dyDescent="0.3">
      <c r="I5878" s="30"/>
    </row>
    <row r="5879" spans="9:9" x14ac:dyDescent="0.3">
      <c r="I5879" s="30"/>
    </row>
    <row r="5880" spans="9:9" x14ac:dyDescent="0.3">
      <c r="I5880" s="30"/>
    </row>
    <row r="5881" spans="9:9" x14ac:dyDescent="0.3">
      <c r="I5881" s="30"/>
    </row>
    <row r="5882" spans="9:9" x14ac:dyDescent="0.3">
      <c r="I5882" s="30"/>
    </row>
    <row r="5883" spans="9:9" x14ac:dyDescent="0.3">
      <c r="I5883" s="30"/>
    </row>
    <row r="5884" spans="9:9" x14ac:dyDescent="0.3">
      <c r="I5884" s="30"/>
    </row>
    <row r="5885" spans="9:9" x14ac:dyDescent="0.3">
      <c r="I5885" s="30"/>
    </row>
    <row r="5886" spans="9:9" x14ac:dyDescent="0.3">
      <c r="I5886" s="30"/>
    </row>
    <row r="5887" spans="9:9" x14ac:dyDescent="0.3">
      <c r="I5887" s="30"/>
    </row>
    <row r="5888" spans="9:9" x14ac:dyDescent="0.3">
      <c r="I5888" s="30"/>
    </row>
    <row r="5889" spans="9:9" x14ac:dyDescent="0.3">
      <c r="I5889" s="30"/>
    </row>
    <row r="5890" spans="9:9" x14ac:dyDescent="0.3">
      <c r="I5890" s="30"/>
    </row>
    <row r="5891" spans="9:9" x14ac:dyDescent="0.3">
      <c r="I5891" s="30"/>
    </row>
    <row r="5892" spans="9:9" x14ac:dyDescent="0.3">
      <c r="I5892" s="30"/>
    </row>
    <row r="5893" spans="9:9" x14ac:dyDescent="0.3">
      <c r="I5893" s="30"/>
    </row>
    <row r="5894" spans="9:9" x14ac:dyDescent="0.3">
      <c r="I5894" s="30"/>
    </row>
    <row r="5895" spans="9:9" x14ac:dyDescent="0.3">
      <c r="I5895" s="30"/>
    </row>
    <row r="5896" spans="9:9" x14ac:dyDescent="0.3">
      <c r="I5896" s="30"/>
    </row>
    <row r="5897" spans="9:9" x14ac:dyDescent="0.3">
      <c r="I5897" s="30"/>
    </row>
    <row r="5898" spans="9:9" x14ac:dyDescent="0.3">
      <c r="I5898" s="30"/>
    </row>
    <row r="5899" spans="9:9" x14ac:dyDescent="0.3">
      <c r="I5899" s="30"/>
    </row>
    <row r="5900" spans="9:9" x14ac:dyDescent="0.3">
      <c r="I5900" s="30"/>
    </row>
    <row r="5901" spans="9:9" x14ac:dyDescent="0.3">
      <c r="I5901" s="30"/>
    </row>
    <row r="5902" spans="9:9" x14ac:dyDescent="0.3">
      <c r="I5902" s="30"/>
    </row>
    <row r="5903" spans="9:9" x14ac:dyDescent="0.3">
      <c r="I5903" s="30"/>
    </row>
    <row r="5904" spans="9:9" x14ac:dyDescent="0.3">
      <c r="I5904" s="30"/>
    </row>
    <row r="5905" spans="9:9" x14ac:dyDescent="0.3">
      <c r="I5905" s="30"/>
    </row>
    <row r="5906" spans="9:9" x14ac:dyDescent="0.3">
      <c r="I5906" s="30"/>
    </row>
    <row r="5907" spans="9:9" x14ac:dyDescent="0.3">
      <c r="I5907" s="30"/>
    </row>
    <row r="5908" spans="9:9" x14ac:dyDescent="0.3">
      <c r="I5908" s="30"/>
    </row>
    <row r="5909" spans="9:9" x14ac:dyDescent="0.3">
      <c r="I5909" s="30"/>
    </row>
    <row r="5910" spans="9:9" x14ac:dyDescent="0.3">
      <c r="I5910" s="30"/>
    </row>
    <row r="5911" spans="9:9" x14ac:dyDescent="0.3">
      <c r="I5911" s="30"/>
    </row>
    <row r="5912" spans="9:9" x14ac:dyDescent="0.3">
      <c r="I5912" s="30"/>
    </row>
    <row r="5913" spans="9:9" x14ac:dyDescent="0.3">
      <c r="I5913" s="30"/>
    </row>
    <row r="5914" spans="9:9" x14ac:dyDescent="0.3">
      <c r="I5914" s="30"/>
    </row>
    <row r="5915" spans="9:9" x14ac:dyDescent="0.3">
      <c r="I5915" s="30"/>
    </row>
    <row r="5916" spans="9:9" x14ac:dyDescent="0.3">
      <c r="I5916" s="30"/>
    </row>
    <row r="5917" spans="9:9" x14ac:dyDescent="0.3">
      <c r="I5917" s="30"/>
    </row>
    <row r="5918" spans="9:9" x14ac:dyDescent="0.3">
      <c r="I5918" s="30"/>
    </row>
    <row r="5919" spans="9:9" x14ac:dyDescent="0.3">
      <c r="I5919" s="30"/>
    </row>
    <row r="5920" spans="9:9" x14ac:dyDescent="0.3">
      <c r="I5920" s="30"/>
    </row>
    <row r="5921" spans="9:9" x14ac:dyDescent="0.3">
      <c r="I5921" s="30"/>
    </row>
    <row r="5922" spans="9:9" x14ac:dyDescent="0.3">
      <c r="I5922" s="30"/>
    </row>
    <row r="5923" spans="9:9" x14ac:dyDescent="0.3">
      <c r="I5923" s="30"/>
    </row>
    <row r="5924" spans="9:9" x14ac:dyDescent="0.3">
      <c r="I5924" s="30"/>
    </row>
    <row r="5925" spans="9:9" x14ac:dyDescent="0.3">
      <c r="I5925" s="30"/>
    </row>
    <row r="5926" spans="9:9" x14ac:dyDescent="0.3">
      <c r="I5926" s="30"/>
    </row>
    <row r="5927" spans="9:9" x14ac:dyDescent="0.3">
      <c r="I5927" s="30"/>
    </row>
    <row r="5928" spans="9:9" x14ac:dyDescent="0.3">
      <c r="I5928" s="30"/>
    </row>
    <row r="5929" spans="9:9" x14ac:dyDescent="0.3">
      <c r="I5929" s="30"/>
    </row>
    <row r="5930" spans="9:9" x14ac:dyDescent="0.3">
      <c r="I5930" s="30"/>
    </row>
    <row r="5931" spans="9:9" x14ac:dyDescent="0.3">
      <c r="I5931" s="30"/>
    </row>
    <row r="5932" spans="9:9" x14ac:dyDescent="0.3">
      <c r="I5932" s="30"/>
    </row>
    <row r="5933" spans="9:9" x14ac:dyDescent="0.3">
      <c r="I5933" s="30"/>
    </row>
    <row r="5934" spans="9:9" x14ac:dyDescent="0.3">
      <c r="I5934" s="30"/>
    </row>
    <row r="5935" spans="9:9" x14ac:dyDescent="0.3">
      <c r="I5935" s="30"/>
    </row>
    <row r="5936" spans="9:9" x14ac:dyDescent="0.3">
      <c r="I5936" s="30"/>
    </row>
    <row r="5937" spans="9:9" x14ac:dyDescent="0.3">
      <c r="I5937" s="30"/>
    </row>
    <row r="5938" spans="9:9" x14ac:dyDescent="0.3">
      <c r="I5938" s="30"/>
    </row>
    <row r="5939" spans="9:9" x14ac:dyDescent="0.3">
      <c r="I5939" s="30"/>
    </row>
    <row r="5940" spans="9:9" x14ac:dyDescent="0.3">
      <c r="I5940" s="30"/>
    </row>
    <row r="5941" spans="9:9" x14ac:dyDescent="0.3">
      <c r="I5941" s="30"/>
    </row>
    <row r="5942" spans="9:9" x14ac:dyDescent="0.3">
      <c r="I5942" s="30"/>
    </row>
    <row r="5943" spans="9:9" x14ac:dyDescent="0.3">
      <c r="I5943" s="30"/>
    </row>
    <row r="5944" spans="9:9" x14ac:dyDescent="0.3">
      <c r="I5944" s="30"/>
    </row>
    <row r="5945" spans="9:9" x14ac:dyDescent="0.3">
      <c r="I5945" s="30"/>
    </row>
    <row r="5946" spans="9:9" x14ac:dyDescent="0.3">
      <c r="I5946" s="30"/>
    </row>
    <row r="5947" spans="9:9" x14ac:dyDescent="0.3">
      <c r="I5947" s="30"/>
    </row>
    <row r="5948" spans="9:9" x14ac:dyDescent="0.3">
      <c r="I5948" s="30"/>
    </row>
    <row r="5949" spans="9:9" x14ac:dyDescent="0.3">
      <c r="I5949" s="30"/>
    </row>
    <row r="5950" spans="9:9" x14ac:dyDescent="0.3">
      <c r="I5950" s="30"/>
    </row>
    <row r="5951" spans="9:9" x14ac:dyDescent="0.3">
      <c r="I5951" s="30"/>
    </row>
    <row r="5952" spans="9:9" x14ac:dyDescent="0.3">
      <c r="I5952" s="30"/>
    </row>
    <row r="5953" spans="9:9" x14ac:dyDescent="0.3">
      <c r="I5953" s="30"/>
    </row>
    <row r="5954" spans="9:9" x14ac:dyDescent="0.3">
      <c r="I5954" s="30"/>
    </row>
    <row r="5955" spans="9:9" x14ac:dyDescent="0.3">
      <c r="I5955" s="30"/>
    </row>
    <row r="5956" spans="9:9" x14ac:dyDescent="0.3">
      <c r="I5956" s="30"/>
    </row>
    <row r="5957" spans="9:9" x14ac:dyDescent="0.3">
      <c r="I5957" s="30"/>
    </row>
    <row r="5958" spans="9:9" x14ac:dyDescent="0.3">
      <c r="I5958" s="30"/>
    </row>
    <row r="5959" spans="9:9" x14ac:dyDescent="0.3">
      <c r="I5959" s="30"/>
    </row>
    <row r="5960" spans="9:9" x14ac:dyDescent="0.3">
      <c r="I5960" s="30"/>
    </row>
    <row r="5961" spans="9:9" x14ac:dyDescent="0.3">
      <c r="I5961" s="30"/>
    </row>
    <row r="5962" spans="9:9" x14ac:dyDescent="0.3">
      <c r="I5962" s="30"/>
    </row>
    <row r="5963" spans="9:9" x14ac:dyDescent="0.3">
      <c r="I5963" s="30"/>
    </row>
    <row r="5964" spans="9:9" x14ac:dyDescent="0.3">
      <c r="I5964" s="30"/>
    </row>
    <row r="5965" spans="9:9" x14ac:dyDescent="0.3">
      <c r="I5965" s="30"/>
    </row>
    <row r="5966" spans="9:9" x14ac:dyDescent="0.3">
      <c r="I5966" s="30"/>
    </row>
    <row r="5967" spans="9:9" x14ac:dyDescent="0.3">
      <c r="I5967" s="30"/>
    </row>
    <row r="5968" spans="9:9" x14ac:dyDescent="0.3">
      <c r="I5968" s="30"/>
    </row>
    <row r="5969" spans="9:9" x14ac:dyDescent="0.3">
      <c r="I5969" s="30"/>
    </row>
    <row r="5970" spans="9:9" x14ac:dyDescent="0.3">
      <c r="I5970" s="30"/>
    </row>
    <row r="5971" spans="9:9" x14ac:dyDescent="0.3">
      <c r="I5971" s="30"/>
    </row>
    <row r="5972" spans="9:9" x14ac:dyDescent="0.3">
      <c r="I5972" s="30"/>
    </row>
    <row r="5973" spans="9:9" x14ac:dyDescent="0.3">
      <c r="I5973" s="30"/>
    </row>
    <row r="5974" spans="9:9" x14ac:dyDescent="0.3">
      <c r="I5974" s="30"/>
    </row>
    <row r="5975" spans="9:9" x14ac:dyDescent="0.3">
      <c r="I5975" s="30"/>
    </row>
    <row r="5976" spans="9:9" x14ac:dyDescent="0.3">
      <c r="I5976" s="30"/>
    </row>
    <row r="5977" spans="9:9" x14ac:dyDescent="0.3">
      <c r="I5977" s="30"/>
    </row>
    <row r="5978" spans="9:9" x14ac:dyDescent="0.3">
      <c r="I5978" s="30"/>
    </row>
    <row r="5979" spans="9:9" x14ac:dyDescent="0.3">
      <c r="I5979" s="30"/>
    </row>
    <row r="5980" spans="9:9" x14ac:dyDescent="0.3">
      <c r="I5980" s="30"/>
    </row>
    <row r="5981" spans="9:9" x14ac:dyDescent="0.3">
      <c r="I5981" s="30"/>
    </row>
    <row r="5982" spans="9:9" x14ac:dyDescent="0.3">
      <c r="I5982" s="30"/>
    </row>
    <row r="5983" spans="9:9" x14ac:dyDescent="0.3">
      <c r="I5983" s="30"/>
    </row>
    <row r="5984" spans="9:9" x14ac:dyDescent="0.3">
      <c r="I5984" s="30"/>
    </row>
    <row r="5985" spans="9:9" x14ac:dyDescent="0.3">
      <c r="I5985" s="30"/>
    </row>
    <row r="5986" spans="9:9" x14ac:dyDescent="0.3">
      <c r="I5986" s="30"/>
    </row>
    <row r="5987" spans="9:9" x14ac:dyDescent="0.3">
      <c r="I5987" s="30"/>
    </row>
    <row r="5988" spans="9:9" x14ac:dyDescent="0.3">
      <c r="I5988" s="30"/>
    </row>
    <row r="5989" spans="9:9" x14ac:dyDescent="0.3">
      <c r="I5989" s="30"/>
    </row>
    <row r="5990" spans="9:9" x14ac:dyDescent="0.3">
      <c r="I5990" s="30"/>
    </row>
    <row r="5991" spans="9:9" x14ac:dyDescent="0.3">
      <c r="I5991" s="30"/>
    </row>
    <row r="5992" spans="9:9" x14ac:dyDescent="0.3">
      <c r="I5992" s="30"/>
    </row>
    <row r="5993" spans="9:9" x14ac:dyDescent="0.3">
      <c r="I5993" s="30"/>
    </row>
    <row r="5994" spans="9:9" x14ac:dyDescent="0.3">
      <c r="I5994" s="30"/>
    </row>
    <row r="5995" spans="9:9" x14ac:dyDescent="0.3">
      <c r="I5995" s="30"/>
    </row>
    <row r="5996" spans="9:9" x14ac:dyDescent="0.3">
      <c r="I5996" s="30"/>
    </row>
    <row r="5997" spans="9:9" x14ac:dyDescent="0.3">
      <c r="I5997" s="30"/>
    </row>
    <row r="5998" spans="9:9" x14ac:dyDescent="0.3">
      <c r="I5998" s="30"/>
    </row>
    <row r="5999" spans="9:9" x14ac:dyDescent="0.3">
      <c r="I5999" s="30"/>
    </row>
    <row r="6000" spans="9:9" x14ac:dyDescent="0.3">
      <c r="I6000" s="30"/>
    </row>
    <row r="6001" spans="9:9" x14ac:dyDescent="0.3">
      <c r="I6001" s="30"/>
    </row>
    <row r="6002" spans="9:9" x14ac:dyDescent="0.3">
      <c r="I6002" s="30"/>
    </row>
    <row r="6003" spans="9:9" x14ac:dyDescent="0.3">
      <c r="I6003" s="30"/>
    </row>
    <row r="6004" spans="9:9" x14ac:dyDescent="0.3">
      <c r="I6004" s="30"/>
    </row>
    <row r="6005" spans="9:9" x14ac:dyDescent="0.3">
      <c r="I6005" s="30"/>
    </row>
    <row r="6006" spans="9:9" x14ac:dyDescent="0.3">
      <c r="I6006" s="30"/>
    </row>
    <row r="6007" spans="9:9" x14ac:dyDescent="0.3">
      <c r="I6007" s="30"/>
    </row>
    <row r="6008" spans="9:9" x14ac:dyDescent="0.3">
      <c r="I6008" s="30"/>
    </row>
    <row r="6009" spans="9:9" x14ac:dyDescent="0.3">
      <c r="I6009" s="30"/>
    </row>
    <row r="6010" spans="9:9" x14ac:dyDescent="0.3">
      <c r="I6010" s="30"/>
    </row>
    <row r="6011" spans="9:9" x14ac:dyDescent="0.3">
      <c r="I6011" s="30"/>
    </row>
    <row r="6012" spans="9:9" x14ac:dyDescent="0.3">
      <c r="I6012" s="30"/>
    </row>
    <row r="6013" spans="9:9" x14ac:dyDescent="0.3">
      <c r="I6013" s="30"/>
    </row>
    <row r="6014" spans="9:9" x14ac:dyDescent="0.3">
      <c r="I6014" s="30"/>
    </row>
    <row r="6015" spans="9:9" x14ac:dyDescent="0.3">
      <c r="I6015" s="30"/>
    </row>
    <row r="6016" spans="9:9" x14ac:dyDescent="0.3">
      <c r="I6016" s="30"/>
    </row>
    <row r="6017" spans="9:9" x14ac:dyDescent="0.3">
      <c r="I6017" s="30"/>
    </row>
    <row r="6018" spans="9:9" x14ac:dyDescent="0.3">
      <c r="I6018" s="30"/>
    </row>
    <row r="6019" spans="9:9" x14ac:dyDescent="0.3">
      <c r="I6019" s="30"/>
    </row>
    <row r="6020" spans="9:9" x14ac:dyDescent="0.3">
      <c r="I6020" s="30"/>
    </row>
    <row r="6021" spans="9:9" x14ac:dyDescent="0.3">
      <c r="I6021" s="30"/>
    </row>
    <row r="6022" spans="9:9" x14ac:dyDescent="0.3">
      <c r="I6022" s="30"/>
    </row>
    <row r="6023" spans="9:9" x14ac:dyDescent="0.3">
      <c r="I6023" s="30"/>
    </row>
    <row r="6024" spans="9:9" x14ac:dyDescent="0.3">
      <c r="I6024" s="30"/>
    </row>
    <row r="6025" spans="9:9" x14ac:dyDescent="0.3">
      <c r="I6025" s="30"/>
    </row>
    <row r="6026" spans="9:9" x14ac:dyDescent="0.3">
      <c r="I6026" s="30"/>
    </row>
    <row r="6027" spans="9:9" x14ac:dyDescent="0.3">
      <c r="I6027" s="30"/>
    </row>
    <row r="6028" spans="9:9" x14ac:dyDescent="0.3">
      <c r="I6028" s="30"/>
    </row>
    <row r="6029" spans="9:9" x14ac:dyDescent="0.3">
      <c r="I6029" s="30"/>
    </row>
    <row r="6030" spans="9:9" x14ac:dyDescent="0.3">
      <c r="I6030" s="30"/>
    </row>
    <row r="6031" spans="9:9" x14ac:dyDescent="0.3">
      <c r="I6031" s="30"/>
    </row>
    <row r="6032" spans="9:9" x14ac:dyDescent="0.3">
      <c r="I6032" s="30"/>
    </row>
    <row r="6033" spans="9:9" x14ac:dyDescent="0.3">
      <c r="I6033" s="30"/>
    </row>
    <row r="6034" spans="9:9" x14ac:dyDescent="0.3">
      <c r="I6034" s="30"/>
    </row>
    <row r="6035" spans="9:9" x14ac:dyDescent="0.3">
      <c r="I6035" s="30"/>
    </row>
    <row r="6036" spans="9:9" x14ac:dyDescent="0.3">
      <c r="I6036" s="30"/>
    </row>
    <row r="6037" spans="9:9" x14ac:dyDescent="0.3">
      <c r="I6037" s="30"/>
    </row>
    <row r="6038" spans="9:9" x14ac:dyDescent="0.3">
      <c r="I6038" s="30"/>
    </row>
    <row r="6039" spans="9:9" x14ac:dyDescent="0.3">
      <c r="I6039" s="30"/>
    </row>
    <row r="6040" spans="9:9" x14ac:dyDescent="0.3">
      <c r="I6040" s="30"/>
    </row>
    <row r="6041" spans="9:9" x14ac:dyDescent="0.3">
      <c r="I6041" s="30"/>
    </row>
    <row r="6042" spans="9:9" x14ac:dyDescent="0.3">
      <c r="I6042" s="30"/>
    </row>
    <row r="6043" spans="9:9" x14ac:dyDescent="0.3">
      <c r="I6043" s="30"/>
    </row>
    <row r="6044" spans="9:9" x14ac:dyDescent="0.3">
      <c r="I6044" s="30"/>
    </row>
    <row r="6045" spans="9:9" x14ac:dyDescent="0.3">
      <c r="I6045" s="30"/>
    </row>
    <row r="6046" spans="9:9" x14ac:dyDescent="0.3">
      <c r="I6046" s="30"/>
    </row>
    <row r="6047" spans="9:9" x14ac:dyDescent="0.3">
      <c r="I6047" s="30"/>
    </row>
    <row r="6048" spans="9:9" x14ac:dyDescent="0.3">
      <c r="I6048" s="30"/>
    </row>
    <row r="6049" spans="9:9" x14ac:dyDescent="0.3">
      <c r="I6049" s="30"/>
    </row>
    <row r="6050" spans="9:9" x14ac:dyDescent="0.3">
      <c r="I6050" s="30"/>
    </row>
    <row r="6051" spans="9:9" x14ac:dyDescent="0.3">
      <c r="I6051" s="30"/>
    </row>
    <row r="6052" spans="9:9" x14ac:dyDescent="0.3">
      <c r="I6052" s="30"/>
    </row>
    <row r="6053" spans="9:9" x14ac:dyDescent="0.3">
      <c r="I6053" s="30"/>
    </row>
    <row r="6054" spans="9:9" x14ac:dyDescent="0.3">
      <c r="I6054" s="30"/>
    </row>
    <row r="6055" spans="9:9" x14ac:dyDescent="0.3">
      <c r="I6055" s="30"/>
    </row>
    <row r="6056" spans="9:9" x14ac:dyDescent="0.3">
      <c r="I6056" s="30"/>
    </row>
    <row r="6057" spans="9:9" x14ac:dyDescent="0.3">
      <c r="I6057" s="30"/>
    </row>
    <row r="6058" spans="9:9" x14ac:dyDescent="0.3">
      <c r="I6058" s="30"/>
    </row>
    <row r="6059" spans="9:9" x14ac:dyDescent="0.3">
      <c r="I6059" s="30"/>
    </row>
    <row r="6060" spans="9:9" x14ac:dyDescent="0.3">
      <c r="I6060" s="30"/>
    </row>
    <row r="6061" spans="9:9" x14ac:dyDescent="0.3">
      <c r="I6061" s="30"/>
    </row>
    <row r="6062" spans="9:9" x14ac:dyDescent="0.3">
      <c r="I6062" s="30"/>
    </row>
    <row r="6063" spans="9:9" x14ac:dyDescent="0.3">
      <c r="I6063" s="30"/>
    </row>
    <row r="6064" spans="9:9" x14ac:dyDescent="0.3">
      <c r="I6064" s="30"/>
    </row>
    <row r="6065" spans="9:9" x14ac:dyDescent="0.3">
      <c r="I6065" s="30"/>
    </row>
    <row r="6066" spans="9:9" x14ac:dyDescent="0.3">
      <c r="I6066" s="30"/>
    </row>
    <row r="6067" spans="9:9" x14ac:dyDescent="0.3">
      <c r="I6067" s="30"/>
    </row>
    <row r="6068" spans="9:9" x14ac:dyDescent="0.3">
      <c r="I6068" s="30"/>
    </row>
    <row r="6069" spans="9:9" x14ac:dyDescent="0.3">
      <c r="I6069" s="30"/>
    </row>
    <row r="6070" spans="9:9" x14ac:dyDescent="0.3">
      <c r="I6070" s="30"/>
    </row>
    <row r="6071" spans="9:9" x14ac:dyDescent="0.3">
      <c r="I6071" s="30"/>
    </row>
    <row r="6072" spans="9:9" x14ac:dyDescent="0.3">
      <c r="I6072" s="30"/>
    </row>
    <row r="6073" spans="9:9" x14ac:dyDescent="0.3">
      <c r="I6073" s="30"/>
    </row>
    <row r="6074" spans="9:9" x14ac:dyDescent="0.3">
      <c r="I6074" s="30"/>
    </row>
    <row r="6075" spans="9:9" x14ac:dyDescent="0.3">
      <c r="I6075" s="30"/>
    </row>
    <row r="6076" spans="9:9" x14ac:dyDescent="0.3">
      <c r="I6076" s="30"/>
    </row>
    <row r="6077" spans="9:9" x14ac:dyDescent="0.3">
      <c r="I6077" s="30"/>
    </row>
    <row r="6078" spans="9:9" x14ac:dyDescent="0.3">
      <c r="I6078" s="30"/>
    </row>
    <row r="6079" spans="9:9" x14ac:dyDescent="0.3">
      <c r="I6079" s="30"/>
    </row>
    <row r="6080" spans="9:9" x14ac:dyDescent="0.3">
      <c r="I6080" s="30"/>
    </row>
    <row r="6081" spans="9:9" x14ac:dyDescent="0.3">
      <c r="I6081" s="30"/>
    </row>
    <row r="6082" spans="9:9" x14ac:dyDescent="0.3">
      <c r="I6082" s="30"/>
    </row>
    <row r="6083" spans="9:9" x14ac:dyDescent="0.3">
      <c r="I6083" s="30"/>
    </row>
    <row r="6084" spans="9:9" x14ac:dyDescent="0.3">
      <c r="I6084" s="30"/>
    </row>
    <row r="6085" spans="9:9" x14ac:dyDescent="0.3">
      <c r="I6085" s="30"/>
    </row>
    <row r="6086" spans="9:9" x14ac:dyDescent="0.3">
      <c r="I6086" s="30"/>
    </row>
    <row r="6087" spans="9:9" x14ac:dyDescent="0.3">
      <c r="I6087" s="30"/>
    </row>
    <row r="6088" spans="9:9" x14ac:dyDescent="0.3">
      <c r="I6088" s="30"/>
    </row>
    <row r="6089" spans="9:9" x14ac:dyDescent="0.3">
      <c r="I6089" s="30"/>
    </row>
    <row r="6090" spans="9:9" x14ac:dyDescent="0.3">
      <c r="I6090" s="30"/>
    </row>
    <row r="6091" spans="9:9" x14ac:dyDescent="0.3">
      <c r="I6091" s="30"/>
    </row>
    <row r="6092" spans="9:9" x14ac:dyDescent="0.3">
      <c r="I6092" s="30"/>
    </row>
    <row r="6093" spans="9:9" x14ac:dyDescent="0.3">
      <c r="I6093" s="30"/>
    </row>
    <row r="6094" spans="9:9" x14ac:dyDescent="0.3">
      <c r="I6094" s="30"/>
    </row>
    <row r="6095" spans="9:9" x14ac:dyDescent="0.3">
      <c r="I6095" s="30"/>
    </row>
    <row r="6096" spans="9:9" x14ac:dyDescent="0.3">
      <c r="I6096" s="30"/>
    </row>
    <row r="6097" spans="9:9" x14ac:dyDescent="0.3">
      <c r="I6097" s="30"/>
    </row>
    <row r="6098" spans="9:9" x14ac:dyDescent="0.3">
      <c r="I6098" s="30"/>
    </row>
    <row r="6099" spans="9:9" x14ac:dyDescent="0.3">
      <c r="I6099" s="30"/>
    </row>
    <row r="6100" spans="9:9" x14ac:dyDescent="0.3">
      <c r="I6100" s="30"/>
    </row>
    <row r="6101" spans="9:9" x14ac:dyDescent="0.3">
      <c r="I6101" s="30"/>
    </row>
    <row r="6102" spans="9:9" x14ac:dyDescent="0.3">
      <c r="I6102" s="30"/>
    </row>
    <row r="6103" spans="9:9" x14ac:dyDescent="0.3">
      <c r="I6103" s="30"/>
    </row>
    <row r="6104" spans="9:9" x14ac:dyDescent="0.3">
      <c r="I6104" s="30"/>
    </row>
    <row r="6105" spans="9:9" x14ac:dyDescent="0.3">
      <c r="I6105" s="30"/>
    </row>
    <row r="6106" spans="9:9" x14ac:dyDescent="0.3">
      <c r="I6106" s="30"/>
    </row>
    <row r="6107" spans="9:9" x14ac:dyDescent="0.3">
      <c r="I6107" s="30"/>
    </row>
    <row r="6108" spans="9:9" x14ac:dyDescent="0.3">
      <c r="I6108" s="30"/>
    </row>
    <row r="6109" spans="9:9" x14ac:dyDescent="0.3">
      <c r="I6109" s="30"/>
    </row>
    <row r="6110" spans="9:9" x14ac:dyDescent="0.3">
      <c r="I6110" s="30"/>
    </row>
    <row r="6111" spans="9:9" x14ac:dyDescent="0.3">
      <c r="I6111" s="30"/>
    </row>
    <row r="6112" spans="9:9" x14ac:dyDescent="0.3">
      <c r="I6112" s="30"/>
    </row>
    <row r="6113" spans="9:9" x14ac:dyDescent="0.3">
      <c r="I6113" s="30"/>
    </row>
    <row r="6114" spans="9:9" x14ac:dyDescent="0.3">
      <c r="I6114" s="30"/>
    </row>
    <row r="6115" spans="9:9" x14ac:dyDescent="0.3">
      <c r="I6115" s="30"/>
    </row>
    <row r="6116" spans="9:9" x14ac:dyDescent="0.3">
      <c r="I6116" s="30"/>
    </row>
    <row r="6117" spans="9:9" x14ac:dyDescent="0.3">
      <c r="I6117" s="30"/>
    </row>
    <row r="6118" spans="9:9" x14ac:dyDescent="0.3">
      <c r="I6118" s="30"/>
    </row>
    <row r="6119" spans="9:9" x14ac:dyDescent="0.3">
      <c r="I6119" s="30"/>
    </row>
    <row r="6120" spans="9:9" x14ac:dyDescent="0.3">
      <c r="I6120" s="30"/>
    </row>
    <row r="6121" spans="9:9" x14ac:dyDescent="0.3">
      <c r="I6121" s="30"/>
    </row>
    <row r="6122" spans="9:9" x14ac:dyDescent="0.3">
      <c r="I6122" s="30"/>
    </row>
    <row r="6123" spans="9:9" x14ac:dyDescent="0.3">
      <c r="I6123" s="30"/>
    </row>
    <row r="6124" spans="9:9" x14ac:dyDescent="0.3">
      <c r="I6124" s="30"/>
    </row>
    <row r="6125" spans="9:9" x14ac:dyDescent="0.3">
      <c r="I6125" s="30"/>
    </row>
    <row r="6126" spans="9:9" x14ac:dyDescent="0.3">
      <c r="I6126" s="30"/>
    </row>
    <row r="6127" spans="9:9" x14ac:dyDescent="0.3">
      <c r="I6127" s="30"/>
    </row>
    <row r="6128" spans="9:9" x14ac:dyDescent="0.3">
      <c r="I6128" s="30"/>
    </row>
    <row r="6129" spans="9:9" x14ac:dyDescent="0.3">
      <c r="I6129" s="30"/>
    </row>
    <row r="6130" spans="9:9" x14ac:dyDescent="0.3">
      <c r="I6130" s="30"/>
    </row>
    <row r="6131" spans="9:9" x14ac:dyDescent="0.3">
      <c r="I6131" s="30"/>
    </row>
    <row r="6132" spans="9:9" x14ac:dyDescent="0.3">
      <c r="I6132" s="30"/>
    </row>
    <row r="6133" spans="9:9" x14ac:dyDescent="0.3">
      <c r="I6133" s="30"/>
    </row>
    <row r="6134" spans="9:9" x14ac:dyDescent="0.3">
      <c r="I6134" s="30"/>
    </row>
    <row r="6135" spans="9:9" x14ac:dyDescent="0.3">
      <c r="I6135" s="30"/>
    </row>
    <row r="6136" spans="9:9" x14ac:dyDescent="0.3">
      <c r="I6136" s="30"/>
    </row>
    <row r="6137" spans="9:9" x14ac:dyDescent="0.3">
      <c r="I6137" s="30"/>
    </row>
    <row r="6138" spans="9:9" x14ac:dyDescent="0.3">
      <c r="I6138" s="30"/>
    </row>
    <row r="6139" spans="9:9" x14ac:dyDescent="0.3">
      <c r="I6139" s="30"/>
    </row>
    <row r="6140" spans="9:9" x14ac:dyDescent="0.3">
      <c r="I6140" s="30"/>
    </row>
    <row r="6141" spans="9:9" x14ac:dyDescent="0.3">
      <c r="I6141" s="30"/>
    </row>
    <row r="6142" spans="9:9" x14ac:dyDescent="0.3">
      <c r="I6142" s="30"/>
    </row>
    <row r="6143" spans="9:9" x14ac:dyDescent="0.3">
      <c r="I6143" s="30"/>
    </row>
    <row r="6144" spans="9:9" x14ac:dyDescent="0.3">
      <c r="I6144" s="30"/>
    </row>
    <row r="6145" spans="9:9" x14ac:dyDescent="0.3">
      <c r="I6145" s="30"/>
    </row>
    <row r="6146" spans="9:9" x14ac:dyDescent="0.3">
      <c r="I6146" s="30"/>
    </row>
    <row r="6147" spans="9:9" x14ac:dyDescent="0.3">
      <c r="I6147" s="30"/>
    </row>
    <row r="6148" spans="9:9" x14ac:dyDescent="0.3">
      <c r="I6148" s="30"/>
    </row>
    <row r="6149" spans="9:9" x14ac:dyDescent="0.3">
      <c r="I6149" s="30"/>
    </row>
    <row r="6150" spans="9:9" x14ac:dyDescent="0.3">
      <c r="I6150" s="30"/>
    </row>
    <row r="6151" spans="9:9" x14ac:dyDescent="0.3">
      <c r="I6151" s="30"/>
    </row>
    <row r="6152" spans="9:9" x14ac:dyDescent="0.3">
      <c r="I6152" s="30"/>
    </row>
    <row r="6153" spans="9:9" x14ac:dyDescent="0.3">
      <c r="I6153" s="30"/>
    </row>
    <row r="6154" spans="9:9" x14ac:dyDescent="0.3">
      <c r="I6154" s="30"/>
    </row>
    <row r="6155" spans="9:9" x14ac:dyDescent="0.3">
      <c r="I6155" s="30"/>
    </row>
    <row r="6156" spans="9:9" x14ac:dyDescent="0.3">
      <c r="I6156" s="30"/>
    </row>
    <row r="6157" spans="9:9" x14ac:dyDescent="0.3">
      <c r="I6157" s="30"/>
    </row>
    <row r="6158" spans="9:9" x14ac:dyDescent="0.3">
      <c r="I6158" s="30"/>
    </row>
    <row r="6159" spans="9:9" x14ac:dyDescent="0.3">
      <c r="I6159" s="30"/>
    </row>
    <row r="6160" spans="9:9" x14ac:dyDescent="0.3">
      <c r="I6160" s="30"/>
    </row>
    <row r="6161" spans="9:9" x14ac:dyDescent="0.3">
      <c r="I6161" s="30"/>
    </row>
    <row r="6162" spans="9:9" x14ac:dyDescent="0.3">
      <c r="I6162" s="30"/>
    </row>
    <row r="6163" spans="9:9" x14ac:dyDescent="0.3">
      <c r="I6163" s="30"/>
    </row>
    <row r="6164" spans="9:9" x14ac:dyDescent="0.3">
      <c r="I6164" s="30"/>
    </row>
    <row r="6165" spans="9:9" x14ac:dyDescent="0.3">
      <c r="I6165" s="30"/>
    </row>
    <row r="6166" spans="9:9" x14ac:dyDescent="0.3">
      <c r="I6166" s="30"/>
    </row>
    <row r="6167" spans="9:9" x14ac:dyDescent="0.3">
      <c r="I6167" s="30"/>
    </row>
    <row r="6168" spans="9:9" x14ac:dyDescent="0.3">
      <c r="I6168" s="30"/>
    </row>
    <row r="6169" spans="9:9" x14ac:dyDescent="0.3">
      <c r="I6169" s="30"/>
    </row>
    <row r="6170" spans="9:9" x14ac:dyDescent="0.3">
      <c r="I6170" s="30"/>
    </row>
    <row r="6171" spans="9:9" x14ac:dyDescent="0.3">
      <c r="I6171" s="30"/>
    </row>
    <row r="6172" spans="9:9" x14ac:dyDescent="0.3">
      <c r="I6172" s="30"/>
    </row>
    <row r="6173" spans="9:9" x14ac:dyDescent="0.3">
      <c r="I6173" s="30"/>
    </row>
    <row r="6174" spans="9:9" x14ac:dyDescent="0.3">
      <c r="I6174" s="30"/>
    </row>
    <row r="6175" spans="9:9" x14ac:dyDescent="0.3">
      <c r="I6175" s="30"/>
    </row>
    <row r="6176" spans="9:9" x14ac:dyDescent="0.3">
      <c r="I6176" s="30"/>
    </row>
    <row r="6177" spans="9:9" x14ac:dyDescent="0.3">
      <c r="I6177" s="30"/>
    </row>
    <row r="6178" spans="9:9" x14ac:dyDescent="0.3">
      <c r="I6178" s="30"/>
    </row>
    <row r="6179" spans="9:9" x14ac:dyDescent="0.3">
      <c r="I6179" s="30"/>
    </row>
    <row r="6180" spans="9:9" x14ac:dyDescent="0.3">
      <c r="I6180" s="30"/>
    </row>
    <row r="6181" spans="9:9" x14ac:dyDescent="0.3">
      <c r="I6181" s="30"/>
    </row>
    <row r="6182" spans="9:9" x14ac:dyDescent="0.3">
      <c r="I6182" s="30"/>
    </row>
    <row r="6183" spans="9:9" x14ac:dyDescent="0.3">
      <c r="I6183" s="30"/>
    </row>
    <row r="6184" spans="9:9" x14ac:dyDescent="0.3">
      <c r="I6184" s="30"/>
    </row>
    <row r="6185" spans="9:9" x14ac:dyDescent="0.3">
      <c r="I6185" s="30"/>
    </row>
    <row r="6186" spans="9:9" x14ac:dyDescent="0.3">
      <c r="I6186" s="30"/>
    </row>
    <row r="6187" spans="9:9" x14ac:dyDescent="0.3">
      <c r="I6187" s="30"/>
    </row>
    <row r="6188" spans="9:9" x14ac:dyDescent="0.3">
      <c r="I6188" s="30"/>
    </row>
    <row r="6189" spans="9:9" x14ac:dyDescent="0.3">
      <c r="I6189" s="30"/>
    </row>
    <row r="6190" spans="9:9" x14ac:dyDescent="0.3">
      <c r="I6190" s="30"/>
    </row>
    <row r="6191" spans="9:9" x14ac:dyDescent="0.3">
      <c r="I6191" s="30"/>
    </row>
    <row r="6192" spans="9:9" x14ac:dyDescent="0.3">
      <c r="I6192" s="30"/>
    </row>
    <row r="6193" spans="9:9" x14ac:dyDescent="0.3">
      <c r="I6193" s="30"/>
    </row>
    <row r="6194" spans="9:9" x14ac:dyDescent="0.3">
      <c r="I6194" s="30"/>
    </row>
    <row r="6195" spans="9:9" x14ac:dyDescent="0.3">
      <c r="I6195" s="30"/>
    </row>
    <row r="6196" spans="9:9" x14ac:dyDescent="0.3">
      <c r="I6196" s="30"/>
    </row>
    <row r="6197" spans="9:9" x14ac:dyDescent="0.3">
      <c r="I6197" s="30"/>
    </row>
    <row r="6198" spans="9:9" x14ac:dyDescent="0.3">
      <c r="I6198" s="30"/>
    </row>
    <row r="6199" spans="9:9" x14ac:dyDescent="0.3">
      <c r="I6199" s="30"/>
    </row>
    <row r="6200" spans="9:9" x14ac:dyDescent="0.3">
      <c r="I6200" s="30"/>
    </row>
    <row r="6201" spans="9:9" x14ac:dyDescent="0.3">
      <c r="I6201" s="30"/>
    </row>
    <row r="6202" spans="9:9" x14ac:dyDescent="0.3">
      <c r="I6202" s="30"/>
    </row>
    <row r="6203" spans="9:9" x14ac:dyDescent="0.3">
      <c r="I6203" s="30"/>
    </row>
    <row r="6204" spans="9:9" x14ac:dyDescent="0.3">
      <c r="I6204" s="30"/>
    </row>
    <row r="6205" spans="9:9" x14ac:dyDescent="0.3">
      <c r="I6205" s="30"/>
    </row>
    <row r="6206" spans="9:9" x14ac:dyDescent="0.3">
      <c r="I6206" s="30"/>
    </row>
    <row r="6207" spans="9:9" x14ac:dyDescent="0.3">
      <c r="I6207" s="30"/>
    </row>
    <row r="6208" spans="9:9" x14ac:dyDescent="0.3">
      <c r="I6208" s="30"/>
    </row>
    <row r="6209" spans="9:9" x14ac:dyDescent="0.3">
      <c r="I6209" s="30"/>
    </row>
    <row r="6210" spans="9:9" x14ac:dyDescent="0.3">
      <c r="I6210" s="30"/>
    </row>
    <row r="6211" spans="9:9" x14ac:dyDescent="0.3">
      <c r="I6211" s="30"/>
    </row>
    <row r="6212" spans="9:9" x14ac:dyDescent="0.3">
      <c r="I6212" s="30"/>
    </row>
    <row r="6213" spans="9:9" x14ac:dyDescent="0.3">
      <c r="I6213" s="30"/>
    </row>
    <row r="6214" spans="9:9" x14ac:dyDescent="0.3">
      <c r="I6214" s="30"/>
    </row>
    <row r="6215" spans="9:9" x14ac:dyDescent="0.3">
      <c r="I6215" s="30"/>
    </row>
    <row r="6216" spans="9:9" x14ac:dyDescent="0.3">
      <c r="I6216" s="30"/>
    </row>
    <row r="6217" spans="9:9" x14ac:dyDescent="0.3">
      <c r="I6217" s="30"/>
    </row>
    <row r="6218" spans="9:9" x14ac:dyDescent="0.3">
      <c r="I6218" s="30"/>
    </row>
    <row r="6219" spans="9:9" x14ac:dyDescent="0.3">
      <c r="I6219" s="30"/>
    </row>
    <row r="6220" spans="9:9" x14ac:dyDescent="0.3">
      <c r="I6220" s="30"/>
    </row>
    <row r="6221" spans="9:9" x14ac:dyDescent="0.3">
      <c r="I6221" s="30"/>
    </row>
    <row r="6222" spans="9:9" x14ac:dyDescent="0.3">
      <c r="I6222" s="30"/>
    </row>
    <row r="6223" spans="9:9" x14ac:dyDescent="0.3">
      <c r="I6223" s="30"/>
    </row>
    <row r="6224" spans="9:9" x14ac:dyDescent="0.3">
      <c r="I6224" s="30"/>
    </row>
    <row r="6225" spans="9:9" x14ac:dyDescent="0.3">
      <c r="I6225" s="30"/>
    </row>
    <row r="6226" spans="9:9" x14ac:dyDescent="0.3">
      <c r="I6226" s="30"/>
    </row>
    <row r="6227" spans="9:9" x14ac:dyDescent="0.3">
      <c r="I6227" s="30"/>
    </row>
    <row r="6228" spans="9:9" x14ac:dyDescent="0.3">
      <c r="I6228" s="30"/>
    </row>
    <row r="6229" spans="9:9" x14ac:dyDescent="0.3">
      <c r="I6229" s="30"/>
    </row>
    <row r="6230" spans="9:9" x14ac:dyDescent="0.3">
      <c r="I6230" s="30"/>
    </row>
    <row r="6231" spans="9:9" x14ac:dyDescent="0.3">
      <c r="I6231" s="30"/>
    </row>
    <row r="6232" spans="9:9" x14ac:dyDescent="0.3">
      <c r="I6232" s="30"/>
    </row>
    <row r="6233" spans="9:9" x14ac:dyDescent="0.3">
      <c r="I6233" s="30"/>
    </row>
    <row r="6234" spans="9:9" x14ac:dyDescent="0.3">
      <c r="I6234" s="30"/>
    </row>
    <row r="6235" spans="9:9" x14ac:dyDescent="0.3">
      <c r="I6235" s="30"/>
    </row>
    <row r="6236" spans="9:9" x14ac:dyDescent="0.3">
      <c r="I6236" s="30"/>
    </row>
    <row r="6237" spans="9:9" x14ac:dyDescent="0.3">
      <c r="I6237" s="30"/>
    </row>
    <row r="6238" spans="9:9" x14ac:dyDescent="0.3">
      <c r="I6238" s="30"/>
    </row>
    <row r="6239" spans="9:9" x14ac:dyDescent="0.3">
      <c r="I6239" s="30"/>
    </row>
    <row r="6240" spans="9:9" x14ac:dyDescent="0.3">
      <c r="I6240" s="30"/>
    </row>
    <row r="6241" spans="9:9" x14ac:dyDescent="0.3">
      <c r="I6241" s="30"/>
    </row>
    <row r="6242" spans="9:9" x14ac:dyDescent="0.3">
      <c r="I6242" s="30"/>
    </row>
    <row r="6243" spans="9:9" x14ac:dyDescent="0.3">
      <c r="I6243" s="30"/>
    </row>
    <row r="6244" spans="9:9" x14ac:dyDescent="0.3">
      <c r="I6244" s="30"/>
    </row>
    <row r="6245" spans="9:9" x14ac:dyDescent="0.3">
      <c r="I6245" s="30"/>
    </row>
    <row r="6246" spans="9:9" x14ac:dyDescent="0.3">
      <c r="I6246" s="30"/>
    </row>
    <row r="6247" spans="9:9" x14ac:dyDescent="0.3">
      <c r="I6247" s="30"/>
    </row>
    <row r="6248" spans="9:9" x14ac:dyDescent="0.3">
      <c r="I6248" s="30"/>
    </row>
    <row r="6249" spans="9:9" x14ac:dyDescent="0.3">
      <c r="I6249" s="30"/>
    </row>
    <row r="6250" spans="9:9" x14ac:dyDescent="0.3">
      <c r="I6250" s="30"/>
    </row>
    <row r="6251" spans="9:9" x14ac:dyDescent="0.3">
      <c r="I6251" s="30"/>
    </row>
    <row r="6252" spans="9:9" x14ac:dyDescent="0.3">
      <c r="I6252" s="30"/>
    </row>
    <row r="6253" spans="9:9" x14ac:dyDescent="0.3">
      <c r="I6253" s="30"/>
    </row>
    <row r="6254" spans="9:9" x14ac:dyDescent="0.3">
      <c r="I6254" s="30"/>
    </row>
    <row r="6255" spans="9:9" x14ac:dyDescent="0.3">
      <c r="I6255" s="30"/>
    </row>
    <row r="6256" spans="9:9" x14ac:dyDescent="0.3">
      <c r="I6256" s="30"/>
    </row>
    <row r="6257" spans="9:9" x14ac:dyDescent="0.3">
      <c r="I6257" s="30"/>
    </row>
    <row r="6258" spans="9:9" x14ac:dyDescent="0.3">
      <c r="I6258" s="30"/>
    </row>
    <row r="6259" spans="9:9" x14ac:dyDescent="0.3">
      <c r="I6259" s="30"/>
    </row>
    <row r="6260" spans="9:9" x14ac:dyDescent="0.3">
      <c r="I6260" s="30"/>
    </row>
    <row r="6261" spans="9:9" x14ac:dyDescent="0.3">
      <c r="I6261" s="30"/>
    </row>
    <row r="6262" spans="9:9" x14ac:dyDescent="0.3">
      <c r="I6262" s="30"/>
    </row>
    <row r="6263" spans="9:9" x14ac:dyDescent="0.3">
      <c r="I6263" s="30"/>
    </row>
    <row r="6264" spans="9:9" x14ac:dyDescent="0.3">
      <c r="I6264" s="30"/>
    </row>
    <row r="6265" spans="9:9" x14ac:dyDescent="0.3">
      <c r="I6265" s="30"/>
    </row>
    <row r="6266" spans="9:9" x14ac:dyDescent="0.3">
      <c r="I6266" s="30"/>
    </row>
    <row r="6267" spans="9:9" x14ac:dyDescent="0.3">
      <c r="I6267" s="30"/>
    </row>
    <row r="6268" spans="9:9" x14ac:dyDescent="0.3">
      <c r="I6268" s="30"/>
    </row>
    <row r="6269" spans="9:9" x14ac:dyDescent="0.3">
      <c r="I6269" s="30"/>
    </row>
    <row r="6270" spans="9:9" x14ac:dyDescent="0.3">
      <c r="I6270" s="30"/>
    </row>
    <row r="6271" spans="9:9" x14ac:dyDescent="0.3">
      <c r="I6271" s="30"/>
    </row>
    <row r="6272" spans="9:9" x14ac:dyDescent="0.3">
      <c r="I6272" s="30"/>
    </row>
    <row r="6273" spans="9:9" x14ac:dyDescent="0.3">
      <c r="I6273" s="30"/>
    </row>
    <row r="6274" spans="9:9" x14ac:dyDescent="0.3">
      <c r="I6274" s="30"/>
    </row>
    <row r="6275" spans="9:9" x14ac:dyDescent="0.3">
      <c r="I6275" s="30"/>
    </row>
    <row r="6276" spans="9:9" x14ac:dyDescent="0.3">
      <c r="I6276" s="30"/>
    </row>
    <row r="6277" spans="9:9" x14ac:dyDescent="0.3">
      <c r="I6277" s="30"/>
    </row>
    <row r="6278" spans="9:9" x14ac:dyDescent="0.3">
      <c r="I6278" s="30"/>
    </row>
    <row r="6279" spans="9:9" x14ac:dyDescent="0.3">
      <c r="I6279" s="30"/>
    </row>
    <row r="6280" spans="9:9" x14ac:dyDescent="0.3">
      <c r="I6280" s="30"/>
    </row>
    <row r="6281" spans="9:9" x14ac:dyDescent="0.3">
      <c r="I6281" s="30"/>
    </row>
    <row r="6282" spans="9:9" x14ac:dyDescent="0.3">
      <c r="I6282" s="30"/>
    </row>
    <row r="6283" spans="9:9" x14ac:dyDescent="0.3">
      <c r="I6283" s="30"/>
    </row>
    <row r="6284" spans="9:9" x14ac:dyDescent="0.3">
      <c r="I6284" s="30"/>
    </row>
    <row r="6285" spans="9:9" x14ac:dyDescent="0.3">
      <c r="I6285" s="30"/>
    </row>
    <row r="6286" spans="9:9" x14ac:dyDescent="0.3">
      <c r="I6286" s="30"/>
    </row>
    <row r="6287" spans="9:9" x14ac:dyDescent="0.3">
      <c r="I6287" s="30"/>
    </row>
    <row r="6288" spans="9:9" x14ac:dyDescent="0.3">
      <c r="I6288" s="30"/>
    </row>
    <row r="6289" spans="9:9" x14ac:dyDescent="0.3">
      <c r="I6289" s="30"/>
    </row>
    <row r="6290" spans="9:9" x14ac:dyDescent="0.3">
      <c r="I6290" s="30"/>
    </row>
    <row r="6291" spans="9:9" x14ac:dyDescent="0.3">
      <c r="I6291" s="30"/>
    </row>
    <row r="6292" spans="9:9" x14ac:dyDescent="0.3">
      <c r="I6292" s="30"/>
    </row>
    <row r="6293" spans="9:9" x14ac:dyDescent="0.3">
      <c r="I6293" s="30"/>
    </row>
    <row r="6294" spans="9:9" x14ac:dyDescent="0.3">
      <c r="I6294" s="30"/>
    </row>
    <row r="6295" spans="9:9" x14ac:dyDescent="0.3">
      <c r="I6295" s="30"/>
    </row>
    <row r="6296" spans="9:9" x14ac:dyDescent="0.3">
      <c r="I6296" s="30"/>
    </row>
    <row r="6297" spans="9:9" x14ac:dyDescent="0.3">
      <c r="I6297" s="30"/>
    </row>
    <row r="6298" spans="9:9" x14ac:dyDescent="0.3">
      <c r="I6298" s="30"/>
    </row>
    <row r="6299" spans="9:9" x14ac:dyDescent="0.3">
      <c r="I6299" s="30"/>
    </row>
    <row r="6300" spans="9:9" x14ac:dyDescent="0.3">
      <c r="I6300" s="30"/>
    </row>
    <row r="6301" spans="9:9" x14ac:dyDescent="0.3">
      <c r="I6301" s="30"/>
    </row>
    <row r="6302" spans="9:9" x14ac:dyDescent="0.3">
      <c r="I6302" s="30"/>
    </row>
    <row r="6303" spans="9:9" x14ac:dyDescent="0.3">
      <c r="I6303" s="30"/>
    </row>
    <row r="6304" spans="9:9" x14ac:dyDescent="0.3">
      <c r="I6304" s="30"/>
    </row>
    <row r="6305" spans="9:9" x14ac:dyDescent="0.3">
      <c r="I6305" s="30"/>
    </row>
    <row r="6306" spans="9:9" x14ac:dyDescent="0.3">
      <c r="I6306" s="30"/>
    </row>
    <row r="6307" spans="9:9" x14ac:dyDescent="0.3">
      <c r="I6307" s="30"/>
    </row>
    <row r="6308" spans="9:9" x14ac:dyDescent="0.3">
      <c r="I6308" s="30"/>
    </row>
    <row r="6309" spans="9:9" x14ac:dyDescent="0.3">
      <c r="I6309" s="30"/>
    </row>
    <row r="6310" spans="9:9" x14ac:dyDescent="0.3">
      <c r="I6310" s="30"/>
    </row>
    <row r="6311" spans="9:9" x14ac:dyDescent="0.3">
      <c r="I6311" s="30"/>
    </row>
    <row r="6312" spans="9:9" x14ac:dyDescent="0.3">
      <c r="I6312" s="30"/>
    </row>
    <row r="6313" spans="9:9" x14ac:dyDescent="0.3">
      <c r="I6313" s="30"/>
    </row>
    <row r="6314" spans="9:9" x14ac:dyDescent="0.3">
      <c r="I6314" s="30"/>
    </row>
    <row r="6315" spans="9:9" x14ac:dyDescent="0.3">
      <c r="I6315" s="30"/>
    </row>
    <row r="6316" spans="9:9" x14ac:dyDescent="0.3">
      <c r="I6316" s="30"/>
    </row>
    <row r="6317" spans="9:9" x14ac:dyDescent="0.3">
      <c r="I6317" s="30"/>
    </row>
    <row r="6318" spans="9:9" x14ac:dyDescent="0.3">
      <c r="I6318" s="30"/>
    </row>
    <row r="6319" spans="9:9" x14ac:dyDescent="0.3">
      <c r="I6319" s="30"/>
    </row>
    <row r="6320" spans="9:9" x14ac:dyDescent="0.3">
      <c r="I6320" s="30"/>
    </row>
    <row r="6321" spans="9:9" x14ac:dyDescent="0.3">
      <c r="I6321" s="30"/>
    </row>
    <row r="6322" spans="9:9" x14ac:dyDescent="0.3">
      <c r="I6322" s="30"/>
    </row>
    <row r="6323" spans="9:9" x14ac:dyDescent="0.3">
      <c r="I6323" s="30"/>
    </row>
    <row r="6324" spans="9:9" x14ac:dyDescent="0.3">
      <c r="I6324" s="30"/>
    </row>
    <row r="6325" spans="9:9" x14ac:dyDescent="0.3">
      <c r="I6325" s="30"/>
    </row>
    <row r="6326" spans="9:9" x14ac:dyDescent="0.3">
      <c r="I6326" s="30"/>
    </row>
    <row r="6327" spans="9:9" x14ac:dyDescent="0.3">
      <c r="I6327" s="30"/>
    </row>
    <row r="6328" spans="9:9" x14ac:dyDescent="0.3">
      <c r="I6328" s="30"/>
    </row>
    <row r="6329" spans="9:9" x14ac:dyDescent="0.3">
      <c r="I6329" s="30"/>
    </row>
    <row r="6330" spans="9:9" x14ac:dyDescent="0.3">
      <c r="I6330" s="30"/>
    </row>
    <row r="6331" spans="9:9" x14ac:dyDescent="0.3">
      <c r="I6331" s="30"/>
    </row>
    <row r="6332" spans="9:9" x14ac:dyDescent="0.3">
      <c r="I6332" s="30"/>
    </row>
    <row r="6333" spans="9:9" x14ac:dyDescent="0.3">
      <c r="I6333" s="30"/>
    </row>
    <row r="6334" spans="9:9" x14ac:dyDescent="0.3">
      <c r="I6334" s="30"/>
    </row>
    <row r="6335" spans="9:9" x14ac:dyDescent="0.3">
      <c r="I6335" s="30"/>
    </row>
    <row r="6336" spans="9:9" x14ac:dyDescent="0.3">
      <c r="I6336" s="30"/>
    </row>
    <row r="6337" spans="9:9" x14ac:dyDescent="0.3">
      <c r="I6337" s="30"/>
    </row>
    <row r="6338" spans="9:9" x14ac:dyDescent="0.3">
      <c r="I6338" s="30"/>
    </row>
    <row r="6339" spans="9:9" x14ac:dyDescent="0.3">
      <c r="I6339" s="30"/>
    </row>
    <row r="6340" spans="9:9" x14ac:dyDescent="0.3">
      <c r="I6340" s="30"/>
    </row>
    <row r="6341" spans="9:9" x14ac:dyDescent="0.3">
      <c r="I6341" s="30"/>
    </row>
    <row r="6342" spans="9:9" x14ac:dyDescent="0.3">
      <c r="I6342" s="30"/>
    </row>
    <row r="6343" spans="9:9" x14ac:dyDescent="0.3">
      <c r="I6343" s="30"/>
    </row>
    <row r="6344" spans="9:9" x14ac:dyDescent="0.3">
      <c r="I6344" s="30"/>
    </row>
    <row r="6345" spans="9:9" x14ac:dyDescent="0.3">
      <c r="I6345" s="30"/>
    </row>
    <row r="6346" spans="9:9" x14ac:dyDescent="0.3">
      <c r="I6346" s="30"/>
    </row>
    <row r="6347" spans="9:9" x14ac:dyDescent="0.3">
      <c r="I6347" s="30"/>
    </row>
    <row r="6348" spans="9:9" x14ac:dyDescent="0.3">
      <c r="I6348" s="30"/>
    </row>
    <row r="6349" spans="9:9" x14ac:dyDescent="0.3">
      <c r="I6349" s="30"/>
    </row>
    <row r="6350" spans="9:9" x14ac:dyDescent="0.3">
      <c r="I6350" s="30"/>
    </row>
    <row r="6351" spans="9:9" x14ac:dyDescent="0.3">
      <c r="I6351" s="30"/>
    </row>
    <row r="6352" spans="9:9" x14ac:dyDescent="0.3">
      <c r="I6352" s="30"/>
    </row>
    <row r="6353" spans="9:9" x14ac:dyDescent="0.3">
      <c r="I6353" s="30"/>
    </row>
    <row r="6354" spans="9:9" x14ac:dyDescent="0.3">
      <c r="I6354" s="30"/>
    </row>
    <row r="6355" spans="9:9" x14ac:dyDescent="0.3">
      <c r="I6355" s="30"/>
    </row>
    <row r="6356" spans="9:9" x14ac:dyDescent="0.3">
      <c r="I6356" s="30"/>
    </row>
    <row r="6357" spans="9:9" x14ac:dyDescent="0.3">
      <c r="I6357" s="30"/>
    </row>
    <row r="6358" spans="9:9" x14ac:dyDescent="0.3">
      <c r="I6358" s="30"/>
    </row>
    <row r="6359" spans="9:9" x14ac:dyDescent="0.3">
      <c r="I6359" s="30"/>
    </row>
    <row r="6360" spans="9:9" x14ac:dyDescent="0.3">
      <c r="I6360" s="30"/>
    </row>
    <row r="6361" spans="9:9" x14ac:dyDescent="0.3">
      <c r="I6361" s="30"/>
    </row>
    <row r="6362" spans="9:9" x14ac:dyDescent="0.3">
      <c r="I6362" s="30"/>
    </row>
    <row r="6363" spans="9:9" x14ac:dyDescent="0.3">
      <c r="I6363" s="30"/>
    </row>
    <row r="6364" spans="9:9" x14ac:dyDescent="0.3">
      <c r="I6364" s="30"/>
    </row>
    <row r="6365" spans="9:9" x14ac:dyDescent="0.3">
      <c r="I6365" s="30"/>
    </row>
    <row r="6366" spans="9:9" x14ac:dyDescent="0.3">
      <c r="I6366" s="30"/>
    </row>
    <row r="6367" spans="9:9" x14ac:dyDescent="0.3">
      <c r="I6367" s="30"/>
    </row>
    <row r="6368" spans="9:9" x14ac:dyDescent="0.3">
      <c r="I6368" s="30"/>
    </row>
    <row r="6369" spans="9:9" x14ac:dyDescent="0.3">
      <c r="I6369" s="30"/>
    </row>
    <row r="6370" spans="9:9" x14ac:dyDescent="0.3">
      <c r="I6370" s="30"/>
    </row>
    <row r="6371" spans="9:9" x14ac:dyDescent="0.3">
      <c r="I6371" s="30"/>
    </row>
    <row r="6372" spans="9:9" x14ac:dyDescent="0.3">
      <c r="I6372" s="30"/>
    </row>
    <row r="6373" spans="9:9" x14ac:dyDescent="0.3">
      <c r="I6373" s="30"/>
    </row>
    <row r="6374" spans="9:9" x14ac:dyDescent="0.3">
      <c r="I6374" s="30"/>
    </row>
    <row r="6375" spans="9:9" x14ac:dyDescent="0.3">
      <c r="I6375" s="30"/>
    </row>
    <row r="6376" spans="9:9" x14ac:dyDescent="0.3">
      <c r="I6376" s="30"/>
    </row>
    <row r="6377" spans="9:9" x14ac:dyDescent="0.3">
      <c r="I6377" s="30"/>
    </row>
    <row r="6378" spans="9:9" x14ac:dyDescent="0.3">
      <c r="I6378" s="30"/>
    </row>
    <row r="6379" spans="9:9" x14ac:dyDescent="0.3">
      <c r="I6379" s="30"/>
    </row>
    <row r="6380" spans="9:9" x14ac:dyDescent="0.3">
      <c r="I6380" s="30"/>
    </row>
    <row r="6381" spans="9:9" x14ac:dyDescent="0.3">
      <c r="I6381" s="30"/>
    </row>
    <row r="6382" spans="9:9" x14ac:dyDescent="0.3">
      <c r="I6382" s="30"/>
    </row>
    <row r="6383" spans="9:9" x14ac:dyDescent="0.3">
      <c r="I6383" s="30"/>
    </row>
    <row r="6384" spans="9:9" x14ac:dyDescent="0.3">
      <c r="I6384" s="30"/>
    </row>
    <row r="6385" spans="9:9" x14ac:dyDescent="0.3">
      <c r="I6385" s="30"/>
    </row>
    <row r="6386" spans="9:9" x14ac:dyDescent="0.3">
      <c r="I6386" s="30"/>
    </row>
    <row r="6387" spans="9:9" x14ac:dyDescent="0.3">
      <c r="I6387" s="30"/>
    </row>
    <row r="6388" spans="9:9" x14ac:dyDescent="0.3">
      <c r="I6388" s="30"/>
    </row>
    <row r="6389" spans="9:9" x14ac:dyDescent="0.3">
      <c r="I6389" s="30"/>
    </row>
    <row r="6390" spans="9:9" x14ac:dyDescent="0.3">
      <c r="I6390" s="30"/>
    </row>
    <row r="6391" spans="9:9" x14ac:dyDescent="0.3">
      <c r="I6391" s="30"/>
    </row>
    <row r="6392" spans="9:9" x14ac:dyDescent="0.3">
      <c r="I6392" s="30"/>
    </row>
    <row r="6393" spans="9:9" x14ac:dyDescent="0.3">
      <c r="I6393" s="30"/>
    </row>
    <row r="6394" spans="9:9" x14ac:dyDescent="0.3">
      <c r="I6394" s="30"/>
    </row>
    <row r="6395" spans="9:9" x14ac:dyDescent="0.3">
      <c r="I6395" s="30"/>
    </row>
    <row r="6396" spans="9:9" x14ac:dyDescent="0.3">
      <c r="I6396" s="30"/>
    </row>
    <row r="6397" spans="9:9" x14ac:dyDescent="0.3">
      <c r="I6397" s="30"/>
    </row>
    <row r="6398" spans="9:9" x14ac:dyDescent="0.3">
      <c r="I6398" s="30"/>
    </row>
    <row r="6399" spans="9:9" x14ac:dyDescent="0.3">
      <c r="I6399" s="30"/>
    </row>
    <row r="6400" spans="9:9" x14ac:dyDescent="0.3">
      <c r="I6400" s="30"/>
    </row>
    <row r="6401" spans="9:9" x14ac:dyDescent="0.3">
      <c r="I6401" s="30"/>
    </row>
    <row r="6402" spans="9:9" x14ac:dyDescent="0.3">
      <c r="I6402" s="30"/>
    </row>
    <row r="6403" spans="9:9" x14ac:dyDescent="0.3">
      <c r="I6403" s="30"/>
    </row>
    <row r="6404" spans="9:9" x14ac:dyDescent="0.3">
      <c r="I6404" s="30"/>
    </row>
    <row r="6405" spans="9:9" x14ac:dyDescent="0.3">
      <c r="I6405" s="30"/>
    </row>
    <row r="6406" spans="9:9" x14ac:dyDescent="0.3">
      <c r="I6406" s="30"/>
    </row>
    <row r="6407" spans="9:9" x14ac:dyDescent="0.3">
      <c r="I6407" s="30"/>
    </row>
    <row r="6408" spans="9:9" x14ac:dyDescent="0.3">
      <c r="I6408" s="30"/>
    </row>
    <row r="6409" spans="9:9" x14ac:dyDescent="0.3">
      <c r="I6409" s="30"/>
    </row>
    <row r="6410" spans="9:9" x14ac:dyDescent="0.3">
      <c r="I6410" s="30"/>
    </row>
    <row r="6411" spans="9:9" x14ac:dyDescent="0.3">
      <c r="I6411" s="30"/>
    </row>
    <row r="6412" spans="9:9" x14ac:dyDescent="0.3">
      <c r="I6412" s="30"/>
    </row>
    <row r="6413" spans="9:9" x14ac:dyDescent="0.3">
      <c r="I6413" s="30"/>
    </row>
    <row r="6414" spans="9:9" x14ac:dyDescent="0.3">
      <c r="I6414" s="30"/>
    </row>
    <row r="6415" spans="9:9" x14ac:dyDescent="0.3">
      <c r="I6415" s="30"/>
    </row>
    <row r="6416" spans="9:9" x14ac:dyDescent="0.3">
      <c r="I6416" s="30"/>
    </row>
    <row r="6417" spans="9:9" x14ac:dyDescent="0.3">
      <c r="I6417" s="30"/>
    </row>
    <row r="6418" spans="9:9" x14ac:dyDescent="0.3">
      <c r="I6418" s="30"/>
    </row>
    <row r="6419" spans="9:9" x14ac:dyDescent="0.3">
      <c r="I6419" s="30"/>
    </row>
    <row r="6420" spans="9:9" x14ac:dyDescent="0.3">
      <c r="I6420" s="30"/>
    </row>
    <row r="6421" spans="9:9" x14ac:dyDescent="0.3">
      <c r="I6421" s="30"/>
    </row>
    <row r="6422" spans="9:9" x14ac:dyDescent="0.3">
      <c r="I6422" s="30"/>
    </row>
    <row r="6423" spans="9:9" x14ac:dyDescent="0.3">
      <c r="I6423" s="30"/>
    </row>
    <row r="6424" spans="9:9" x14ac:dyDescent="0.3">
      <c r="I6424" s="30"/>
    </row>
    <row r="6425" spans="9:9" x14ac:dyDescent="0.3">
      <c r="I6425" s="30"/>
    </row>
    <row r="6426" spans="9:9" x14ac:dyDescent="0.3">
      <c r="I6426" s="30"/>
    </row>
    <row r="6427" spans="9:9" x14ac:dyDescent="0.3">
      <c r="I6427" s="30"/>
    </row>
    <row r="6428" spans="9:9" x14ac:dyDescent="0.3">
      <c r="I6428" s="30"/>
    </row>
    <row r="6429" spans="9:9" x14ac:dyDescent="0.3">
      <c r="I6429" s="30"/>
    </row>
    <row r="6430" spans="9:9" x14ac:dyDescent="0.3">
      <c r="I6430" s="30"/>
    </row>
    <row r="6431" spans="9:9" x14ac:dyDescent="0.3">
      <c r="I6431" s="30"/>
    </row>
    <row r="6432" spans="9:9" x14ac:dyDescent="0.3">
      <c r="I6432" s="30"/>
    </row>
    <row r="6433" spans="9:9" x14ac:dyDescent="0.3">
      <c r="I6433" s="30"/>
    </row>
    <row r="6434" spans="9:9" x14ac:dyDescent="0.3">
      <c r="I6434" s="30"/>
    </row>
    <row r="6435" spans="9:9" x14ac:dyDescent="0.3">
      <c r="I6435" s="30"/>
    </row>
    <row r="6436" spans="9:9" x14ac:dyDescent="0.3">
      <c r="I6436" s="30"/>
    </row>
    <row r="6437" spans="9:9" x14ac:dyDescent="0.3">
      <c r="I6437" s="30"/>
    </row>
    <row r="6438" spans="9:9" x14ac:dyDescent="0.3">
      <c r="I6438" s="30"/>
    </row>
    <row r="6439" spans="9:9" x14ac:dyDescent="0.3">
      <c r="I6439" s="30"/>
    </row>
    <row r="6440" spans="9:9" x14ac:dyDescent="0.3">
      <c r="I6440" s="30"/>
    </row>
    <row r="6441" spans="9:9" x14ac:dyDescent="0.3">
      <c r="I6441" s="30"/>
    </row>
    <row r="6442" spans="9:9" x14ac:dyDescent="0.3">
      <c r="I6442" s="30"/>
    </row>
    <row r="6443" spans="9:9" x14ac:dyDescent="0.3">
      <c r="I6443" s="30"/>
    </row>
    <row r="6444" spans="9:9" x14ac:dyDescent="0.3">
      <c r="I6444" s="30"/>
    </row>
    <row r="6445" spans="9:9" x14ac:dyDescent="0.3">
      <c r="I6445" s="30"/>
    </row>
    <row r="6446" spans="9:9" x14ac:dyDescent="0.3">
      <c r="I6446" s="30"/>
    </row>
    <row r="6447" spans="9:9" x14ac:dyDescent="0.3">
      <c r="I6447" s="30"/>
    </row>
    <row r="6448" spans="9:9" x14ac:dyDescent="0.3">
      <c r="I6448" s="30"/>
    </row>
    <row r="6449" spans="9:9" x14ac:dyDescent="0.3">
      <c r="I6449" s="30"/>
    </row>
    <row r="6450" spans="9:9" x14ac:dyDescent="0.3">
      <c r="I6450" s="30"/>
    </row>
    <row r="6451" spans="9:9" x14ac:dyDescent="0.3">
      <c r="I6451" s="30"/>
    </row>
    <row r="6452" spans="9:9" x14ac:dyDescent="0.3">
      <c r="I6452" s="30"/>
    </row>
    <row r="6453" spans="9:9" x14ac:dyDescent="0.3">
      <c r="I6453" s="30"/>
    </row>
    <row r="6454" spans="9:9" x14ac:dyDescent="0.3">
      <c r="I6454" s="30"/>
    </row>
    <row r="6455" spans="9:9" x14ac:dyDescent="0.3">
      <c r="I6455" s="30"/>
    </row>
    <row r="6456" spans="9:9" x14ac:dyDescent="0.3">
      <c r="I6456" s="30"/>
    </row>
    <row r="6457" spans="9:9" x14ac:dyDescent="0.3">
      <c r="I6457" s="30"/>
    </row>
    <row r="6458" spans="9:9" x14ac:dyDescent="0.3">
      <c r="I6458" s="30"/>
    </row>
    <row r="6459" spans="9:9" x14ac:dyDescent="0.3">
      <c r="I6459" s="30"/>
    </row>
    <row r="6460" spans="9:9" x14ac:dyDescent="0.3">
      <c r="I6460" s="30"/>
    </row>
    <row r="6461" spans="9:9" x14ac:dyDescent="0.3">
      <c r="I6461" s="30"/>
    </row>
    <row r="6462" spans="9:9" x14ac:dyDescent="0.3">
      <c r="I6462" s="30"/>
    </row>
    <row r="6463" spans="9:9" x14ac:dyDescent="0.3">
      <c r="I6463" s="30"/>
    </row>
    <row r="6464" spans="9:9" x14ac:dyDescent="0.3">
      <c r="I6464" s="30"/>
    </row>
    <row r="6465" spans="9:9" x14ac:dyDescent="0.3">
      <c r="I6465" s="30"/>
    </row>
    <row r="6466" spans="9:9" x14ac:dyDescent="0.3">
      <c r="I6466" s="30"/>
    </row>
    <row r="6467" spans="9:9" x14ac:dyDescent="0.3">
      <c r="I6467" s="30"/>
    </row>
    <row r="6468" spans="9:9" x14ac:dyDescent="0.3">
      <c r="I6468" s="30"/>
    </row>
    <row r="6469" spans="9:9" x14ac:dyDescent="0.3">
      <c r="I6469" s="30"/>
    </row>
    <row r="6470" spans="9:9" x14ac:dyDescent="0.3">
      <c r="I6470" s="30"/>
    </row>
    <row r="6471" spans="9:9" x14ac:dyDescent="0.3">
      <c r="I6471" s="30"/>
    </row>
    <row r="6472" spans="9:9" x14ac:dyDescent="0.3">
      <c r="I6472" s="30"/>
    </row>
    <row r="6473" spans="9:9" x14ac:dyDescent="0.3">
      <c r="I6473" s="30"/>
    </row>
    <row r="6474" spans="9:9" x14ac:dyDescent="0.3">
      <c r="I6474" s="30"/>
    </row>
    <row r="6475" spans="9:9" x14ac:dyDescent="0.3">
      <c r="I6475" s="30"/>
    </row>
    <row r="6476" spans="9:9" x14ac:dyDescent="0.3">
      <c r="I6476" s="30"/>
    </row>
    <row r="6477" spans="9:9" x14ac:dyDescent="0.3">
      <c r="I6477" s="30"/>
    </row>
    <row r="6478" spans="9:9" x14ac:dyDescent="0.3">
      <c r="I6478" s="30"/>
    </row>
    <row r="6479" spans="9:9" x14ac:dyDescent="0.3">
      <c r="I6479" s="30"/>
    </row>
    <row r="6480" spans="9:9" x14ac:dyDescent="0.3">
      <c r="I6480" s="30"/>
    </row>
    <row r="6481" spans="9:9" x14ac:dyDescent="0.3">
      <c r="I6481" s="30"/>
    </row>
    <row r="6482" spans="9:9" x14ac:dyDescent="0.3">
      <c r="I6482" s="30"/>
    </row>
    <row r="6483" spans="9:9" x14ac:dyDescent="0.3">
      <c r="I6483" s="30"/>
    </row>
    <row r="6484" spans="9:9" x14ac:dyDescent="0.3">
      <c r="I6484" s="30"/>
    </row>
    <row r="6485" spans="9:9" x14ac:dyDescent="0.3">
      <c r="I6485" s="30"/>
    </row>
    <row r="6486" spans="9:9" x14ac:dyDescent="0.3">
      <c r="I6486" s="30"/>
    </row>
    <row r="6487" spans="9:9" x14ac:dyDescent="0.3">
      <c r="I6487" s="30"/>
    </row>
    <row r="6488" spans="9:9" x14ac:dyDescent="0.3">
      <c r="I6488" s="30"/>
    </row>
    <row r="6489" spans="9:9" x14ac:dyDescent="0.3">
      <c r="I6489" s="30"/>
    </row>
    <row r="6490" spans="9:9" x14ac:dyDescent="0.3">
      <c r="I6490" s="30"/>
    </row>
    <row r="6491" spans="9:9" x14ac:dyDescent="0.3">
      <c r="I6491" s="30"/>
    </row>
    <row r="6492" spans="9:9" x14ac:dyDescent="0.3">
      <c r="I6492" s="30"/>
    </row>
    <row r="6493" spans="9:9" x14ac:dyDescent="0.3">
      <c r="I6493" s="30"/>
    </row>
    <row r="6494" spans="9:9" x14ac:dyDescent="0.3">
      <c r="I6494" s="30"/>
    </row>
    <row r="6495" spans="9:9" x14ac:dyDescent="0.3">
      <c r="I6495" s="30"/>
    </row>
    <row r="6496" spans="9:9" x14ac:dyDescent="0.3">
      <c r="I6496" s="30"/>
    </row>
    <row r="6497" spans="9:9" x14ac:dyDescent="0.3">
      <c r="I6497" s="30"/>
    </row>
    <row r="6498" spans="9:9" x14ac:dyDescent="0.3">
      <c r="I6498" s="30"/>
    </row>
    <row r="6499" spans="9:9" x14ac:dyDescent="0.3">
      <c r="I6499" s="30"/>
    </row>
    <row r="6500" spans="9:9" x14ac:dyDescent="0.3">
      <c r="I6500" s="30"/>
    </row>
    <row r="6501" spans="9:9" x14ac:dyDescent="0.3">
      <c r="I6501" s="30"/>
    </row>
    <row r="6502" spans="9:9" x14ac:dyDescent="0.3">
      <c r="I6502" s="30"/>
    </row>
    <row r="6503" spans="9:9" x14ac:dyDescent="0.3">
      <c r="I6503" s="30"/>
    </row>
    <row r="6504" spans="9:9" x14ac:dyDescent="0.3">
      <c r="I6504" s="30"/>
    </row>
    <row r="6505" spans="9:9" x14ac:dyDescent="0.3">
      <c r="I6505" s="30"/>
    </row>
    <row r="6506" spans="9:9" x14ac:dyDescent="0.3">
      <c r="I6506" s="30"/>
    </row>
    <row r="6507" spans="9:9" x14ac:dyDescent="0.3">
      <c r="I6507" s="30"/>
    </row>
    <row r="6508" spans="9:9" x14ac:dyDescent="0.3">
      <c r="I6508" s="30"/>
    </row>
    <row r="6509" spans="9:9" x14ac:dyDescent="0.3">
      <c r="I6509" s="30"/>
    </row>
    <row r="6510" spans="9:9" x14ac:dyDescent="0.3">
      <c r="I6510" s="30"/>
    </row>
    <row r="6511" spans="9:9" x14ac:dyDescent="0.3">
      <c r="I6511" s="30"/>
    </row>
    <row r="6512" spans="9:9" x14ac:dyDescent="0.3">
      <c r="I6512" s="30"/>
    </row>
    <row r="6513" spans="9:9" x14ac:dyDescent="0.3">
      <c r="I6513" s="30"/>
    </row>
    <row r="6514" spans="9:9" x14ac:dyDescent="0.3">
      <c r="I6514" s="30"/>
    </row>
    <row r="6515" spans="9:9" x14ac:dyDescent="0.3">
      <c r="I6515" s="30"/>
    </row>
    <row r="6516" spans="9:9" x14ac:dyDescent="0.3">
      <c r="I6516" s="30"/>
    </row>
    <row r="6517" spans="9:9" x14ac:dyDescent="0.3">
      <c r="I6517" s="30"/>
    </row>
    <row r="6518" spans="9:9" x14ac:dyDescent="0.3">
      <c r="I6518" s="30"/>
    </row>
    <row r="6519" spans="9:9" x14ac:dyDescent="0.3">
      <c r="I6519" s="30"/>
    </row>
    <row r="6520" spans="9:9" x14ac:dyDescent="0.3">
      <c r="I6520" s="30"/>
    </row>
    <row r="6521" spans="9:9" x14ac:dyDescent="0.3">
      <c r="I6521" s="30"/>
    </row>
    <row r="6522" spans="9:9" x14ac:dyDescent="0.3">
      <c r="I6522" s="30"/>
    </row>
    <row r="6523" spans="9:9" x14ac:dyDescent="0.3">
      <c r="I6523" s="30"/>
    </row>
    <row r="6524" spans="9:9" x14ac:dyDescent="0.3">
      <c r="I6524" s="30"/>
    </row>
    <row r="6525" spans="9:9" x14ac:dyDescent="0.3">
      <c r="I6525" s="30"/>
    </row>
    <row r="6526" spans="9:9" x14ac:dyDescent="0.3">
      <c r="I6526" s="30"/>
    </row>
    <row r="6527" spans="9:9" x14ac:dyDescent="0.3">
      <c r="I6527" s="30"/>
    </row>
    <row r="6528" spans="9:9" x14ac:dyDescent="0.3">
      <c r="I6528" s="30"/>
    </row>
    <row r="6529" spans="9:9" x14ac:dyDescent="0.3">
      <c r="I6529" s="30"/>
    </row>
    <row r="6530" spans="9:9" x14ac:dyDescent="0.3">
      <c r="I6530" s="30"/>
    </row>
    <row r="6531" spans="9:9" x14ac:dyDescent="0.3">
      <c r="I6531" s="30"/>
    </row>
    <row r="6532" spans="9:9" x14ac:dyDescent="0.3">
      <c r="I6532" s="30"/>
    </row>
    <row r="6533" spans="9:9" x14ac:dyDescent="0.3">
      <c r="I6533" s="30"/>
    </row>
    <row r="6534" spans="9:9" x14ac:dyDescent="0.3">
      <c r="I6534" s="30"/>
    </row>
    <row r="6535" spans="9:9" x14ac:dyDescent="0.3">
      <c r="I6535" s="30"/>
    </row>
    <row r="6536" spans="9:9" x14ac:dyDescent="0.3">
      <c r="I6536" s="30"/>
    </row>
    <row r="6537" spans="9:9" x14ac:dyDescent="0.3">
      <c r="I6537" s="30"/>
    </row>
    <row r="6538" spans="9:9" x14ac:dyDescent="0.3">
      <c r="I6538" s="30"/>
    </row>
    <row r="6539" spans="9:9" x14ac:dyDescent="0.3">
      <c r="I6539" s="30"/>
    </row>
    <row r="6540" spans="9:9" x14ac:dyDescent="0.3">
      <c r="I6540" s="30"/>
    </row>
    <row r="6541" spans="9:9" x14ac:dyDescent="0.3">
      <c r="I6541" s="30"/>
    </row>
    <row r="6542" spans="9:9" x14ac:dyDescent="0.3">
      <c r="I6542" s="30"/>
    </row>
    <row r="6543" spans="9:9" x14ac:dyDescent="0.3">
      <c r="I6543" s="30"/>
    </row>
    <row r="6544" spans="9:9" x14ac:dyDescent="0.3">
      <c r="I6544" s="30"/>
    </row>
    <row r="6545" spans="9:9" x14ac:dyDescent="0.3">
      <c r="I6545" s="30"/>
    </row>
    <row r="6546" spans="9:9" x14ac:dyDescent="0.3">
      <c r="I6546" s="30"/>
    </row>
    <row r="6547" spans="9:9" x14ac:dyDescent="0.3">
      <c r="I6547" s="30"/>
    </row>
    <row r="6548" spans="9:9" x14ac:dyDescent="0.3">
      <c r="I6548" s="30"/>
    </row>
    <row r="6549" spans="9:9" x14ac:dyDescent="0.3">
      <c r="I6549" s="30"/>
    </row>
    <row r="6550" spans="9:9" x14ac:dyDescent="0.3">
      <c r="I6550" s="30"/>
    </row>
    <row r="6551" spans="9:9" x14ac:dyDescent="0.3">
      <c r="I6551" s="30"/>
    </row>
    <row r="6552" spans="9:9" x14ac:dyDescent="0.3">
      <c r="I6552" s="30"/>
    </row>
    <row r="6553" spans="9:9" x14ac:dyDescent="0.3">
      <c r="I6553" s="30"/>
    </row>
    <row r="6554" spans="9:9" x14ac:dyDescent="0.3">
      <c r="I6554" s="30"/>
    </row>
    <row r="6555" spans="9:9" x14ac:dyDescent="0.3">
      <c r="I6555" s="30"/>
    </row>
    <row r="6556" spans="9:9" x14ac:dyDescent="0.3">
      <c r="I6556" s="30"/>
    </row>
    <row r="6557" spans="9:9" x14ac:dyDescent="0.3">
      <c r="I6557" s="30"/>
    </row>
    <row r="6558" spans="9:9" x14ac:dyDescent="0.3">
      <c r="I6558" s="30"/>
    </row>
    <row r="6559" spans="9:9" x14ac:dyDescent="0.3">
      <c r="I6559" s="30"/>
    </row>
    <row r="6560" spans="9:9" x14ac:dyDescent="0.3">
      <c r="I6560" s="30"/>
    </row>
    <row r="6561" spans="9:9" x14ac:dyDescent="0.3">
      <c r="I6561" s="30"/>
    </row>
    <row r="6562" spans="9:9" x14ac:dyDescent="0.3">
      <c r="I6562" s="30"/>
    </row>
    <row r="6563" spans="9:9" x14ac:dyDescent="0.3">
      <c r="I6563" s="30"/>
    </row>
    <row r="6564" spans="9:9" x14ac:dyDescent="0.3">
      <c r="I6564" s="30"/>
    </row>
    <row r="6565" spans="9:9" x14ac:dyDescent="0.3">
      <c r="I6565" s="30"/>
    </row>
    <row r="6566" spans="9:9" x14ac:dyDescent="0.3">
      <c r="I6566" s="30"/>
    </row>
    <row r="6567" spans="9:9" x14ac:dyDescent="0.3">
      <c r="I6567" s="30"/>
    </row>
    <row r="6568" spans="9:9" x14ac:dyDescent="0.3">
      <c r="I6568" s="30"/>
    </row>
    <row r="6569" spans="9:9" x14ac:dyDescent="0.3">
      <c r="I6569" s="30"/>
    </row>
    <row r="6570" spans="9:9" x14ac:dyDescent="0.3">
      <c r="I6570" s="30"/>
    </row>
    <row r="6571" spans="9:9" x14ac:dyDescent="0.3">
      <c r="I6571" s="30"/>
    </row>
    <row r="6572" spans="9:9" x14ac:dyDescent="0.3">
      <c r="I6572" s="30"/>
    </row>
    <row r="6573" spans="9:9" x14ac:dyDescent="0.3">
      <c r="I6573" s="30"/>
    </row>
    <row r="6574" spans="9:9" x14ac:dyDescent="0.3">
      <c r="I6574" s="30"/>
    </row>
    <row r="6575" spans="9:9" x14ac:dyDescent="0.3">
      <c r="I6575" s="30"/>
    </row>
    <row r="6576" spans="9:9" x14ac:dyDescent="0.3">
      <c r="I6576" s="30"/>
    </row>
    <row r="6577" spans="9:9" x14ac:dyDescent="0.3">
      <c r="I6577" s="30"/>
    </row>
    <row r="6578" spans="9:9" x14ac:dyDescent="0.3">
      <c r="I6578" s="30"/>
    </row>
    <row r="6579" spans="9:9" x14ac:dyDescent="0.3">
      <c r="I6579" s="30"/>
    </row>
    <row r="6580" spans="9:9" x14ac:dyDescent="0.3">
      <c r="I6580" s="30"/>
    </row>
    <row r="6581" spans="9:9" x14ac:dyDescent="0.3">
      <c r="I6581" s="30"/>
    </row>
    <row r="6582" spans="9:9" x14ac:dyDescent="0.3">
      <c r="I6582" s="30"/>
    </row>
    <row r="6583" spans="9:9" x14ac:dyDescent="0.3">
      <c r="I6583" s="30"/>
    </row>
    <row r="6584" spans="9:9" x14ac:dyDescent="0.3">
      <c r="I6584" s="30"/>
    </row>
    <row r="6585" spans="9:9" x14ac:dyDescent="0.3">
      <c r="I6585" s="30"/>
    </row>
    <row r="6586" spans="9:9" x14ac:dyDescent="0.3">
      <c r="I6586" s="30"/>
    </row>
    <row r="6587" spans="9:9" x14ac:dyDescent="0.3">
      <c r="I6587" s="30"/>
    </row>
    <row r="6588" spans="9:9" x14ac:dyDescent="0.3">
      <c r="I6588" s="30"/>
    </row>
    <row r="6589" spans="9:9" x14ac:dyDescent="0.3">
      <c r="I6589" s="30"/>
    </row>
    <row r="6590" spans="9:9" x14ac:dyDescent="0.3">
      <c r="I6590" s="30"/>
    </row>
    <row r="6591" spans="9:9" x14ac:dyDescent="0.3">
      <c r="I6591" s="30"/>
    </row>
    <row r="6592" spans="9:9" x14ac:dyDescent="0.3">
      <c r="I6592" s="30"/>
    </row>
    <row r="6593" spans="9:9" x14ac:dyDescent="0.3">
      <c r="I6593" s="30"/>
    </row>
    <row r="6594" spans="9:9" x14ac:dyDescent="0.3">
      <c r="I6594" s="30"/>
    </row>
    <row r="6595" spans="9:9" x14ac:dyDescent="0.3">
      <c r="I6595" s="30"/>
    </row>
    <row r="6596" spans="9:9" x14ac:dyDescent="0.3">
      <c r="I6596" s="30"/>
    </row>
    <row r="6597" spans="9:9" x14ac:dyDescent="0.3">
      <c r="I6597" s="30"/>
    </row>
    <row r="6598" spans="9:9" x14ac:dyDescent="0.3">
      <c r="I6598" s="30"/>
    </row>
    <row r="6599" spans="9:9" x14ac:dyDescent="0.3">
      <c r="I6599" s="30"/>
    </row>
    <row r="6600" spans="9:9" x14ac:dyDescent="0.3">
      <c r="I6600" s="30"/>
    </row>
    <row r="6601" spans="9:9" x14ac:dyDescent="0.3">
      <c r="I6601" s="30"/>
    </row>
    <row r="6602" spans="9:9" x14ac:dyDescent="0.3">
      <c r="I6602" s="30"/>
    </row>
    <row r="6603" spans="9:9" x14ac:dyDescent="0.3">
      <c r="I6603" s="30"/>
    </row>
    <row r="6604" spans="9:9" x14ac:dyDescent="0.3">
      <c r="I6604" s="30"/>
    </row>
    <row r="6605" spans="9:9" x14ac:dyDescent="0.3">
      <c r="I6605" s="30"/>
    </row>
    <row r="6606" spans="9:9" x14ac:dyDescent="0.3">
      <c r="I6606" s="30"/>
    </row>
    <row r="6607" spans="9:9" x14ac:dyDescent="0.3">
      <c r="I6607" s="30"/>
    </row>
    <row r="6608" spans="9:9" x14ac:dyDescent="0.3">
      <c r="I6608" s="30"/>
    </row>
    <row r="6609" spans="9:9" x14ac:dyDescent="0.3">
      <c r="I6609" s="30"/>
    </row>
    <row r="6610" spans="9:9" x14ac:dyDescent="0.3">
      <c r="I6610" s="30"/>
    </row>
    <row r="6611" spans="9:9" x14ac:dyDescent="0.3">
      <c r="I6611" s="30"/>
    </row>
    <row r="6612" spans="9:9" x14ac:dyDescent="0.3">
      <c r="I6612" s="30"/>
    </row>
    <row r="6613" spans="9:9" x14ac:dyDescent="0.3">
      <c r="I6613" s="30"/>
    </row>
    <row r="6614" spans="9:9" x14ac:dyDescent="0.3">
      <c r="I6614" s="30"/>
    </row>
    <row r="6615" spans="9:9" x14ac:dyDescent="0.3">
      <c r="I6615" s="30"/>
    </row>
    <row r="6616" spans="9:9" x14ac:dyDescent="0.3">
      <c r="I6616" s="30"/>
    </row>
    <row r="6617" spans="9:9" x14ac:dyDescent="0.3">
      <c r="I6617" s="30"/>
    </row>
    <row r="6618" spans="9:9" x14ac:dyDescent="0.3">
      <c r="I6618" s="30"/>
    </row>
    <row r="6619" spans="9:9" x14ac:dyDescent="0.3">
      <c r="I6619" s="30"/>
    </row>
    <row r="6620" spans="9:9" x14ac:dyDescent="0.3">
      <c r="I6620" s="30"/>
    </row>
    <row r="6621" spans="9:9" x14ac:dyDescent="0.3">
      <c r="I6621" s="30"/>
    </row>
    <row r="6622" spans="9:9" x14ac:dyDescent="0.3">
      <c r="I6622" s="30"/>
    </row>
    <row r="6623" spans="9:9" x14ac:dyDescent="0.3">
      <c r="I6623" s="30"/>
    </row>
    <row r="6624" spans="9:9" x14ac:dyDescent="0.3">
      <c r="I6624" s="30"/>
    </row>
    <row r="6625" spans="9:9" x14ac:dyDescent="0.3">
      <c r="I6625" s="30"/>
    </row>
    <row r="6626" spans="9:9" x14ac:dyDescent="0.3">
      <c r="I6626" s="30"/>
    </row>
    <row r="6627" spans="9:9" x14ac:dyDescent="0.3">
      <c r="I6627" s="30"/>
    </row>
    <row r="6628" spans="9:9" x14ac:dyDescent="0.3">
      <c r="I6628" s="30"/>
    </row>
    <row r="6629" spans="9:9" x14ac:dyDescent="0.3">
      <c r="I6629" s="30"/>
    </row>
    <row r="6630" spans="9:9" x14ac:dyDescent="0.3">
      <c r="I6630" s="30"/>
    </row>
    <row r="6631" spans="9:9" x14ac:dyDescent="0.3">
      <c r="I6631" s="30"/>
    </row>
    <row r="6632" spans="9:9" x14ac:dyDescent="0.3">
      <c r="I6632" s="30"/>
    </row>
    <row r="6633" spans="9:9" x14ac:dyDescent="0.3">
      <c r="I6633" s="30"/>
    </row>
    <row r="6634" spans="9:9" x14ac:dyDescent="0.3">
      <c r="I6634" s="30"/>
    </row>
    <row r="6635" spans="9:9" x14ac:dyDescent="0.3">
      <c r="I6635" s="30"/>
    </row>
    <row r="6636" spans="9:9" x14ac:dyDescent="0.3">
      <c r="I6636" s="30"/>
    </row>
    <row r="6637" spans="9:9" x14ac:dyDescent="0.3">
      <c r="I6637" s="30"/>
    </row>
    <row r="6638" spans="9:9" x14ac:dyDescent="0.3">
      <c r="I6638" s="30"/>
    </row>
    <row r="6639" spans="9:9" x14ac:dyDescent="0.3">
      <c r="I6639" s="30"/>
    </row>
    <row r="6640" spans="9:9" x14ac:dyDescent="0.3">
      <c r="I6640" s="30"/>
    </row>
    <row r="6641" spans="9:9" x14ac:dyDescent="0.3">
      <c r="I6641" s="30"/>
    </row>
    <row r="6642" spans="9:9" x14ac:dyDescent="0.3">
      <c r="I6642" s="30"/>
    </row>
    <row r="6643" spans="9:9" x14ac:dyDescent="0.3">
      <c r="I6643" s="30"/>
    </row>
    <row r="6644" spans="9:9" x14ac:dyDescent="0.3">
      <c r="I6644" s="30"/>
    </row>
    <row r="6645" spans="9:9" x14ac:dyDescent="0.3">
      <c r="I6645" s="30"/>
    </row>
    <row r="6646" spans="9:9" x14ac:dyDescent="0.3">
      <c r="I6646" s="30"/>
    </row>
    <row r="6647" spans="9:9" x14ac:dyDescent="0.3">
      <c r="I6647" s="30"/>
    </row>
    <row r="6648" spans="9:9" x14ac:dyDescent="0.3">
      <c r="I6648" s="30"/>
    </row>
    <row r="6649" spans="9:9" x14ac:dyDescent="0.3">
      <c r="I6649" s="30"/>
    </row>
    <row r="6650" spans="9:9" x14ac:dyDescent="0.3">
      <c r="I6650" s="30"/>
    </row>
    <row r="6651" spans="9:9" x14ac:dyDescent="0.3">
      <c r="I6651" s="30"/>
    </row>
    <row r="6652" spans="9:9" x14ac:dyDescent="0.3">
      <c r="I6652" s="30"/>
    </row>
    <row r="6653" spans="9:9" x14ac:dyDescent="0.3">
      <c r="I6653" s="30"/>
    </row>
    <row r="6654" spans="9:9" x14ac:dyDescent="0.3">
      <c r="I6654" s="30"/>
    </row>
    <row r="6655" spans="9:9" x14ac:dyDescent="0.3">
      <c r="I6655" s="30"/>
    </row>
    <row r="6656" spans="9:9" x14ac:dyDescent="0.3">
      <c r="I6656" s="30"/>
    </row>
    <row r="6657" spans="9:9" x14ac:dyDescent="0.3">
      <c r="I6657" s="30"/>
    </row>
    <row r="6658" spans="9:9" x14ac:dyDescent="0.3">
      <c r="I6658" s="30"/>
    </row>
    <row r="6659" spans="9:9" x14ac:dyDescent="0.3">
      <c r="I6659" s="30"/>
    </row>
    <row r="6660" spans="9:9" x14ac:dyDescent="0.3">
      <c r="I6660" s="30"/>
    </row>
    <row r="6661" spans="9:9" x14ac:dyDescent="0.3">
      <c r="I6661" s="30"/>
    </row>
    <row r="6662" spans="9:9" x14ac:dyDescent="0.3">
      <c r="I6662" s="30"/>
    </row>
    <row r="6663" spans="9:9" x14ac:dyDescent="0.3">
      <c r="I6663" s="30"/>
    </row>
    <row r="6664" spans="9:9" x14ac:dyDescent="0.3">
      <c r="I6664" s="30"/>
    </row>
    <row r="6665" spans="9:9" x14ac:dyDescent="0.3">
      <c r="I6665" s="30"/>
    </row>
    <row r="6666" spans="9:9" x14ac:dyDescent="0.3">
      <c r="I6666" s="30"/>
    </row>
    <row r="6667" spans="9:9" x14ac:dyDescent="0.3">
      <c r="I6667" s="30"/>
    </row>
    <row r="6668" spans="9:9" x14ac:dyDescent="0.3">
      <c r="I6668" s="30"/>
    </row>
    <row r="6669" spans="9:9" x14ac:dyDescent="0.3">
      <c r="I6669" s="30"/>
    </row>
    <row r="6670" spans="9:9" x14ac:dyDescent="0.3">
      <c r="I6670" s="30"/>
    </row>
    <row r="6671" spans="9:9" x14ac:dyDescent="0.3">
      <c r="I6671" s="30"/>
    </row>
    <row r="6672" spans="9:9" x14ac:dyDescent="0.3">
      <c r="I6672" s="30"/>
    </row>
    <row r="6673" spans="9:9" x14ac:dyDescent="0.3">
      <c r="I6673" s="30"/>
    </row>
    <row r="6674" spans="9:9" x14ac:dyDescent="0.3">
      <c r="I6674" s="30"/>
    </row>
    <row r="6675" spans="9:9" x14ac:dyDescent="0.3">
      <c r="I6675" s="30"/>
    </row>
    <row r="6676" spans="9:9" x14ac:dyDescent="0.3">
      <c r="I6676" s="30"/>
    </row>
    <row r="6677" spans="9:9" x14ac:dyDescent="0.3">
      <c r="I6677" s="30"/>
    </row>
    <row r="6678" spans="9:9" x14ac:dyDescent="0.3">
      <c r="I6678" s="30"/>
    </row>
    <row r="6679" spans="9:9" x14ac:dyDescent="0.3">
      <c r="I6679" s="30"/>
    </row>
    <row r="6680" spans="9:9" x14ac:dyDescent="0.3">
      <c r="I6680" s="30"/>
    </row>
    <row r="6681" spans="9:9" x14ac:dyDescent="0.3">
      <c r="I6681" s="30"/>
    </row>
    <row r="6682" spans="9:9" x14ac:dyDescent="0.3">
      <c r="I6682" s="30"/>
    </row>
    <row r="6683" spans="9:9" x14ac:dyDescent="0.3">
      <c r="I6683" s="30"/>
    </row>
    <row r="6684" spans="9:9" x14ac:dyDescent="0.3">
      <c r="I6684" s="30"/>
    </row>
    <row r="6685" spans="9:9" x14ac:dyDescent="0.3">
      <c r="I6685" s="30"/>
    </row>
    <row r="6686" spans="9:9" x14ac:dyDescent="0.3">
      <c r="I6686" s="30"/>
    </row>
    <row r="6687" spans="9:9" x14ac:dyDescent="0.3">
      <c r="I6687" s="30"/>
    </row>
    <row r="6688" spans="9:9" x14ac:dyDescent="0.3">
      <c r="I6688" s="30"/>
    </row>
    <row r="6689" spans="9:9" x14ac:dyDescent="0.3">
      <c r="I6689" s="30"/>
    </row>
    <row r="6690" spans="9:9" x14ac:dyDescent="0.3">
      <c r="I6690" s="30"/>
    </row>
    <row r="6691" spans="9:9" x14ac:dyDescent="0.3">
      <c r="I6691" s="30"/>
    </row>
    <row r="6692" spans="9:9" x14ac:dyDescent="0.3">
      <c r="I6692" s="30"/>
    </row>
    <row r="6693" spans="9:9" x14ac:dyDescent="0.3">
      <c r="I6693" s="30"/>
    </row>
    <row r="6694" spans="9:9" x14ac:dyDescent="0.3">
      <c r="I6694" s="30"/>
    </row>
    <row r="6695" spans="9:9" x14ac:dyDescent="0.3">
      <c r="I6695" s="30"/>
    </row>
    <row r="6696" spans="9:9" x14ac:dyDescent="0.3">
      <c r="I6696" s="30"/>
    </row>
    <row r="6697" spans="9:9" x14ac:dyDescent="0.3">
      <c r="I6697" s="30"/>
    </row>
    <row r="6698" spans="9:9" x14ac:dyDescent="0.3">
      <c r="I6698" s="30"/>
    </row>
    <row r="6699" spans="9:9" x14ac:dyDescent="0.3">
      <c r="I6699" s="30"/>
    </row>
    <row r="6700" spans="9:9" x14ac:dyDescent="0.3">
      <c r="I6700" s="30"/>
    </row>
    <row r="6701" spans="9:9" x14ac:dyDescent="0.3">
      <c r="I6701" s="30"/>
    </row>
    <row r="6702" spans="9:9" x14ac:dyDescent="0.3">
      <c r="I6702" s="30"/>
    </row>
    <row r="6703" spans="9:9" x14ac:dyDescent="0.3">
      <c r="I6703" s="30"/>
    </row>
    <row r="6704" spans="9:9" x14ac:dyDescent="0.3">
      <c r="I6704" s="30"/>
    </row>
    <row r="6705" spans="9:9" x14ac:dyDescent="0.3">
      <c r="I6705" s="30"/>
    </row>
    <row r="6706" spans="9:9" x14ac:dyDescent="0.3">
      <c r="I6706" s="30"/>
    </row>
    <row r="6707" spans="9:9" x14ac:dyDescent="0.3">
      <c r="I6707" s="30"/>
    </row>
    <row r="6708" spans="9:9" x14ac:dyDescent="0.3">
      <c r="I6708" s="30"/>
    </row>
    <row r="6709" spans="9:9" x14ac:dyDescent="0.3">
      <c r="I6709" s="30"/>
    </row>
    <row r="6710" spans="9:9" x14ac:dyDescent="0.3">
      <c r="I6710" s="30"/>
    </row>
    <row r="6711" spans="9:9" x14ac:dyDescent="0.3">
      <c r="I6711" s="30"/>
    </row>
    <row r="6712" spans="9:9" x14ac:dyDescent="0.3">
      <c r="I6712" s="30"/>
    </row>
    <row r="6713" spans="9:9" x14ac:dyDescent="0.3">
      <c r="I6713" s="30"/>
    </row>
    <row r="6714" spans="9:9" x14ac:dyDescent="0.3">
      <c r="I6714" s="30"/>
    </row>
    <row r="6715" spans="9:9" x14ac:dyDescent="0.3">
      <c r="I6715" s="30"/>
    </row>
    <row r="6716" spans="9:9" x14ac:dyDescent="0.3">
      <c r="I6716" s="30"/>
    </row>
    <row r="6717" spans="9:9" x14ac:dyDescent="0.3">
      <c r="I6717" s="30"/>
    </row>
    <row r="6718" spans="9:9" x14ac:dyDescent="0.3">
      <c r="I6718" s="30"/>
    </row>
    <row r="6719" spans="9:9" x14ac:dyDescent="0.3">
      <c r="I6719" s="30"/>
    </row>
    <row r="6720" spans="9:9" x14ac:dyDescent="0.3">
      <c r="I6720" s="30"/>
    </row>
    <row r="6721" spans="9:9" x14ac:dyDescent="0.3">
      <c r="I6721" s="30"/>
    </row>
    <row r="6722" spans="9:9" x14ac:dyDescent="0.3">
      <c r="I6722" s="30"/>
    </row>
    <row r="6723" spans="9:9" x14ac:dyDescent="0.3">
      <c r="I6723" s="30"/>
    </row>
    <row r="6724" spans="9:9" x14ac:dyDescent="0.3">
      <c r="I6724" s="30"/>
    </row>
    <row r="6725" spans="9:9" x14ac:dyDescent="0.3">
      <c r="I6725" s="30"/>
    </row>
    <row r="6726" spans="9:9" x14ac:dyDescent="0.3">
      <c r="I6726" s="30"/>
    </row>
    <row r="6727" spans="9:9" x14ac:dyDescent="0.3">
      <c r="I6727" s="30"/>
    </row>
    <row r="6728" spans="9:9" x14ac:dyDescent="0.3">
      <c r="I6728" s="30"/>
    </row>
    <row r="6729" spans="9:9" x14ac:dyDescent="0.3">
      <c r="I6729" s="30"/>
    </row>
    <row r="6730" spans="9:9" x14ac:dyDescent="0.3">
      <c r="I6730" s="30"/>
    </row>
    <row r="6731" spans="9:9" x14ac:dyDescent="0.3">
      <c r="I6731" s="30"/>
    </row>
    <row r="6732" spans="9:9" x14ac:dyDescent="0.3">
      <c r="I6732" s="30"/>
    </row>
    <row r="6733" spans="9:9" x14ac:dyDescent="0.3">
      <c r="I6733" s="30"/>
    </row>
    <row r="6734" spans="9:9" x14ac:dyDescent="0.3">
      <c r="I6734" s="30"/>
    </row>
    <row r="6735" spans="9:9" x14ac:dyDescent="0.3">
      <c r="I6735" s="30"/>
    </row>
    <row r="6736" spans="9:9" x14ac:dyDescent="0.3">
      <c r="I6736" s="30"/>
    </row>
    <row r="6737" spans="9:9" x14ac:dyDescent="0.3">
      <c r="I6737" s="30"/>
    </row>
    <row r="6738" spans="9:9" x14ac:dyDescent="0.3">
      <c r="I6738" s="30"/>
    </row>
    <row r="6739" spans="9:9" x14ac:dyDescent="0.3">
      <c r="I6739" s="30"/>
    </row>
    <row r="6740" spans="9:9" x14ac:dyDescent="0.3">
      <c r="I6740" s="30"/>
    </row>
    <row r="6741" spans="9:9" x14ac:dyDescent="0.3">
      <c r="I6741" s="30"/>
    </row>
    <row r="6742" spans="9:9" x14ac:dyDescent="0.3">
      <c r="I6742" s="30"/>
    </row>
    <row r="6743" spans="9:9" x14ac:dyDescent="0.3">
      <c r="I6743" s="30"/>
    </row>
    <row r="6744" spans="9:9" x14ac:dyDescent="0.3">
      <c r="I6744" s="30"/>
    </row>
    <row r="6745" spans="9:9" x14ac:dyDescent="0.3">
      <c r="I6745" s="30"/>
    </row>
    <row r="6746" spans="9:9" x14ac:dyDescent="0.3">
      <c r="I6746" s="30"/>
    </row>
    <row r="6747" spans="9:9" x14ac:dyDescent="0.3">
      <c r="I6747" s="30"/>
    </row>
    <row r="6748" spans="9:9" x14ac:dyDescent="0.3">
      <c r="I6748" s="30"/>
    </row>
    <row r="6749" spans="9:9" x14ac:dyDescent="0.3">
      <c r="I6749" s="30"/>
    </row>
    <row r="6750" spans="9:9" x14ac:dyDescent="0.3">
      <c r="I6750" s="30"/>
    </row>
    <row r="6751" spans="9:9" x14ac:dyDescent="0.3">
      <c r="I6751" s="30"/>
    </row>
    <row r="6752" spans="9:9" x14ac:dyDescent="0.3">
      <c r="I6752" s="30"/>
    </row>
    <row r="6753" spans="9:9" x14ac:dyDescent="0.3">
      <c r="I6753" s="30"/>
    </row>
    <row r="6754" spans="9:9" x14ac:dyDescent="0.3">
      <c r="I6754" s="30"/>
    </row>
    <row r="6755" spans="9:9" x14ac:dyDescent="0.3">
      <c r="I6755" s="30"/>
    </row>
    <row r="6756" spans="9:9" x14ac:dyDescent="0.3">
      <c r="I6756" s="30"/>
    </row>
    <row r="6757" spans="9:9" x14ac:dyDescent="0.3">
      <c r="I6757" s="30"/>
    </row>
    <row r="6758" spans="9:9" x14ac:dyDescent="0.3">
      <c r="I6758" s="30"/>
    </row>
    <row r="6759" spans="9:9" x14ac:dyDescent="0.3">
      <c r="I6759" s="30"/>
    </row>
    <row r="6760" spans="9:9" x14ac:dyDescent="0.3">
      <c r="I6760" s="30"/>
    </row>
    <row r="6761" spans="9:9" x14ac:dyDescent="0.3">
      <c r="I6761" s="30"/>
    </row>
    <row r="6762" spans="9:9" x14ac:dyDescent="0.3">
      <c r="I6762" s="30"/>
    </row>
    <row r="6763" spans="9:9" x14ac:dyDescent="0.3">
      <c r="I6763" s="30"/>
    </row>
    <row r="6764" spans="9:9" x14ac:dyDescent="0.3">
      <c r="I6764" s="30"/>
    </row>
    <row r="6765" spans="9:9" x14ac:dyDescent="0.3">
      <c r="I6765" s="30"/>
    </row>
    <row r="6766" spans="9:9" x14ac:dyDescent="0.3">
      <c r="I6766" s="30"/>
    </row>
    <row r="6767" spans="9:9" x14ac:dyDescent="0.3">
      <c r="I6767" s="30"/>
    </row>
    <row r="6768" spans="9:9" x14ac:dyDescent="0.3">
      <c r="I6768" s="30"/>
    </row>
    <row r="6769" spans="9:9" x14ac:dyDescent="0.3">
      <c r="I6769" s="30"/>
    </row>
    <row r="6770" spans="9:9" x14ac:dyDescent="0.3">
      <c r="I6770" s="30"/>
    </row>
    <row r="6771" spans="9:9" x14ac:dyDescent="0.3">
      <c r="I6771" s="30"/>
    </row>
    <row r="6772" spans="9:9" x14ac:dyDescent="0.3">
      <c r="I6772" s="30"/>
    </row>
    <row r="6773" spans="9:9" x14ac:dyDescent="0.3">
      <c r="I6773" s="30"/>
    </row>
    <row r="6774" spans="9:9" x14ac:dyDescent="0.3">
      <c r="I6774" s="30"/>
    </row>
    <row r="6775" spans="9:9" x14ac:dyDescent="0.3">
      <c r="I6775" s="30"/>
    </row>
    <row r="6776" spans="9:9" x14ac:dyDescent="0.3">
      <c r="I6776" s="30"/>
    </row>
    <row r="6777" spans="9:9" x14ac:dyDescent="0.3">
      <c r="I6777" s="30"/>
    </row>
    <row r="6778" spans="9:9" x14ac:dyDescent="0.3">
      <c r="I6778" s="30"/>
    </row>
    <row r="6779" spans="9:9" x14ac:dyDescent="0.3">
      <c r="I6779" s="30"/>
    </row>
    <row r="6780" spans="9:9" x14ac:dyDescent="0.3">
      <c r="I6780" s="30"/>
    </row>
    <row r="6781" spans="9:9" x14ac:dyDescent="0.3">
      <c r="I6781" s="30"/>
    </row>
    <row r="6782" spans="9:9" x14ac:dyDescent="0.3">
      <c r="I6782" s="30"/>
    </row>
    <row r="6783" spans="9:9" x14ac:dyDescent="0.3">
      <c r="I6783" s="30"/>
    </row>
    <row r="6784" spans="9:9" x14ac:dyDescent="0.3">
      <c r="I6784" s="30"/>
    </row>
    <row r="6785" spans="9:9" x14ac:dyDescent="0.3">
      <c r="I6785" s="30"/>
    </row>
    <row r="6786" spans="9:9" x14ac:dyDescent="0.3">
      <c r="I6786" s="30"/>
    </row>
    <row r="6787" spans="9:9" x14ac:dyDescent="0.3">
      <c r="I6787" s="30"/>
    </row>
    <row r="6788" spans="9:9" x14ac:dyDescent="0.3">
      <c r="I6788" s="30"/>
    </row>
    <row r="6789" spans="9:9" x14ac:dyDescent="0.3">
      <c r="I6789" s="30"/>
    </row>
    <row r="6790" spans="9:9" x14ac:dyDescent="0.3">
      <c r="I6790" s="30"/>
    </row>
    <row r="6791" spans="9:9" x14ac:dyDescent="0.3">
      <c r="I6791" s="30"/>
    </row>
    <row r="6792" spans="9:9" x14ac:dyDescent="0.3">
      <c r="I6792" s="30"/>
    </row>
    <row r="6793" spans="9:9" x14ac:dyDescent="0.3">
      <c r="I6793" s="30"/>
    </row>
    <row r="6794" spans="9:9" x14ac:dyDescent="0.3">
      <c r="I6794" s="30"/>
    </row>
    <row r="6795" spans="9:9" x14ac:dyDescent="0.3">
      <c r="I6795" s="30"/>
    </row>
    <row r="6796" spans="9:9" x14ac:dyDescent="0.3">
      <c r="I6796" s="30"/>
    </row>
    <row r="6797" spans="9:9" x14ac:dyDescent="0.3">
      <c r="I6797" s="30"/>
    </row>
    <row r="6798" spans="9:9" x14ac:dyDescent="0.3">
      <c r="I6798" s="30"/>
    </row>
    <row r="6799" spans="9:9" x14ac:dyDescent="0.3">
      <c r="I6799" s="30"/>
    </row>
    <row r="6800" spans="9:9" x14ac:dyDescent="0.3">
      <c r="I6800" s="30"/>
    </row>
    <row r="6801" spans="9:9" x14ac:dyDescent="0.3">
      <c r="I6801" s="30"/>
    </row>
    <row r="6802" spans="9:9" x14ac:dyDescent="0.3">
      <c r="I6802" s="30"/>
    </row>
    <row r="6803" spans="9:9" x14ac:dyDescent="0.3">
      <c r="I6803" s="30"/>
    </row>
    <row r="6804" spans="9:9" x14ac:dyDescent="0.3">
      <c r="I6804" s="30"/>
    </row>
    <row r="6805" spans="9:9" x14ac:dyDescent="0.3">
      <c r="I6805" s="30"/>
    </row>
    <row r="6806" spans="9:9" x14ac:dyDescent="0.3">
      <c r="I6806" s="30"/>
    </row>
    <row r="6807" spans="9:9" x14ac:dyDescent="0.3">
      <c r="I6807" s="30"/>
    </row>
    <row r="6808" spans="9:9" x14ac:dyDescent="0.3">
      <c r="I6808" s="30"/>
    </row>
    <row r="6809" spans="9:9" x14ac:dyDescent="0.3">
      <c r="I6809" s="30"/>
    </row>
    <row r="6810" spans="9:9" x14ac:dyDescent="0.3">
      <c r="I6810" s="30"/>
    </row>
    <row r="6811" spans="9:9" x14ac:dyDescent="0.3">
      <c r="I6811" s="30"/>
    </row>
    <row r="6812" spans="9:9" x14ac:dyDescent="0.3">
      <c r="I6812" s="30"/>
    </row>
    <row r="6813" spans="9:9" x14ac:dyDescent="0.3">
      <c r="I6813" s="30"/>
    </row>
    <row r="6814" spans="9:9" x14ac:dyDescent="0.3">
      <c r="I6814" s="30"/>
    </row>
    <row r="6815" spans="9:9" x14ac:dyDescent="0.3">
      <c r="I6815" s="30"/>
    </row>
    <row r="6816" spans="9:9" x14ac:dyDescent="0.3">
      <c r="I6816" s="30"/>
    </row>
    <row r="6817" spans="9:9" x14ac:dyDescent="0.3">
      <c r="I6817" s="30"/>
    </row>
    <row r="6818" spans="9:9" x14ac:dyDescent="0.3">
      <c r="I6818" s="30"/>
    </row>
    <row r="6819" spans="9:9" x14ac:dyDescent="0.3">
      <c r="I6819" s="30"/>
    </row>
    <row r="6820" spans="9:9" x14ac:dyDescent="0.3">
      <c r="I6820" s="30"/>
    </row>
    <row r="6821" spans="9:9" x14ac:dyDescent="0.3">
      <c r="I6821" s="30"/>
    </row>
    <row r="6822" spans="9:9" x14ac:dyDescent="0.3">
      <c r="I6822" s="30"/>
    </row>
    <row r="6823" spans="9:9" x14ac:dyDescent="0.3">
      <c r="I6823" s="30"/>
    </row>
    <row r="6824" spans="9:9" x14ac:dyDescent="0.3">
      <c r="I6824" s="30"/>
    </row>
    <row r="6825" spans="9:9" x14ac:dyDescent="0.3">
      <c r="I6825" s="30"/>
    </row>
    <row r="6826" spans="9:9" x14ac:dyDescent="0.3">
      <c r="I6826" s="30"/>
    </row>
    <row r="6827" spans="9:9" x14ac:dyDescent="0.3">
      <c r="I6827" s="30"/>
    </row>
    <row r="6828" spans="9:9" x14ac:dyDescent="0.3">
      <c r="I6828" s="30"/>
    </row>
    <row r="6829" spans="9:9" x14ac:dyDescent="0.3">
      <c r="I6829" s="30"/>
    </row>
    <row r="6830" spans="9:9" x14ac:dyDescent="0.3">
      <c r="I6830" s="30"/>
    </row>
    <row r="6831" spans="9:9" x14ac:dyDescent="0.3">
      <c r="I6831" s="30"/>
    </row>
    <row r="6832" spans="9:9" x14ac:dyDescent="0.3">
      <c r="I6832" s="30"/>
    </row>
    <row r="6833" spans="9:9" x14ac:dyDescent="0.3">
      <c r="I6833" s="30"/>
    </row>
    <row r="6834" spans="9:9" x14ac:dyDescent="0.3">
      <c r="I6834" s="30"/>
    </row>
    <row r="6835" spans="9:9" x14ac:dyDescent="0.3">
      <c r="I6835" s="30"/>
    </row>
    <row r="6836" spans="9:9" x14ac:dyDescent="0.3">
      <c r="I6836" s="30"/>
    </row>
    <row r="6837" spans="9:9" x14ac:dyDescent="0.3">
      <c r="I6837" s="30"/>
    </row>
    <row r="6838" spans="9:9" x14ac:dyDescent="0.3">
      <c r="I6838" s="30"/>
    </row>
    <row r="6839" spans="9:9" x14ac:dyDescent="0.3">
      <c r="I6839" s="30"/>
    </row>
    <row r="6840" spans="9:9" x14ac:dyDescent="0.3">
      <c r="I6840" s="30"/>
    </row>
    <row r="6841" spans="9:9" x14ac:dyDescent="0.3">
      <c r="I6841" s="30"/>
    </row>
    <row r="6842" spans="9:9" x14ac:dyDescent="0.3">
      <c r="I6842" s="30"/>
    </row>
    <row r="6843" spans="9:9" x14ac:dyDescent="0.3">
      <c r="I6843" s="30"/>
    </row>
    <row r="6844" spans="9:9" x14ac:dyDescent="0.3">
      <c r="I6844" s="30"/>
    </row>
    <row r="6845" spans="9:9" x14ac:dyDescent="0.3">
      <c r="I6845" s="30"/>
    </row>
    <row r="6846" spans="9:9" x14ac:dyDescent="0.3">
      <c r="I6846" s="30"/>
    </row>
    <row r="6847" spans="9:9" x14ac:dyDescent="0.3">
      <c r="I6847" s="30"/>
    </row>
    <row r="6848" spans="9:9" x14ac:dyDescent="0.3">
      <c r="I6848" s="30"/>
    </row>
    <row r="6849" spans="9:9" x14ac:dyDescent="0.3">
      <c r="I6849" s="30"/>
    </row>
    <row r="6850" spans="9:9" x14ac:dyDescent="0.3">
      <c r="I6850" s="30"/>
    </row>
    <row r="6851" spans="9:9" x14ac:dyDescent="0.3">
      <c r="I6851" s="30"/>
    </row>
    <row r="6852" spans="9:9" x14ac:dyDescent="0.3">
      <c r="I6852" s="30"/>
    </row>
    <row r="6853" spans="9:9" x14ac:dyDescent="0.3">
      <c r="I6853" s="30"/>
    </row>
    <row r="6854" spans="9:9" x14ac:dyDescent="0.3">
      <c r="I6854" s="30"/>
    </row>
    <row r="6855" spans="9:9" x14ac:dyDescent="0.3">
      <c r="I6855" s="30"/>
    </row>
    <row r="6856" spans="9:9" x14ac:dyDescent="0.3">
      <c r="I6856" s="30"/>
    </row>
    <row r="6857" spans="9:9" x14ac:dyDescent="0.3">
      <c r="I6857" s="30"/>
    </row>
    <row r="6858" spans="9:9" x14ac:dyDescent="0.3">
      <c r="I6858" s="30"/>
    </row>
    <row r="6859" spans="9:9" x14ac:dyDescent="0.3">
      <c r="I6859" s="30"/>
    </row>
    <row r="6860" spans="9:9" x14ac:dyDescent="0.3">
      <c r="I6860" s="30"/>
    </row>
    <row r="6861" spans="9:9" x14ac:dyDescent="0.3">
      <c r="I6861" s="30"/>
    </row>
    <row r="6862" spans="9:9" x14ac:dyDescent="0.3">
      <c r="I6862" s="30"/>
    </row>
    <row r="6863" spans="9:9" x14ac:dyDescent="0.3">
      <c r="I6863" s="30"/>
    </row>
    <row r="6864" spans="9:9" x14ac:dyDescent="0.3">
      <c r="I6864" s="30"/>
    </row>
    <row r="6865" spans="9:9" x14ac:dyDescent="0.3">
      <c r="I6865" s="30"/>
    </row>
    <row r="6866" spans="9:9" x14ac:dyDescent="0.3">
      <c r="I6866" s="30"/>
    </row>
    <row r="6867" spans="9:9" x14ac:dyDescent="0.3">
      <c r="I6867" s="30"/>
    </row>
    <row r="6868" spans="9:9" x14ac:dyDescent="0.3">
      <c r="I6868" s="30"/>
    </row>
    <row r="6869" spans="9:9" x14ac:dyDescent="0.3">
      <c r="I6869" s="30"/>
    </row>
    <row r="6870" spans="9:9" x14ac:dyDescent="0.3">
      <c r="I6870" s="30"/>
    </row>
    <row r="6871" spans="9:9" x14ac:dyDescent="0.3">
      <c r="I6871" s="30"/>
    </row>
    <row r="6872" spans="9:9" x14ac:dyDescent="0.3">
      <c r="I6872" s="30"/>
    </row>
    <row r="6873" spans="9:9" x14ac:dyDescent="0.3">
      <c r="I6873" s="30"/>
    </row>
    <row r="6874" spans="9:9" x14ac:dyDescent="0.3">
      <c r="I6874" s="30"/>
    </row>
    <row r="6875" spans="9:9" x14ac:dyDescent="0.3">
      <c r="I6875" s="30"/>
    </row>
    <row r="6876" spans="9:9" x14ac:dyDescent="0.3">
      <c r="I6876" s="30"/>
    </row>
    <row r="6877" spans="9:9" x14ac:dyDescent="0.3">
      <c r="I6877" s="30"/>
    </row>
    <row r="6878" spans="9:9" x14ac:dyDescent="0.3">
      <c r="I6878" s="30"/>
    </row>
    <row r="6879" spans="9:9" x14ac:dyDescent="0.3">
      <c r="I6879" s="30"/>
    </row>
    <row r="6880" spans="9:9" x14ac:dyDescent="0.3">
      <c r="I6880" s="30"/>
    </row>
    <row r="6881" spans="9:9" x14ac:dyDescent="0.3">
      <c r="I6881" s="30"/>
    </row>
    <row r="6882" spans="9:9" x14ac:dyDescent="0.3">
      <c r="I6882" s="30"/>
    </row>
    <row r="6883" spans="9:9" x14ac:dyDescent="0.3">
      <c r="I6883" s="30"/>
    </row>
    <row r="6884" spans="9:9" x14ac:dyDescent="0.3">
      <c r="I6884" s="30"/>
    </row>
    <row r="6885" spans="9:9" x14ac:dyDescent="0.3">
      <c r="I6885" s="30"/>
    </row>
    <row r="6886" spans="9:9" x14ac:dyDescent="0.3">
      <c r="I6886" s="30"/>
    </row>
    <row r="6887" spans="9:9" x14ac:dyDescent="0.3">
      <c r="I6887" s="30"/>
    </row>
    <row r="6888" spans="9:9" x14ac:dyDescent="0.3">
      <c r="I6888" s="30"/>
    </row>
    <row r="6889" spans="9:9" x14ac:dyDescent="0.3">
      <c r="I6889" s="30"/>
    </row>
    <row r="6890" spans="9:9" x14ac:dyDescent="0.3">
      <c r="I6890" s="30"/>
    </row>
    <row r="6891" spans="9:9" x14ac:dyDescent="0.3">
      <c r="I6891" s="30"/>
    </row>
    <row r="6892" spans="9:9" x14ac:dyDescent="0.3">
      <c r="I6892" s="30"/>
    </row>
    <row r="6893" spans="9:9" x14ac:dyDescent="0.3">
      <c r="I6893" s="30"/>
    </row>
    <row r="6894" spans="9:9" x14ac:dyDescent="0.3">
      <c r="I6894" s="30"/>
    </row>
    <row r="6895" spans="9:9" x14ac:dyDescent="0.3">
      <c r="I6895" s="30"/>
    </row>
    <row r="6896" spans="9:9" x14ac:dyDescent="0.3">
      <c r="I6896" s="30"/>
    </row>
    <row r="6897" spans="9:9" x14ac:dyDescent="0.3">
      <c r="I6897" s="30"/>
    </row>
    <row r="6898" spans="9:9" x14ac:dyDescent="0.3">
      <c r="I6898" s="30"/>
    </row>
    <row r="6899" spans="9:9" x14ac:dyDescent="0.3">
      <c r="I6899" s="30"/>
    </row>
    <row r="6900" spans="9:9" x14ac:dyDescent="0.3">
      <c r="I6900" s="30"/>
    </row>
    <row r="6901" spans="9:9" x14ac:dyDescent="0.3">
      <c r="I6901" s="30"/>
    </row>
    <row r="6902" spans="9:9" x14ac:dyDescent="0.3">
      <c r="I6902" s="30"/>
    </row>
    <row r="6903" spans="9:9" x14ac:dyDescent="0.3">
      <c r="I6903" s="30"/>
    </row>
    <row r="6904" spans="9:9" x14ac:dyDescent="0.3">
      <c r="I6904" s="30"/>
    </row>
    <row r="6905" spans="9:9" x14ac:dyDescent="0.3">
      <c r="I6905" s="30"/>
    </row>
    <row r="6906" spans="9:9" x14ac:dyDescent="0.3">
      <c r="I6906" s="30"/>
    </row>
    <row r="6907" spans="9:9" x14ac:dyDescent="0.3">
      <c r="I6907" s="30"/>
    </row>
    <row r="6908" spans="9:9" x14ac:dyDescent="0.3">
      <c r="I6908" s="30"/>
    </row>
    <row r="6909" spans="9:9" x14ac:dyDescent="0.3">
      <c r="I6909" s="30"/>
    </row>
    <row r="6910" spans="9:9" x14ac:dyDescent="0.3">
      <c r="I6910" s="30"/>
    </row>
    <row r="6911" spans="9:9" x14ac:dyDescent="0.3">
      <c r="I6911" s="30"/>
    </row>
    <row r="6912" spans="9:9" x14ac:dyDescent="0.3">
      <c r="I6912" s="30"/>
    </row>
    <row r="6913" spans="9:9" x14ac:dyDescent="0.3">
      <c r="I6913" s="30"/>
    </row>
    <row r="6914" spans="9:9" x14ac:dyDescent="0.3">
      <c r="I6914" s="30"/>
    </row>
    <row r="6915" spans="9:9" x14ac:dyDescent="0.3">
      <c r="I6915" s="30"/>
    </row>
    <row r="6916" spans="9:9" x14ac:dyDescent="0.3">
      <c r="I6916" s="30"/>
    </row>
    <row r="6917" spans="9:9" x14ac:dyDescent="0.3">
      <c r="I6917" s="30"/>
    </row>
    <row r="6918" spans="9:9" x14ac:dyDescent="0.3">
      <c r="I6918" s="30"/>
    </row>
    <row r="6919" spans="9:9" x14ac:dyDescent="0.3">
      <c r="I6919" s="30"/>
    </row>
    <row r="6920" spans="9:9" x14ac:dyDescent="0.3">
      <c r="I6920" s="30"/>
    </row>
    <row r="6921" spans="9:9" x14ac:dyDescent="0.3">
      <c r="I6921" s="30"/>
    </row>
    <row r="6922" spans="9:9" x14ac:dyDescent="0.3">
      <c r="I6922" s="30"/>
    </row>
    <row r="6923" spans="9:9" x14ac:dyDescent="0.3">
      <c r="I6923" s="30"/>
    </row>
    <row r="6924" spans="9:9" x14ac:dyDescent="0.3">
      <c r="I6924" s="30"/>
    </row>
    <row r="6925" spans="9:9" x14ac:dyDescent="0.3">
      <c r="I6925" s="30"/>
    </row>
    <row r="6926" spans="9:9" x14ac:dyDescent="0.3">
      <c r="I6926" s="30"/>
    </row>
    <row r="6927" spans="9:9" x14ac:dyDescent="0.3">
      <c r="I6927" s="30"/>
    </row>
    <row r="6928" spans="9:9" x14ac:dyDescent="0.3">
      <c r="I6928" s="30"/>
    </row>
    <row r="6929" spans="9:9" x14ac:dyDescent="0.3">
      <c r="I6929" s="30"/>
    </row>
    <row r="6930" spans="9:9" x14ac:dyDescent="0.3">
      <c r="I6930" s="30"/>
    </row>
    <row r="6931" spans="9:9" x14ac:dyDescent="0.3">
      <c r="I6931" s="30"/>
    </row>
    <row r="6932" spans="9:9" x14ac:dyDescent="0.3">
      <c r="I6932" s="30"/>
    </row>
    <row r="6933" spans="9:9" x14ac:dyDescent="0.3">
      <c r="I6933" s="30"/>
    </row>
    <row r="6934" spans="9:9" x14ac:dyDescent="0.3">
      <c r="I6934" s="30"/>
    </row>
    <row r="6935" spans="9:9" x14ac:dyDescent="0.3">
      <c r="I6935" s="30"/>
    </row>
    <row r="6936" spans="9:9" x14ac:dyDescent="0.3">
      <c r="I6936" s="30"/>
    </row>
    <row r="6937" spans="9:9" x14ac:dyDescent="0.3">
      <c r="I6937" s="30"/>
    </row>
    <row r="6938" spans="9:9" x14ac:dyDescent="0.3">
      <c r="I6938" s="30"/>
    </row>
    <row r="6939" spans="9:9" x14ac:dyDescent="0.3">
      <c r="I6939" s="30"/>
    </row>
    <row r="6940" spans="9:9" x14ac:dyDescent="0.3">
      <c r="I6940" s="30"/>
    </row>
    <row r="6941" spans="9:9" x14ac:dyDescent="0.3">
      <c r="I6941" s="30"/>
    </row>
    <row r="6942" spans="9:9" x14ac:dyDescent="0.3">
      <c r="I6942" s="30"/>
    </row>
    <row r="6943" spans="9:9" x14ac:dyDescent="0.3">
      <c r="I6943" s="30"/>
    </row>
    <row r="6944" spans="9:9" x14ac:dyDescent="0.3">
      <c r="I6944" s="30"/>
    </row>
    <row r="6945" spans="9:9" x14ac:dyDescent="0.3">
      <c r="I6945" s="30"/>
    </row>
    <row r="6946" spans="9:9" x14ac:dyDescent="0.3">
      <c r="I6946" s="30"/>
    </row>
    <row r="6947" spans="9:9" x14ac:dyDescent="0.3">
      <c r="I6947" s="30"/>
    </row>
    <row r="6948" spans="9:9" x14ac:dyDescent="0.3">
      <c r="I6948" s="30"/>
    </row>
    <row r="6949" spans="9:9" x14ac:dyDescent="0.3">
      <c r="I6949" s="30"/>
    </row>
    <row r="6950" spans="9:9" x14ac:dyDescent="0.3">
      <c r="I6950" s="30"/>
    </row>
    <row r="6951" spans="9:9" x14ac:dyDescent="0.3">
      <c r="I6951" s="30"/>
    </row>
    <row r="6952" spans="9:9" x14ac:dyDescent="0.3">
      <c r="I6952" s="30"/>
    </row>
    <row r="6953" spans="9:9" x14ac:dyDescent="0.3">
      <c r="I6953" s="30"/>
    </row>
    <row r="6954" spans="9:9" x14ac:dyDescent="0.3">
      <c r="I6954" s="30"/>
    </row>
    <row r="6955" spans="9:9" x14ac:dyDescent="0.3">
      <c r="I6955" s="30"/>
    </row>
    <row r="6956" spans="9:9" x14ac:dyDescent="0.3">
      <c r="I6956" s="30"/>
    </row>
    <row r="6957" spans="9:9" x14ac:dyDescent="0.3">
      <c r="I6957" s="30"/>
    </row>
    <row r="6958" spans="9:9" x14ac:dyDescent="0.3">
      <c r="I6958" s="30"/>
    </row>
    <row r="6959" spans="9:9" x14ac:dyDescent="0.3">
      <c r="I6959" s="30"/>
    </row>
    <row r="6960" spans="9:9" x14ac:dyDescent="0.3">
      <c r="I6960" s="30"/>
    </row>
    <row r="6961" spans="9:9" x14ac:dyDescent="0.3">
      <c r="I6961" s="30"/>
    </row>
    <row r="6962" spans="9:9" x14ac:dyDescent="0.3">
      <c r="I6962" s="30"/>
    </row>
    <row r="6963" spans="9:9" x14ac:dyDescent="0.3">
      <c r="I6963" s="30"/>
    </row>
    <row r="6964" spans="9:9" x14ac:dyDescent="0.3">
      <c r="I6964" s="30"/>
    </row>
    <row r="6965" spans="9:9" x14ac:dyDescent="0.3">
      <c r="I6965" s="30"/>
    </row>
    <row r="6966" spans="9:9" x14ac:dyDescent="0.3">
      <c r="I6966" s="30"/>
    </row>
    <row r="6967" spans="9:9" x14ac:dyDescent="0.3">
      <c r="I6967" s="30"/>
    </row>
    <row r="6968" spans="9:9" x14ac:dyDescent="0.3">
      <c r="I6968" s="30"/>
    </row>
    <row r="6969" spans="9:9" x14ac:dyDescent="0.3">
      <c r="I6969" s="30"/>
    </row>
    <row r="6970" spans="9:9" x14ac:dyDescent="0.3">
      <c r="I6970" s="30"/>
    </row>
    <row r="6971" spans="9:9" x14ac:dyDescent="0.3">
      <c r="I6971" s="30"/>
    </row>
    <row r="6972" spans="9:9" x14ac:dyDescent="0.3">
      <c r="I6972" s="30"/>
    </row>
    <row r="6973" spans="9:9" x14ac:dyDescent="0.3">
      <c r="I6973" s="30"/>
    </row>
    <row r="6974" spans="9:9" x14ac:dyDescent="0.3">
      <c r="I6974" s="30"/>
    </row>
    <row r="6975" spans="9:9" x14ac:dyDescent="0.3">
      <c r="I6975" s="30"/>
    </row>
    <row r="6976" spans="9:9" x14ac:dyDescent="0.3">
      <c r="I6976" s="30"/>
    </row>
    <row r="6977" spans="9:9" x14ac:dyDescent="0.3">
      <c r="I6977" s="30"/>
    </row>
    <row r="6978" spans="9:9" x14ac:dyDescent="0.3">
      <c r="I6978" s="30"/>
    </row>
    <row r="6979" spans="9:9" x14ac:dyDescent="0.3">
      <c r="I6979" s="30"/>
    </row>
    <row r="6980" spans="9:9" x14ac:dyDescent="0.3">
      <c r="I6980" s="30"/>
    </row>
    <row r="6981" spans="9:9" x14ac:dyDescent="0.3">
      <c r="I6981" s="30"/>
    </row>
    <row r="6982" spans="9:9" x14ac:dyDescent="0.3">
      <c r="I6982" s="30"/>
    </row>
    <row r="6983" spans="9:9" x14ac:dyDescent="0.3">
      <c r="I6983" s="30"/>
    </row>
    <row r="6984" spans="9:9" x14ac:dyDescent="0.3">
      <c r="I6984" s="30"/>
    </row>
    <row r="6985" spans="9:9" x14ac:dyDescent="0.3">
      <c r="I6985" s="30"/>
    </row>
    <row r="6986" spans="9:9" x14ac:dyDescent="0.3">
      <c r="I6986" s="30"/>
    </row>
    <row r="6987" spans="9:9" x14ac:dyDescent="0.3">
      <c r="I6987" s="30"/>
    </row>
    <row r="6988" spans="9:9" x14ac:dyDescent="0.3">
      <c r="I6988" s="30"/>
    </row>
    <row r="6989" spans="9:9" x14ac:dyDescent="0.3">
      <c r="I6989" s="30"/>
    </row>
    <row r="6990" spans="9:9" x14ac:dyDescent="0.3">
      <c r="I6990" s="30"/>
    </row>
    <row r="6991" spans="9:9" x14ac:dyDescent="0.3">
      <c r="I6991" s="30"/>
    </row>
    <row r="6992" spans="9:9" x14ac:dyDescent="0.3">
      <c r="I6992" s="30"/>
    </row>
    <row r="6993" spans="9:9" x14ac:dyDescent="0.3">
      <c r="I6993" s="30"/>
    </row>
    <row r="6994" spans="9:9" x14ac:dyDescent="0.3">
      <c r="I6994" s="30"/>
    </row>
    <row r="6995" spans="9:9" x14ac:dyDescent="0.3">
      <c r="I6995" s="30"/>
    </row>
    <row r="6996" spans="9:9" x14ac:dyDescent="0.3">
      <c r="I6996" s="30"/>
    </row>
    <row r="6997" spans="9:9" x14ac:dyDescent="0.3">
      <c r="I6997" s="30"/>
    </row>
    <row r="6998" spans="9:9" x14ac:dyDescent="0.3">
      <c r="I6998" s="30"/>
    </row>
    <row r="6999" spans="9:9" x14ac:dyDescent="0.3">
      <c r="I6999" s="30"/>
    </row>
    <row r="7000" spans="9:9" x14ac:dyDescent="0.3">
      <c r="I7000" s="30"/>
    </row>
    <row r="7001" spans="9:9" x14ac:dyDescent="0.3">
      <c r="I7001" s="30"/>
    </row>
    <row r="7002" spans="9:9" x14ac:dyDescent="0.3">
      <c r="I7002" s="30"/>
    </row>
    <row r="7003" spans="9:9" x14ac:dyDescent="0.3">
      <c r="I7003" s="30"/>
    </row>
    <row r="7004" spans="9:9" x14ac:dyDescent="0.3">
      <c r="I7004" s="30"/>
    </row>
    <row r="7005" spans="9:9" x14ac:dyDescent="0.3">
      <c r="I7005" s="30"/>
    </row>
    <row r="7006" spans="9:9" x14ac:dyDescent="0.3">
      <c r="I7006" s="30"/>
    </row>
    <row r="7007" spans="9:9" x14ac:dyDescent="0.3">
      <c r="I7007" s="30"/>
    </row>
    <row r="7008" spans="9:9" x14ac:dyDescent="0.3">
      <c r="I7008" s="30"/>
    </row>
    <row r="7009" spans="9:9" x14ac:dyDescent="0.3">
      <c r="I7009" s="30"/>
    </row>
    <row r="7010" spans="9:9" x14ac:dyDescent="0.3">
      <c r="I7010" s="30"/>
    </row>
    <row r="7011" spans="9:9" x14ac:dyDescent="0.3">
      <c r="I7011" s="30"/>
    </row>
    <row r="7012" spans="9:9" x14ac:dyDescent="0.3">
      <c r="I7012" s="30"/>
    </row>
    <row r="7013" spans="9:9" x14ac:dyDescent="0.3">
      <c r="I7013" s="30"/>
    </row>
    <row r="7014" spans="9:9" x14ac:dyDescent="0.3">
      <c r="I7014" s="30"/>
    </row>
    <row r="7015" spans="9:9" x14ac:dyDescent="0.3">
      <c r="I7015" s="30"/>
    </row>
    <row r="7016" spans="9:9" x14ac:dyDescent="0.3">
      <c r="I7016" s="30"/>
    </row>
    <row r="7017" spans="9:9" x14ac:dyDescent="0.3">
      <c r="I7017" s="30"/>
    </row>
    <row r="7018" spans="9:9" x14ac:dyDescent="0.3">
      <c r="I7018" s="30"/>
    </row>
    <row r="7019" spans="9:9" x14ac:dyDescent="0.3">
      <c r="I7019" s="30"/>
    </row>
    <row r="7020" spans="9:9" x14ac:dyDescent="0.3">
      <c r="I7020" s="30"/>
    </row>
    <row r="7021" spans="9:9" x14ac:dyDescent="0.3">
      <c r="I7021" s="30"/>
    </row>
    <row r="7022" spans="9:9" x14ac:dyDescent="0.3">
      <c r="I7022" s="30"/>
    </row>
    <row r="7023" spans="9:9" x14ac:dyDescent="0.3">
      <c r="I7023" s="30"/>
    </row>
    <row r="7024" spans="9:9" x14ac:dyDescent="0.3">
      <c r="I7024" s="30"/>
    </row>
    <row r="7025" spans="9:9" x14ac:dyDescent="0.3">
      <c r="I7025" s="30"/>
    </row>
    <row r="7026" spans="9:9" x14ac:dyDescent="0.3">
      <c r="I7026" s="30"/>
    </row>
    <row r="7027" spans="9:9" x14ac:dyDescent="0.3">
      <c r="I7027" s="30"/>
    </row>
    <row r="7028" spans="9:9" x14ac:dyDescent="0.3">
      <c r="I7028" s="30"/>
    </row>
    <row r="7029" spans="9:9" x14ac:dyDescent="0.3">
      <c r="I7029" s="30"/>
    </row>
    <row r="7030" spans="9:9" x14ac:dyDescent="0.3">
      <c r="I7030" s="30"/>
    </row>
    <row r="7031" spans="9:9" x14ac:dyDescent="0.3">
      <c r="I7031" s="30"/>
    </row>
    <row r="7032" spans="9:9" x14ac:dyDescent="0.3">
      <c r="I7032" s="30"/>
    </row>
    <row r="7033" spans="9:9" x14ac:dyDescent="0.3">
      <c r="I7033" s="30"/>
    </row>
    <row r="7034" spans="9:9" x14ac:dyDescent="0.3">
      <c r="I7034" s="30"/>
    </row>
    <row r="7035" spans="9:9" x14ac:dyDescent="0.3">
      <c r="I7035" s="30"/>
    </row>
    <row r="7036" spans="9:9" x14ac:dyDescent="0.3">
      <c r="I7036" s="30"/>
    </row>
    <row r="7037" spans="9:9" x14ac:dyDescent="0.3">
      <c r="I7037" s="30"/>
    </row>
    <row r="7038" spans="9:9" x14ac:dyDescent="0.3">
      <c r="I7038" s="30"/>
    </row>
    <row r="7039" spans="9:9" x14ac:dyDescent="0.3">
      <c r="I7039" s="30"/>
    </row>
    <row r="7040" spans="9:9" x14ac:dyDescent="0.3">
      <c r="I7040" s="30"/>
    </row>
    <row r="7041" spans="9:9" x14ac:dyDescent="0.3">
      <c r="I7041" s="30"/>
    </row>
    <row r="7042" spans="9:9" x14ac:dyDescent="0.3">
      <c r="I7042" s="30"/>
    </row>
    <row r="7043" spans="9:9" x14ac:dyDescent="0.3">
      <c r="I7043" s="30"/>
    </row>
    <row r="7044" spans="9:9" x14ac:dyDescent="0.3">
      <c r="I7044" s="30"/>
    </row>
    <row r="7045" spans="9:9" x14ac:dyDescent="0.3">
      <c r="I7045" s="30"/>
    </row>
    <row r="7046" spans="9:9" x14ac:dyDescent="0.3">
      <c r="I7046" s="30"/>
    </row>
    <row r="7047" spans="9:9" x14ac:dyDescent="0.3">
      <c r="I7047" s="30"/>
    </row>
    <row r="7048" spans="9:9" x14ac:dyDescent="0.3">
      <c r="I7048" s="30"/>
    </row>
    <row r="7049" spans="9:9" x14ac:dyDescent="0.3">
      <c r="I7049" s="30"/>
    </row>
    <row r="7050" spans="9:9" x14ac:dyDescent="0.3">
      <c r="I7050" s="30"/>
    </row>
    <row r="7051" spans="9:9" x14ac:dyDescent="0.3">
      <c r="I7051" s="30"/>
    </row>
    <row r="7052" spans="9:9" x14ac:dyDescent="0.3">
      <c r="I7052" s="30"/>
    </row>
    <row r="7053" spans="9:9" x14ac:dyDescent="0.3">
      <c r="I7053" s="30"/>
    </row>
    <row r="7054" spans="9:9" x14ac:dyDescent="0.3">
      <c r="I7054" s="30"/>
    </row>
    <row r="7055" spans="9:9" x14ac:dyDescent="0.3">
      <c r="I7055" s="30"/>
    </row>
    <row r="7056" spans="9:9" x14ac:dyDescent="0.3">
      <c r="I7056" s="30"/>
    </row>
    <row r="7057" spans="9:9" x14ac:dyDescent="0.3">
      <c r="I7057" s="30"/>
    </row>
    <row r="7058" spans="9:9" hidden="1" x14ac:dyDescent="0.3">
      <c r="I7058" s="30"/>
    </row>
    <row r="7059" spans="9:9" x14ac:dyDescent="0.3">
      <c r="I7059" s="30"/>
    </row>
    <row r="7060" spans="9:9" x14ac:dyDescent="0.3">
      <c r="I7060" s="30"/>
    </row>
    <row r="7061" spans="9:9" x14ac:dyDescent="0.3">
      <c r="I7061" s="30"/>
    </row>
    <row r="7062" spans="9:9" x14ac:dyDescent="0.3">
      <c r="I7062" s="30"/>
    </row>
    <row r="7063" spans="9:9" x14ac:dyDescent="0.3">
      <c r="I7063" s="30"/>
    </row>
    <row r="7064" spans="9:9" x14ac:dyDescent="0.3">
      <c r="I7064" s="30"/>
    </row>
    <row r="7065" spans="9:9" x14ac:dyDescent="0.3">
      <c r="I7065" s="30"/>
    </row>
    <row r="7066" spans="9:9" x14ac:dyDescent="0.3">
      <c r="I7066" s="30"/>
    </row>
    <row r="7067" spans="9:9" x14ac:dyDescent="0.3">
      <c r="I7067" s="30"/>
    </row>
    <row r="7068" spans="9:9" x14ac:dyDescent="0.3">
      <c r="I7068" s="30"/>
    </row>
    <row r="7069" spans="9:9" x14ac:dyDescent="0.3">
      <c r="I7069" s="30"/>
    </row>
    <row r="7070" spans="9:9" x14ac:dyDescent="0.3">
      <c r="I7070" s="30"/>
    </row>
    <row r="7071" spans="9:9" x14ac:dyDescent="0.3">
      <c r="I7071" s="30"/>
    </row>
    <row r="7072" spans="9:9" x14ac:dyDescent="0.3">
      <c r="I7072" s="30"/>
    </row>
    <row r="7073" spans="9:9" x14ac:dyDescent="0.3">
      <c r="I7073" s="30"/>
    </row>
    <row r="7074" spans="9:9" x14ac:dyDescent="0.3">
      <c r="I7074" s="30"/>
    </row>
    <row r="7075" spans="9:9" x14ac:dyDescent="0.3">
      <c r="I7075" s="30"/>
    </row>
    <row r="7076" spans="9:9" x14ac:dyDescent="0.3">
      <c r="I7076" s="30"/>
    </row>
    <row r="7077" spans="9:9" x14ac:dyDescent="0.3">
      <c r="I7077" s="30"/>
    </row>
    <row r="7078" spans="9:9" x14ac:dyDescent="0.3">
      <c r="I7078" s="30"/>
    </row>
    <row r="7079" spans="9:9" x14ac:dyDescent="0.3">
      <c r="I7079" s="30"/>
    </row>
    <row r="7080" spans="9:9" x14ac:dyDescent="0.3">
      <c r="I7080" s="30"/>
    </row>
    <row r="7081" spans="9:9" x14ac:dyDescent="0.3">
      <c r="I7081" s="30"/>
    </row>
    <row r="7082" spans="9:9" x14ac:dyDescent="0.3">
      <c r="I7082" s="30"/>
    </row>
    <row r="7083" spans="9:9" x14ac:dyDescent="0.3">
      <c r="I7083" s="30"/>
    </row>
    <row r="7084" spans="9:9" x14ac:dyDescent="0.3">
      <c r="I7084" s="30"/>
    </row>
    <row r="7085" spans="9:9" x14ac:dyDescent="0.3">
      <c r="I7085" s="30"/>
    </row>
    <row r="7086" spans="9:9" x14ac:dyDescent="0.3">
      <c r="I7086" s="30"/>
    </row>
    <row r="7087" spans="9:9" x14ac:dyDescent="0.3">
      <c r="I7087" s="30"/>
    </row>
    <row r="7088" spans="9:9" x14ac:dyDescent="0.3">
      <c r="I7088" s="30"/>
    </row>
    <row r="7089" spans="9:9" x14ac:dyDescent="0.3">
      <c r="I7089" s="30"/>
    </row>
    <row r="7090" spans="9:9" x14ac:dyDescent="0.3">
      <c r="I7090" s="30"/>
    </row>
    <row r="7091" spans="9:9" x14ac:dyDescent="0.3">
      <c r="I7091" s="30"/>
    </row>
    <row r="7092" spans="9:9" x14ac:dyDescent="0.3">
      <c r="I7092" s="30"/>
    </row>
    <row r="7093" spans="9:9" x14ac:dyDescent="0.3">
      <c r="I7093" s="30"/>
    </row>
    <row r="7094" spans="9:9" x14ac:dyDescent="0.3">
      <c r="I7094" s="30"/>
    </row>
    <row r="7095" spans="9:9" x14ac:dyDescent="0.3">
      <c r="I7095" s="30"/>
    </row>
    <row r="7096" spans="9:9" x14ac:dyDescent="0.3">
      <c r="I7096" s="30"/>
    </row>
    <row r="7097" spans="9:9" x14ac:dyDescent="0.3">
      <c r="I7097" s="30"/>
    </row>
    <row r="7098" spans="9:9" x14ac:dyDescent="0.3">
      <c r="I7098" s="30"/>
    </row>
    <row r="7099" spans="9:9" x14ac:dyDescent="0.3">
      <c r="I7099" s="30"/>
    </row>
    <row r="7100" spans="9:9" x14ac:dyDescent="0.3">
      <c r="I7100" s="30"/>
    </row>
    <row r="7101" spans="9:9" x14ac:dyDescent="0.3">
      <c r="I7101" s="30"/>
    </row>
    <row r="7102" spans="9:9" x14ac:dyDescent="0.3">
      <c r="I7102" s="30"/>
    </row>
    <row r="7103" spans="9:9" x14ac:dyDescent="0.3">
      <c r="I7103" s="30"/>
    </row>
    <row r="7104" spans="9:9" x14ac:dyDescent="0.3">
      <c r="I7104" s="30"/>
    </row>
    <row r="7105" spans="9:9" x14ac:dyDescent="0.3">
      <c r="I7105" s="30"/>
    </row>
    <row r="7106" spans="9:9" x14ac:dyDescent="0.3">
      <c r="I7106" s="30"/>
    </row>
    <row r="7107" spans="9:9" x14ac:dyDescent="0.3">
      <c r="I7107" s="30"/>
    </row>
    <row r="7108" spans="9:9" x14ac:dyDescent="0.3">
      <c r="I7108" s="30"/>
    </row>
    <row r="7109" spans="9:9" x14ac:dyDescent="0.3">
      <c r="I7109" s="30"/>
    </row>
    <row r="7110" spans="9:9" x14ac:dyDescent="0.3">
      <c r="I7110" s="30"/>
    </row>
    <row r="7111" spans="9:9" x14ac:dyDescent="0.3">
      <c r="I7111" s="30"/>
    </row>
    <row r="7112" spans="9:9" x14ac:dyDescent="0.3">
      <c r="I7112" s="30"/>
    </row>
    <row r="7113" spans="9:9" x14ac:dyDescent="0.3">
      <c r="I7113" s="30"/>
    </row>
    <row r="7114" spans="9:9" x14ac:dyDescent="0.3">
      <c r="I7114" s="30"/>
    </row>
    <row r="7115" spans="9:9" x14ac:dyDescent="0.3">
      <c r="I7115" s="30"/>
    </row>
    <row r="7116" spans="9:9" x14ac:dyDescent="0.3">
      <c r="I7116" s="30"/>
    </row>
    <row r="7117" spans="9:9" x14ac:dyDescent="0.3">
      <c r="I7117" s="30"/>
    </row>
    <row r="7118" spans="9:9" x14ac:dyDescent="0.3">
      <c r="I7118" s="30"/>
    </row>
    <row r="7119" spans="9:9" x14ac:dyDescent="0.3">
      <c r="I7119" s="30"/>
    </row>
    <row r="7120" spans="9:9" x14ac:dyDescent="0.3">
      <c r="I7120" s="30"/>
    </row>
    <row r="7121" spans="9:9" x14ac:dyDescent="0.3">
      <c r="I7121" s="30"/>
    </row>
    <row r="7122" spans="9:9" x14ac:dyDescent="0.3">
      <c r="I7122" s="30"/>
    </row>
    <row r="7123" spans="9:9" x14ac:dyDescent="0.3">
      <c r="I7123" s="30"/>
    </row>
    <row r="7124" spans="9:9" x14ac:dyDescent="0.3">
      <c r="I7124" s="30"/>
    </row>
    <row r="7125" spans="9:9" x14ac:dyDescent="0.3">
      <c r="I7125" s="30"/>
    </row>
    <row r="7126" spans="9:9" x14ac:dyDescent="0.3">
      <c r="I7126" s="30"/>
    </row>
    <row r="7127" spans="9:9" x14ac:dyDescent="0.3">
      <c r="I7127" s="30"/>
    </row>
    <row r="7128" spans="9:9" x14ac:dyDescent="0.3">
      <c r="I7128" s="30"/>
    </row>
    <row r="7129" spans="9:9" x14ac:dyDescent="0.3">
      <c r="I7129" s="30"/>
    </row>
    <row r="7130" spans="9:9" x14ac:dyDescent="0.3">
      <c r="I7130" s="30"/>
    </row>
    <row r="7131" spans="9:9" x14ac:dyDescent="0.3">
      <c r="I7131" s="30"/>
    </row>
    <row r="7132" spans="9:9" x14ac:dyDescent="0.3">
      <c r="I7132" s="30"/>
    </row>
    <row r="7133" spans="9:9" x14ac:dyDescent="0.3">
      <c r="I7133" s="30"/>
    </row>
    <row r="7134" spans="9:9" x14ac:dyDescent="0.3">
      <c r="I7134" s="30"/>
    </row>
    <row r="7135" spans="9:9" x14ac:dyDescent="0.3">
      <c r="I7135" s="30"/>
    </row>
    <row r="7136" spans="9:9" x14ac:dyDescent="0.3">
      <c r="I7136" s="30"/>
    </row>
    <row r="7137" spans="9:9" x14ac:dyDescent="0.3">
      <c r="I7137" s="30"/>
    </row>
    <row r="7138" spans="9:9" x14ac:dyDescent="0.3">
      <c r="I7138" s="30"/>
    </row>
    <row r="7139" spans="9:9" x14ac:dyDescent="0.3">
      <c r="I7139" s="30"/>
    </row>
    <row r="7140" spans="9:9" x14ac:dyDescent="0.3">
      <c r="I7140" s="30"/>
    </row>
    <row r="7141" spans="9:9" x14ac:dyDescent="0.3">
      <c r="I7141" s="30"/>
    </row>
    <row r="7142" spans="9:9" x14ac:dyDescent="0.3">
      <c r="I7142" s="30"/>
    </row>
    <row r="7143" spans="9:9" x14ac:dyDescent="0.3">
      <c r="I7143" s="30"/>
    </row>
    <row r="7144" spans="9:9" x14ac:dyDescent="0.3">
      <c r="I7144" s="30"/>
    </row>
    <row r="7145" spans="9:9" x14ac:dyDescent="0.3">
      <c r="I7145" s="30"/>
    </row>
    <row r="7146" spans="9:9" x14ac:dyDescent="0.3">
      <c r="I7146" s="30"/>
    </row>
    <row r="7147" spans="9:9" x14ac:dyDescent="0.3">
      <c r="I7147" s="30"/>
    </row>
    <row r="7148" spans="9:9" x14ac:dyDescent="0.3">
      <c r="I7148" s="30"/>
    </row>
    <row r="7149" spans="9:9" x14ac:dyDescent="0.3">
      <c r="I7149" s="30"/>
    </row>
    <row r="7150" spans="9:9" x14ac:dyDescent="0.3">
      <c r="I7150" s="30"/>
    </row>
    <row r="7151" spans="9:9" x14ac:dyDescent="0.3">
      <c r="I7151" s="30"/>
    </row>
    <row r="7152" spans="9:9" x14ac:dyDescent="0.3">
      <c r="I7152" s="30"/>
    </row>
    <row r="7153" spans="9:9" x14ac:dyDescent="0.3">
      <c r="I7153" s="30"/>
    </row>
    <row r="7154" spans="9:9" x14ac:dyDescent="0.3">
      <c r="I7154" s="30"/>
    </row>
    <row r="7155" spans="9:9" x14ac:dyDescent="0.3">
      <c r="I7155" s="30"/>
    </row>
    <row r="7156" spans="9:9" x14ac:dyDescent="0.3">
      <c r="I7156" s="30"/>
    </row>
    <row r="7157" spans="9:9" x14ac:dyDescent="0.3">
      <c r="I7157" s="30"/>
    </row>
    <row r="7158" spans="9:9" x14ac:dyDescent="0.3">
      <c r="I7158" s="30"/>
    </row>
    <row r="7159" spans="9:9" x14ac:dyDescent="0.3">
      <c r="I7159" s="30"/>
    </row>
    <row r="7160" spans="9:9" x14ac:dyDescent="0.3">
      <c r="I7160" s="30"/>
    </row>
    <row r="7161" spans="9:9" x14ac:dyDescent="0.3">
      <c r="I7161" s="30"/>
    </row>
    <row r="7162" spans="9:9" x14ac:dyDescent="0.3">
      <c r="I7162" s="30"/>
    </row>
    <row r="7163" spans="9:9" x14ac:dyDescent="0.3">
      <c r="I7163" s="30"/>
    </row>
    <row r="7164" spans="9:9" x14ac:dyDescent="0.3">
      <c r="I7164" s="30"/>
    </row>
    <row r="7165" spans="9:9" x14ac:dyDescent="0.3">
      <c r="I7165" s="30"/>
    </row>
    <row r="7166" spans="9:9" x14ac:dyDescent="0.3">
      <c r="I7166" s="30"/>
    </row>
    <row r="7167" spans="9:9" x14ac:dyDescent="0.3">
      <c r="I7167" s="30"/>
    </row>
    <row r="7168" spans="9:9" x14ac:dyDescent="0.3">
      <c r="I7168" s="30"/>
    </row>
    <row r="7169" spans="9:9" x14ac:dyDescent="0.3">
      <c r="I7169" s="30"/>
    </row>
    <row r="7170" spans="9:9" x14ac:dyDescent="0.3">
      <c r="I7170" s="30"/>
    </row>
    <row r="7171" spans="9:9" x14ac:dyDescent="0.3">
      <c r="I7171" s="30"/>
    </row>
    <row r="7172" spans="9:9" x14ac:dyDescent="0.3">
      <c r="I7172" s="30"/>
    </row>
    <row r="7173" spans="9:9" x14ac:dyDescent="0.3">
      <c r="I7173" s="30"/>
    </row>
    <row r="7174" spans="9:9" x14ac:dyDescent="0.3">
      <c r="I7174" s="30"/>
    </row>
    <row r="7175" spans="9:9" x14ac:dyDescent="0.3">
      <c r="I7175" s="30"/>
    </row>
    <row r="7176" spans="9:9" x14ac:dyDescent="0.3">
      <c r="I7176" s="30"/>
    </row>
    <row r="7177" spans="9:9" x14ac:dyDescent="0.3">
      <c r="I7177" s="30"/>
    </row>
    <row r="7178" spans="9:9" x14ac:dyDescent="0.3">
      <c r="I7178" s="30"/>
    </row>
    <row r="7179" spans="9:9" x14ac:dyDescent="0.3">
      <c r="I7179" s="30"/>
    </row>
    <row r="7180" spans="9:9" x14ac:dyDescent="0.3">
      <c r="I7180" s="30"/>
    </row>
    <row r="7181" spans="9:9" x14ac:dyDescent="0.3">
      <c r="I7181" s="30"/>
    </row>
    <row r="7182" spans="9:9" x14ac:dyDescent="0.3">
      <c r="I7182" s="30"/>
    </row>
    <row r="7183" spans="9:9" x14ac:dyDescent="0.3">
      <c r="I7183" s="30"/>
    </row>
    <row r="7184" spans="9:9" x14ac:dyDescent="0.3">
      <c r="I7184" s="30"/>
    </row>
    <row r="7185" spans="9:9" x14ac:dyDescent="0.3">
      <c r="I7185" s="30"/>
    </row>
    <row r="7186" spans="9:9" x14ac:dyDescent="0.3">
      <c r="I7186" s="30"/>
    </row>
    <row r="7187" spans="9:9" x14ac:dyDescent="0.3">
      <c r="I7187" s="30"/>
    </row>
    <row r="7188" spans="9:9" x14ac:dyDescent="0.3">
      <c r="I7188" s="30"/>
    </row>
    <row r="7189" spans="9:9" x14ac:dyDescent="0.3">
      <c r="I7189" s="30"/>
    </row>
    <row r="7190" spans="9:9" x14ac:dyDescent="0.3">
      <c r="I7190" s="30"/>
    </row>
    <row r="7191" spans="9:9" x14ac:dyDescent="0.3">
      <c r="I7191" s="30"/>
    </row>
    <row r="7192" spans="9:9" x14ac:dyDescent="0.3">
      <c r="I7192" s="30"/>
    </row>
    <row r="7193" spans="9:9" x14ac:dyDescent="0.3">
      <c r="I7193" s="30"/>
    </row>
    <row r="7194" spans="9:9" x14ac:dyDescent="0.3">
      <c r="I7194" s="30"/>
    </row>
    <row r="7195" spans="9:9" x14ac:dyDescent="0.3">
      <c r="I7195" s="30"/>
    </row>
    <row r="7196" spans="9:9" x14ac:dyDescent="0.3">
      <c r="I7196" s="30"/>
    </row>
    <row r="7197" spans="9:9" x14ac:dyDescent="0.3">
      <c r="I7197" s="30"/>
    </row>
    <row r="7198" spans="9:9" x14ac:dyDescent="0.3">
      <c r="I7198" s="30"/>
    </row>
    <row r="7199" spans="9:9" x14ac:dyDescent="0.3">
      <c r="I7199" s="30"/>
    </row>
    <row r="7200" spans="9:9" x14ac:dyDescent="0.3">
      <c r="I7200" s="30"/>
    </row>
    <row r="7201" spans="9:9" x14ac:dyDescent="0.3">
      <c r="I7201" s="30"/>
    </row>
    <row r="7202" spans="9:9" x14ac:dyDescent="0.3">
      <c r="I7202" s="30"/>
    </row>
    <row r="7203" spans="9:9" x14ac:dyDescent="0.3">
      <c r="I7203" s="30"/>
    </row>
    <row r="7204" spans="9:9" x14ac:dyDescent="0.3">
      <c r="I7204" s="30"/>
    </row>
    <row r="7205" spans="9:9" x14ac:dyDescent="0.3">
      <c r="I7205" s="30"/>
    </row>
    <row r="7206" spans="9:9" x14ac:dyDescent="0.3">
      <c r="I7206" s="30"/>
    </row>
    <row r="7207" spans="9:9" x14ac:dyDescent="0.3">
      <c r="I7207" s="30"/>
    </row>
    <row r="7208" spans="9:9" x14ac:dyDescent="0.3">
      <c r="I7208" s="30"/>
    </row>
    <row r="7209" spans="9:9" x14ac:dyDescent="0.3">
      <c r="I7209" s="30"/>
    </row>
    <row r="7210" spans="9:9" x14ac:dyDescent="0.3">
      <c r="I7210" s="30"/>
    </row>
    <row r="7211" spans="9:9" x14ac:dyDescent="0.3">
      <c r="I7211" s="30"/>
    </row>
    <row r="7212" spans="9:9" x14ac:dyDescent="0.3">
      <c r="I7212" s="30"/>
    </row>
    <row r="7213" spans="9:9" x14ac:dyDescent="0.3">
      <c r="I7213" s="30"/>
    </row>
    <row r="7214" spans="9:9" x14ac:dyDescent="0.3">
      <c r="I7214" s="30"/>
    </row>
    <row r="7215" spans="9:9" x14ac:dyDescent="0.3">
      <c r="I7215" s="30"/>
    </row>
    <row r="7216" spans="9:9" x14ac:dyDescent="0.3">
      <c r="I7216" s="30"/>
    </row>
    <row r="7217" spans="9:9" x14ac:dyDescent="0.3">
      <c r="I7217" s="30"/>
    </row>
    <row r="7218" spans="9:9" x14ac:dyDescent="0.3">
      <c r="I7218" s="30"/>
    </row>
    <row r="7219" spans="9:9" x14ac:dyDescent="0.3">
      <c r="I7219" s="30"/>
    </row>
    <row r="7220" spans="9:9" x14ac:dyDescent="0.3">
      <c r="I7220" s="30"/>
    </row>
    <row r="7221" spans="9:9" x14ac:dyDescent="0.3">
      <c r="I7221" s="30"/>
    </row>
    <row r="7222" spans="9:9" x14ac:dyDescent="0.3">
      <c r="I7222" s="30"/>
    </row>
    <row r="7223" spans="9:9" x14ac:dyDescent="0.3">
      <c r="I7223" s="30"/>
    </row>
    <row r="7224" spans="9:9" x14ac:dyDescent="0.3">
      <c r="I7224" s="30"/>
    </row>
    <row r="7225" spans="9:9" x14ac:dyDescent="0.3">
      <c r="I7225" s="30"/>
    </row>
    <row r="7226" spans="9:9" x14ac:dyDescent="0.3">
      <c r="I7226" s="30"/>
    </row>
    <row r="7227" spans="9:9" x14ac:dyDescent="0.3">
      <c r="I7227" s="30"/>
    </row>
    <row r="7228" spans="9:9" x14ac:dyDescent="0.3">
      <c r="I7228" s="30"/>
    </row>
    <row r="7229" spans="9:9" x14ac:dyDescent="0.3">
      <c r="I7229" s="30"/>
    </row>
    <row r="7230" spans="9:9" x14ac:dyDescent="0.3">
      <c r="I7230" s="30"/>
    </row>
    <row r="7231" spans="9:9" x14ac:dyDescent="0.3">
      <c r="I7231" s="30"/>
    </row>
    <row r="7232" spans="9:9" x14ac:dyDescent="0.3">
      <c r="I7232" s="30"/>
    </row>
    <row r="7233" spans="9:9" x14ac:dyDescent="0.3">
      <c r="I7233" s="30"/>
    </row>
    <row r="7234" spans="9:9" x14ac:dyDescent="0.3">
      <c r="I7234" s="30"/>
    </row>
    <row r="7235" spans="9:9" x14ac:dyDescent="0.3">
      <c r="I7235" s="30"/>
    </row>
    <row r="7236" spans="9:9" x14ac:dyDescent="0.3">
      <c r="I7236" s="30"/>
    </row>
    <row r="7237" spans="9:9" x14ac:dyDescent="0.3">
      <c r="I7237" s="30"/>
    </row>
    <row r="7238" spans="9:9" x14ac:dyDescent="0.3">
      <c r="I7238" s="30"/>
    </row>
    <row r="7239" spans="9:9" x14ac:dyDescent="0.3">
      <c r="I7239" s="30"/>
    </row>
    <row r="7240" spans="9:9" x14ac:dyDescent="0.3">
      <c r="I7240" s="30"/>
    </row>
    <row r="7241" spans="9:9" hidden="1" x14ac:dyDescent="0.3">
      <c r="I7241" s="30"/>
    </row>
    <row r="7242" spans="9:9" x14ac:dyDescent="0.3">
      <c r="I7242" s="30"/>
    </row>
    <row r="7243" spans="9:9" x14ac:dyDescent="0.3">
      <c r="I7243" s="30"/>
    </row>
    <row r="7244" spans="9:9" x14ac:dyDescent="0.3">
      <c r="I7244" s="30"/>
    </row>
    <row r="7245" spans="9:9" x14ac:dyDescent="0.3">
      <c r="I7245" s="30"/>
    </row>
    <row r="7246" spans="9:9" x14ac:dyDescent="0.3">
      <c r="I7246" s="30"/>
    </row>
    <row r="7247" spans="9:9" x14ac:dyDescent="0.3">
      <c r="I7247" s="30"/>
    </row>
    <row r="7248" spans="9:9" x14ac:dyDescent="0.3">
      <c r="I7248" s="30"/>
    </row>
    <row r="7249" spans="9:9" x14ac:dyDescent="0.3">
      <c r="I7249" s="30"/>
    </row>
    <row r="7250" spans="9:9" x14ac:dyDescent="0.3">
      <c r="I7250" s="30"/>
    </row>
    <row r="7251" spans="9:9" x14ac:dyDescent="0.3">
      <c r="I7251" s="30"/>
    </row>
    <row r="7252" spans="9:9" x14ac:dyDescent="0.3">
      <c r="I7252" s="30"/>
    </row>
    <row r="7253" spans="9:9" x14ac:dyDescent="0.3">
      <c r="I7253" s="30"/>
    </row>
    <row r="7254" spans="9:9" x14ac:dyDescent="0.3">
      <c r="I7254" s="30"/>
    </row>
    <row r="7255" spans="9:9" x14ac:dyDescent="0.3">
      <c r="I7255" s="30"/>
    </row>
    <row r="7256" spans="9:9" x14ac:dyDescent="0.3">
      <c r="I7256" s="30"/>
    </row>
    <row r="7257" spans="9:9" x14ac:dyDescent="0.3">
      <c r="I7257" s="30"/>
    </row>
    <row r="7258" spans="9:9" x14ac:dyDescent="0.3">
      <c r="I7258" s="30"/>
    </row>
    <row r="7259" spans="9:9" x14ac:dyDescent="0.3">
      <c r="I7259" s="30"/>
    </row>
    <row r="7260" spans="9:9" x14ac:dyDescent="0.3">
      <c r="I7260" s="30"/>
    </row>
    <row r="7261" spans="9:9" x14ac:dyDescent="0.3">
      <c r="I7261" s="30"/>
    </row>
    <row r="7262" spans="9:9" x14ac:dyDescent="0.3">
      <c r="I7262" s="30"/>
    </row>
    <row r="7263" spans="9:9" x14ac:dyDescent="0.3">
      <c r="I7263" s="30"/>
    </row>
    <row r="7264" spans="9:9" x14ac:dyDescent="0.3">
      <c r="I7264" s="30"/>
    </row>
    <row r="7265" spans="9:9" x14ac:dyDescent="0.3">
      <c r="I7265" s="30"/>
    </row>
    <row r="7266" spans="9:9" x14ac:dyDescent="0.3">
      <c r="I7266" s="30"/>
    </row>
    <row r="7267" spans="9:9" x14ac:dyDescent="0.3">
      <c r="I7267" s="30"/>
    </row>
    <row r="7268" spans="9:9" x14ac:dyDescent="0.3">
      <c r="I7268" s="30"/>
    </row>
    <row r="7269" spans="9:9" x14ac:dyDescent="0.3">
      <c r="I7269" s="30"/>
    </row>
    <row r="7270" spans="9:9" x14ac:dyDescent="0.3">
      <c r="I7270" s="30"/>
    </row>
    <row r="7271" spans="9:9" x14ac:dyDescent="0.3">
      <c r="I7271" s="30"/>
    </row>
    <row r="7272" spans="9:9" x14ac:dyDescent="0.3">
      <c r="I7272" s="30"/>
    </row>
    <row r="7273" spans="9:9" x14ac:dyDescent="0.3">
      <c r="I7273" s="30"/>
    </row>
    <row r="7274" spans="9:9" x14ac:dyDescent="0.3">
      <c r="I7274" s="30"/>
    </row>
    <row r="7275" spans="9:9" x14ac:dyDescent="0.3">
      <c r="I7275" s="30"/>
    </row>
    <row r="7276" spans="9:9" x14ac:dyDescent="0.3">
      <c r="I7276" s="30"/>
    </row>
    <row r="7277" spans="9:9" x14ac:dyDescent="0.3">
      <c r="I7277" s="30"/>
    </row>
    <row r="7278" spans="9:9" x14ac:dyDescent="0.3">
      <c r="I7278" s="30"/>
    </row>
    <row r="7279" spans="9:9" x14ac:dyDescent="0.3">
      <c r="I7279" s="30"/>
    </row>
    <row r="7280" spans="9:9" x14ac:dyDescent="0.3">
      <c r="I7280" s="30"/>
    </row>
    <row r="7281" spans="9:9" x14ac:dyDescent="0.3">
      <c r="I7281" s="30"/>
    </row>
    <row r="7282" spans="9:9" x14ac:dyDescent="0.3">
      <c r="I7282" s="30"/>
    </row>
    <row r="7283" spans="9:9" x14ac:dyDescent="0.3">
      <c r="I7283" s="30"/>
    </row>
    <row r="7284" spans="9:9" x14ac:dyDescent="0.3">
      <c r="I7284" s="30"/>
    </row>
    <row r="7285" spans="9:9" x14ac:dyDescent="0.3">
      <c r="I7285" s="30"/>
    </row>
    <row r="7286" spans="9:9" x14ac:dyDescent="0.3">
      <c r="I7286" s="30"/>
    </row>
    <row r="7287" spans="9:9" x14ac:dyDescent="0.3">
      <c r="I7287" s="30"/>
    </row>
    <row r="7288" spans="9:9" x14ac:dyDescent="0.3">
      <c r="I7288" s="30"/>
    </row>
    <row r="7289" spans="9:9" x14ac:dyDescent="0.3">
      <c r="I7289" s="30"/>
    </row>
    <row r="7290" spans="9:9" x14ac:dyDescent="0.3">
      <c r="I7290" s="30"/>
    </row>
    <row r="7291" spans="9:9" x14ac:dyDescent="0.3">
      <c r="I7291" s="30"/>
    </row>
    <row r="7292" spans="9:9" x14ac:dyDescent="0.3">
      <c r="I7292" s="30"/>
    </row>
    <row r="7293" spans="9:9" x14ac:dyDescent="0.3">
      <c r="I7293" s="30"/>
    </row>
    <row r="7294" spans="9:9" x14ac:dyDescent="0.3">
      <c r="I7294" s="30"/>
    </row>
    <row r="7295" spans="9:9" x14ac:dyDescent="0.3">
      <c r="I7295" s="30"/>
    </row>
    <row r="7296" spans="9:9" x14ac:dyDescent="0.3">
      <c r="I7296" s="30"/>
    </row>
    <row r="7297" spans="9:9" x14ac:dyDescent="0.3">
      <c r="I7297" s="30"/>
    </row>
    <row r="7298" spans="9:9" x14ac:dyDescent="0.3">
      <c r="I7298" s="30"/>
    </row>
    <row r="7299" spans="9:9" x14ac:dyDescent="0.3">
      <c r="I7299" s="30"/>
    </row>
    <row r="7300" spans="9:9" x14ac:dyDescent="0.3">
      <c r="I7300" s="30"/>
    </row>
    <row r="7301" spans="9:9" x14ac:dyDescent="0.3">
      <c r="I7301" s="30"/>
    </row>
    <row r="7302" spans="9:9" x14ac:dyDescent="0.3">
      <c r="I7302" s="30"/>
    </row>
    <row r="7303" spans="9:9" x14ac:dyDescent="0.3">
      <c r="I7303" s="30"/>
    </row>
    <row r="7304" spans="9:9" x14ac:dyDescent="0.3">
      <c r="I7304" s="30"/>
    </row>
    <row r="7305" spans="9:9" x14ac:dyDescent="0.3">
      <c r="I7305" s="30"/>
    </row>
    <row r="7306" spans="9:9" x14ac:dyDescent="0.3">
      <c r="I7306" s="30"/>
    </row>
    <row r="7307" spans="9:9" x14ac:dyDescent="0.3">
      <c r="I7307" s="30"/>
    </row>
    <row r="7308" spans="9:9" x14ac:dyDescent="0.3">
      <c r="I7308" s="30"/>
    </row>
    <row r="7309" spans="9:9" x14ac:dyDescent="0.3">
      <c r="I7309" s="30"/>
    </row>
    <row r="7310" spans="9:9" x14ac:dyDescent="0.3">
      <c r="I7310" s="30"/>
    </row>
    <row r="7311" spans="9:9" x14ac:dyDescent="0.3">
      <c r="I7311" s="30"/>
    </row>
    <row r="7312" spans="9:9" x14ac:dyDescent="0.3">
      <c r="I7312" s="30"/>
    </row>
    <row r="7313" spans="9:9" x14ac:dyDescent="0.3">
      <c r="I7313" s="30"/>
    </row>
    <row r="7314" spans="9:9" x14ac:dyDescent="0.3">
      <c r="I7314" s="30"/>
    </row>
    <row r="7315" spans="9:9" x14ac:dyDescent="0.3">
      <c r="I7315" s="30"/>
    </row>
    <row r="7316" spans="9:9" x14ac:dyDescent="0.3">
      <c r="I7316" s="30"/>
    </row>
    <row r="7317" spans="9:9" x14ac:dyDescent="0.3">
      <c r="I7317" s="30"/>
    </row>
    <row r="7318" spans="9:9" x14ac:dyDescent="0.3">
      <c r="I7318" s="30"/>
    </row>
    <row r="7319" spans="9:9" x14ac:dyDescent="0.3">
      <c r="I7319" s="30"/>
    </row>
    <row r="7320" spans="9:9" x14ac:dyDescent="0.3">
      <c r="I7320" s="30"/>
    </row>
    <row r="7321" spans="9:9" x14ac:dyDescent="0.3">
      <c r="I7321" s="30"/>
    </row>
    <row r="7322" spans="9:9" x14ac:dyDescent="0.3">
      <c r="I7322" s="30"/>
    </row>
    <row r="7323" spans="9:9" x14ac:dyDescent="0.3">
      <c r="I7323" s="30"/>
    </row>
    <row r="7324" spans="9:9" x14ac:dyDescent="0.3">
      <c r="I7324" s="30"/>
    </row>
    <row r="7325" spans="9:9" x14ac:dyDescent="0.3">
      <c r="I7325" s="30"/>
    </row>
    <row r="7326" spans="9:9" x14ac:dyDescent="0.3">
      <c r="I7326" s="30"/>
    </row>
    <row r="7327" spans="9:9" x14ac:dyDescent="0.3">
      <c r="I7327" s="30"/>
    </row>
    <row r="7328" spans="9:9" x14ac:dyDescent="0.3">
      <c r="I7328" s="30"/>
    </row>
    <row r="7329" spans="9:9" x14ac:dyDescent="0.3">
      <c r="I7329" s="30"/>
    </row>
    <row r="7330" spans="9:9" x14ac:dyDescent="0.3">
      <c r="I7330" s="30"/>
    </row>
    <row r="7331" spans="9:9" x14ac:dyDescent="0.3">
      <c r="I7331" s="30"/>
    </row>
    <row r="7332" spans="9:9" x14ac:dyDescent="0.3">
      <c r="I7332" s="30"/>
    </row>
    <row r="7333" spans="9:9" x14ac:dyDescent="0.3">
      <c r="I7333" s="30"/>
    </row>
    <row r="7334" spans="9:9" x14ac:dyDescent="0.3">
      <c r="I7334" s="30"/>
    </row>
    <row r="7335" spans="9:9" x14ac:dyDescent="0.3">
      <c r="I7335" s="30"/>
    </row>
    <row r="7336" spans="9:9" x14ac:dyDescent="0.3">
      <c r="I7336" s="30"/>
    </row>
    <row r="7337" spans="9:9" x14ac:dyDescent="0.3">
      <c r="I7337" s="30"/>
    </row>
    <row r="7338" spans="9:9" x14ac:dyDescent="0.3">
      <c r="I7338" s="30"/>
    </row>
    <row r="7339" spans="9:9" x14ac:dyDescent="0.3">
      <c r="I7339" s="30"/>
    </row>
    <row r="7340" spans="9:9" x14ac:dyDescent="0.3">
      <c r="I7340" s="30"/>
    </row>
    <row r="7341" spans="9:9" x14ac:dyDescent="0.3">
      <c r="I7341" s="30"/>
    </row>
    <row r="7342" spans="9:9" x14ac:dyDescent="0.3">
      <c r="I7342" s="30"/>
    </row>
    <row r="7343" spans="9:9" x14ac:dyDescent="0.3">
      <c r="I7343" s="30"/>
    </row>
    <row r="7344" spans="9:9" x14ac:dyDescent="0.3">
      <c r="I7344" s="30"/>
    </row>
    <row r="7345" spans="9:9" x14ac:dyDescent="0.3">
      <c r="I7345" s="30"/>
    </row>
    <row r="7346" spans="9:9" x14ac:dyDescent="0.3">
      <c r="I7346" s="30"/>
    </row>
    <row r="7347" spans="9:9" x14ac:dyDescent="0.3">
      <c r="I7347" s="30"/>
    </row>
    <row r="7348" spans="9:9" x14ac:dyDescent="0.3">
      <c r="I7348" s="30"/>
    </row>
    <row r="7349" spans="9:9" x14ac:dyDescent="0.3">
      <c r="I7349" s="30"/>
    </row>
    <row r="7350" spans="9:9" x14ac:dyDescent="0.3">
      <c r="I7350" s="30"/>
    </row>
    <row r="7351" spans="9:9" x14ac:dyDescent="0.3">
      <c r="I7351" s="30"/>
    </row>
    <row r="7352" spans="9:9" x14ac:dyDescent="0.3">
      <c r="I7352" s="30"/>
    </row>
    <row r="7353" spans="9:9" x14ac:dyDescent="0.3">
      <c r="I7353" s="30"/>
    </row>
    <row r="7354" spans="9:9" x14ac:dyDescent="0.3">
      <c r="I7354" s="30"/>
    </row>
    <row r="7355" spans="9:9" x14ac:dyDescent="0.3">
      <c r="I7355" s="30"/>
    </row>
    <row r="7356" spans="9:9" x14ac:dyDescent="0.3">
      <c r="I7356" s="30"/>
    </row>
    <row r="7357" spans="9:9" x14ac:dyDescent="0.3">
      <c r="I7357" s="30"/>
    </row>
    <row r="7358" spans="9:9" x14ac:dyDescent="0.3">
      <c r="I7358" s="30"/>
    </row>
    <row r="7359" spans="9:9" x14ac:dyDescent="0.3">
      <c r="I7359" s="30"/>
    </row>
    <row r="7360" spans="9:9" hidden="1" x14ac:dyDescent="0.3">
      <c r="I7360" s="58"/>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226"/>
  <sheetViews>
    <sheetView topLeftCell="A143" workbookViewId="0">
      <selection activeCell="L214" sqref="L214"/>
    </sheetView>
  </sheetViews>
  <sheetFormatPr defaultColWidth="9.109375" defaultRowHeight="14.4" x14ac:dyDescent="0.3"/>
  <cols>
    <col min="1" max="1" width="9.5546875" style="6" bestFit="1" customWidth="1"/>
    <col min="2" max="2" width="8.6640625" style="6" bestFit="1" customWidth="1"/>
    <col min="3" max="3" width="13.5546875" style="6" bestFit="1" customWidth="1"/>
    <col min="4" max="4" width="16.109375" style="6" bestFit="1" customWidth="1"/>
    <col min="5" max="5" width="8" style="6" bestFit="1" customWidth="1"/>
    <col min="6" max="6" width="8.44140625" style="6" bestFit="1" customWidth="1"/>
    <col min="7" max="7" width="10.6640625" style="6" bestFit="1" customWidth="1"/>
    <col min="8" max="8" width="8.88671875" style="6" bestFit="1" customWidth="1"/>
    <col min="9" max="9" width="127.5546875" style="6" customWidth="1"/>
    <col min="10" max="16384" width="9.109375" style="6"/>
  </cols>
  <sheetData>
    <row r="1" spans="1:9" ht="66" x14ac:dyDescent="0.3">
      <c r="A1" s="1" t="s">
        <v>0</v>
      </c>
      <c r="B1" s="2" t="s">
        <v>1</v>
      </c>
      <c r="C1" s="3" t="s">
        <v>2</v>
      </c>
      <c r="D1" s="3" t="s">
        <v>3</v>
      </c>
      <c r="E1" s="4" t="s">
        <v>4</v>
      </c>
      <c r="F1" s="4" t="s">
        <v>5</v>
      </c>
      <c r="G1" s="5" t="s">
        <v>6</v>
      </c>
      <c r="H1" s="5" t="s">
        <v>7</v>
      </c>
      <c r="I1" s="2" t="s">
        <v>8</v>
      </c>
    </row>
    <row r="2" spans="1:9" x14ac:dyDescent="0.3">
      <c r="A2" s="7">
        <v>82082</v>
      </c>
      <c r="B2" s="8" t="s">
        <v>9</v>
      </c>
      <c r="C2" s="8">
        <v>79</v>
      </c>
      <c r="D2" s="8">
        <v>73</v>
      </c>
      <c r="E2" s="9">
        <v>59</v>
      </c>
      <c r="F2" s="9">
        <v>177</v>
      </c>
      <c r="G2" s="10">
        <v>43461</v>
      </c>
      <c r="H2" s="8" t="s">
        <v>10</v>
      </c>
      <c r="I2" s="8"/>
    </row>
    <row r="3" spans="1:9" x14ac:dyDescent="0.3">
      <c r="A3" s="7">
        <v>82082</v>
      </c>
      <c r="B3" s="8" t="s">
        <v>9</v>
      </c>
      <c r="C3" s="8">
        <v>79</v>
      </c>
      <c r="D3" s="8">
        <v>74</v>
      </c>
      <c r="E3" s="9">
        <v>291.39999999999998</v>
      </c>
      <c r="F3" s="9">
        <v>874.1</v>
      </c>
      <c r="G3" s="10"/>
      <c r="H3" s="8" t="s">
        <v>10</v>
      </c>
      <c r="I3" s="8"/>
    </row>
    <row r="4" spans="1:9" x14ac:dyDescent="0.3">
      <c r="A4" s="7">
        <v>82082</v>
      </c>
      <c r="B4" s="8" t="s">
        <v>9</v>
      </c>
      <c r="C4" s="8">
        <v>79</v>
      </c>
      <c r="D4" s="8">
        <v>76</v>
      </c>
      <c r="E4" s="9">
        <v>582.70000000000005</v>
      </c>
      <c r="F4" s="9">
        <v>1748.3</v>
      </c>
      <c r="G4" s="10"/>
      <c r="H4" s="8" t="s">
        <v>10</v>
      </c>
      <c r="I4" s="8"/>
    </row>
    <row r="5" spans="1:9" x14ac:dyDescent="0.3">
      <c r="A5" s="7">
        <v>82082</v>
      </c>
      <c r="B5" s="8" t="s">
        <v>9</v>
      </c>
      <c r="C5" s="8">
        <v>80</v>
      </c>
      <c r="D5" s="8">
        <v>74</v>
      </c>
      <c r="E5" s="9">
        <v>291.39999999999998</v>
      </c>
      <c r="F5" s="9">
        <v>874.1</v>
      </c>
      <c r="G5" s="10"/>
      <c r="H5" s="8" t="s">
        <v>10</v>
      </c>
      <c r="I5" s="8"/>
    </row>
    <row r="6" spans="1:9" x14ac:dyDescent="0.3">
      <c r="A6" s="7">
        <v>82082</v>
      </c>
      <c r="B6" s="8" t="s">
        <v>9</v>
      </c>
      <c r="C6" s="8">
        <v>80</v>
      </c>
      <c r="D6" s="8">
        <v>75</v>
      </c>
      <c r="E6" s="9">
        <v>291.39999999999998</v>
      </c>
      <c r="F6" s="9">
        <v>874.1</v>
      </c>
      <c r="G6" s="10"/>
      <c r="H6" s="8" t="s">
        <v>10</v>
      </c>
      <c r="I6" s="8"/>
    </row>
    <row r="7" spans="1:9" x14ac:dyDescent="0.3">
      <c r="A7" s="7">
        <v>82082</v>
      </c>
      <c r="B7" s="8" t="s">
        <v>9</v>
      </c>
      <c r="C7" s="8">
        <v>81</v>
      </c>
      <c r="D7" s="8">
        <v>72</v>
      </c>
      <c r="E7" s="9">
        <v>582.70000000000005</v>
      </c>
      <c r="F7" s="9">
        <v>1748.3</v>
      </c>
      <c r="G7" s="10"/>
      <c r="H7" s="8" t="s">
        <v>10</v>
      </c>
      <c r="I7" s="8"/>
    </row>
    <row r="8" spans="1:9" x14ac:dyDescent="0.3">
      <c r="A8" s="7">
        <v>82082</v>
      </c>
      <c r="B8" s="8" t="s">
        <v>9</v>
      </c>
      <c r="C8" s="8">
        <v>81</v>
      </c>
      <c r="D8" s="8">
        <v>73</v>
      </c>
      <c r="E8" s="9">
        <v>291.39999999999998</v>
      </c>
      <c r="F8" s="9">
        <v>874.1</v>
      </c>
      <c r="G8" s="10"/>
      <c r="H8" s="8" t="s">
        <v>10</v>
      </c>
      <c r="I8" s="8"/>
    </row>
    <row r="9" spans="1:9" x14ac:dyDescent="0.3">
      <c r="A9" s="7">
        <v>82082</v>
      </c>
      <c r="B9" s="8" t="s">
        <v>9</v>
      </c>
      <c r="C9" s="8">
        <v>82</v>
      </c>
      <c r="D9" s="8">
        <v>73</v>
      </c>
      <c r="E9" s="9">
        <v>291.39999999999998</v>
      </c>
      <c r="F9" s="9">
        <v>874.1</v>
      </c>
      <c r="G9" s="10"/>
      <c r="H9" s="8" t="s">
        <v>10</v>
      </c>
      <c r="I9" s="8"/>
    </row>
    <row r="10" spans="1:9" x14ac:dyDescent="0.3">
      <c r="A10" s="7">
        <v>82082</v>
      </c>
      <c r="B10" s="8" t="s">
        <v>9</v>
      </c>
      <c r="C10" s="8">
        <v>82</v>
      </c>
      <c r="D10" s="8">
        <v>74</v>
      </c>
      <c r="E10" s="9">
        <v>291.39999999999998</v>
      </c>
      <c r="F10" s="9">
        <v>874.1</v>
      </c>
      <c r="G10" s="10"/>
      <c r="H10" s="8" t="s">
        <v>10</v>
      </c>
      <c r="I10" s="8"/>
    </row>
    <row r="11" spans="1:9" x14ac:dyDescent="0.3">
      <c r="A11" s="7">
        <v>82082</v>
      </c>
      <c r="B11" s="8" t="s">
        <v>9</v>
      </c>
      <c r="C11" s="8">
        <v>83</v>
      </c>
      <c r="D11" s="8">
        <v>75</v>
      </c>
      <c r="E11" s="9">
        <v>291.39999999999998</v>
      </c>
      <c r="F11" s="9">
        <v>874.1</v>
      </c>
      <c r="G11" s="10"/>
      <c r="H11" s="8" t="s">
        <v>10</v>
      </c>
      <c r="I11" s="8"/>
    </row>
    <row r="12" spans="1:9" x14ac:dyDescent="0.3">
      <c r="A12" s="7">
        <v>82082</v>
      </c>
      <c r="B12" s="8" t="s">
        <v>9</v>
      </c>
      <c r="C12" s="8">
        <v>83</v>
      </c>
      <c r="D12" s="8">
        <v>76</v>
      </c>
      <c r="E12" s="9">
        <v>582.70000000000005</v>
      </c>
      <c r="F12" s="9">
        <v>1748.3</v>
      </c>
      <c r="G12" s="10"/>
      <c r="H12" s="8" t="s">
        <v>10</v>
      </c>
      <c r="I12" s="8"/>
    </row>
    <row r="13" spans="1:9" x14ac:dyDescent="0.3">
      <c r="A13" s="7">
        <v>82082</v>
      </c>
      <c r="B13" s="8" t="s">
        <v>9</v>
      </c>
      <c r="C13" s="8">
        <v>84</v>
      </c>
      <c r="D13" s="8">
        <v>74</v>
      </c>
      <c r="E13" s="9">
        <v>291.39999999999998</v>
      </c>
      <c r="F13" s="9">
        <v>874.1</v>
      </c>
      <c r="G13" s="10"/>
      <c r="H13" s="8" t="s">
        <v>10</v>
      </c>
      <c r="I13" s="8"/>
    </row>
    <row r="14" spans="1:9" x14ac:dyDescent="0.3">
      <c r="A14" s="7">
        <v>82082</v>
      </c>
      <c r="B14" s="8" t="s">
        <v>9</v>
      </c>
      <c r="C14" s="8">
        <v>84</v>
      </c>
      <c r="D14" s="8">
        <v>75</v>
      </c>
      <c r="E14" s="9">
        <v>291.39999999999998</v>
      </c>
      <c r="F14" s="9">
        <v>874.1</v>
      </c>
      <c r="G14" s="10"/>
      <c r="H14" s="8" t="s">
        <v>10</v>
      </c>
      <c r="I14" s="8"/>
    </row>
    <row r="15" spans="1:9" x14ac:dyDescent="0.3">
      <c r="A15" s="7">
        <v>82082</v>
      </c>
      <c r="B15" s="8" t="s">
        <v>9</v>
      </c>
      <c r="C15" s="8">
        <v>84</v>
      </c>
      <c r="D15" s="8">
        <v>76</v>
      </c>
      <c r="E15" s="9">
        <v>291.39999999999998</v>
      </c>
      <c r="F15" s="9">
        <v>874.1</v>
      </c>
      <c r="G15" s="10"/>
      <c r="H15" s="8" t="s">
        <v>10</v>
      </c>
      <c r="I15" s="8"/>
    </row>
    <row r="16" spans="1:9" x14ac:dyDescent="0.3">
      <c r="A16" s="7">
        <v>82082</v>
      </c>
      <c r="B16" s="8" t="s">
        <v>9</v>
      </c>
      <c r="C16" s="8">
        <v>84</v>
      </c>
      <c r="D16" s="8">
        <v>77</v>
      </c>
      <c r="E16" s="9">
        <v>387.4</v>
      </c>
      <c r="F16" s="9">
        <v>1162.0999999999999</v>
      </c>
      <c r="G16" s="10"/>
      <c r="H16" s="8" t="s">
        <v>10</v>
      </c>
      <c r="I16" s="8"/>
    </row>
    <row r="17" spans="1:9" x14ac:dyDescent="0.3">
      <c r="A17" s="7">
        <v>82082</v>
      </c>
      <c r="B17" s="8" t="s">
        <v>11</v>
      </c>
      <c r="C17" s="8">
        <v>79</v>
      </c>
      <c r="D17" s="8">
        <v>74</v>
      </c>
      <c r="E17" s="8">
        <v>300.5</v>
      </c>
      <c r="F17" s="8">
        <v>901.4</v>
      </c>
      <c r="G17" s="10"/>
      <c r="H17" s="8" t="s">
        <v>10</v>
      </c>
      <c r="I17" s="8"/>
    </row>
    <row r="18" spans="1:9" x14ac:dyDescent="0.3">
      <c r="A18" s="7">
        <v>82082</v>
      </c>
      <c r="B18" s="8" t="s">
        <v>11</v>
      </c>
      <c r="C18" s="8">
        <v>79</v>
      </c>
      <c r="D18" s="8">
        <v>76</v>
      </c>
      <c r="E18" s="11">
        <v>601</v>
      </c>
      <c r="F18" s="11">
        <v>1803.2</v>
      </c>
      <c r="G18" s="10"/>
      <c r="H18" s="8" t="s">
        <v>10</v>
      </c>
      <c r="I18" s="8"/>
    </row>
    <row r="19" spans="1:9" x14ac:dyDescent="0.3">
      <c r="A19" s="7">
        <v>82082</v>
      </c>
      <c r="B19" s="8" t="s">
        <v>11</v>
      </c>
      <c r="C19" s="8">
        <v>80</v>
      </c>
      <c r="D19" s="8">
        <v>74</v>
      </c>
      <c r="E19" s="8">
        <v>300.5</v>
      </c>
      <c r="F19" s="8">
        <v>901.4</v>
      </c>
      <c r="G19" s="10"/>
      <c r="H19" s="8" t="s">
        <v>10</v>
      </c>
      <c r="I19" s="8"/>
    </row>
    <row r="20" spans="1:9" x14ac:dyDescent="0.3">
      <c r="A20" s="7">
        <v>82082</v>
      </c>
      <c r="B20" s="8" t="s">
        <v>11</v>
      </c>
      <c r="C20" s="8">
        <v>80</v>
      </c>
      <c r="D20" s="8">
        <v>75</v>
      </c>
      <c r="E20" s="8">
        <v>300.5</v>
      </c>
      <c r="F20" s="8">
        <v>901.4</v>
      </c>
      <c r="G20" s="10"/>
      <c r="H20" s="8" t="s">
        <v>10</v>
      </c>
      <c r="I20" s="8"/>
    </row>
    <row r="21" spans="1:9" x14ac:dyDescent="0.3">
      <c r="A21" s="7">
        <v>82082</v>
      </c>
      <c r="B21" s="8" t="s">
        <v>11</v>
      </c>
      <c r="C21" s="8">
        <v>81</v>
      </c>
      <c r="D21" s="8">
        <v>72</v>
      </c>
      <c r="E21" s="11">
        <v>601</v>
      </c>
      <c r="F21" s="11">
        <v>1803.2</v>
      </c>
      <c r="G21" s="10"/>
      <c r="H21" s="8" t="s">
        <v>10</v>
      </c>
      <c r="I21" s="8"/>
    </row>
    <row r="22" spans="1:9" x14ac:dyDescent="0.3">
      <c r="A22" s="7">
        <v>82082</v>
      </c>
      <c r="B22" s="8" t="s">
        <v>11</v>
      </c>
      <c r="C22" s="8">
        <v>81</v>
      </c>
      <c r="D22" s="8">
        <v>73</v>
      </c>
      <c r="E22" s="8">
        <v>300.5</v>
      </c>
      <c r="F22" s="8">
        <v>901.4</v>
      </c>
      <c r="G22" s="10"/>
      <c r="H22" s="8" t="s">
        <v>10</v>
      </c>
      <c r="I22" s="8"/>
    </row>
    <row r="23" spans="1:9" x14ac:dyDescent="0.3">
      <c r="A23" s="7">
        <v>82082</v>
      </c>
      <c r="B23" s="8" t="s">
        <v>11</v>
      </c>
      <c r="C23" s="8">
        <v>82</v>
      </c>
      <c r="D23" s="8">
        <v>73</v>
      </c>
      <c r="E23" s="8">
        <v>300.5</v>
      </c>
      <c r="F23" s="8">
        <v>901.4</v>
      </c>
      <c r="G23" s="10"/>
      <c r="H23" s="8" t="s">
        <v>10</v>
      </c>
      <c r="I23" s="8"/>
    </row>
    <row r="24" spans="1:9" x14ac:dyDescent="0.3">
      <c r="A24" s="7">
        <v>82082</v>
      </c>
      <c r="B24" s="8" t="s">
        <v>11</v>
      </c>
      <c r="C24" s="8">
        <v>82</v>
      </c>
      <c r="D24" s="8">
        <v>74</v>
      </c>
      <c r="E24" s="8">
        <v>300.5</v>
      </c>
      <c r="F24" s="8">
        <v>901.4</v>
      </c>
      <c r="G24" s="10"/>
      <c r="H24" s="8" t="s">
        <v>10</v>
      </c>
      <c r="I24" s="8"/>
    </row>
    <row r="25" spans="1:9" x14ac:dyDescent="0.3">
      <c r="A25" s="7">
        <v>82082</v>
      </c>
      <c r="B25" s="8" t="s">
        <v>11</v>
      </c>
      <c r="C25" s="8">
        <v>83</v>
      </c>
      <c r="D25" s="8">
        <v>75</v>
      </c>
      <c r="E25" s="8">
        <v>300.5</v>
      </c>
      <c r="F25" s="8">
        <v>901.4</v>
      </c>
      <c r="G25" s="10"/>
      <c r="H25" s="8" t="s">
        <v>10</v>
      </c>
      <c r="I25" s="8"/>
    </row>
    <row r="26" spans="1:9" x14ac:dyDescent="0.3">
      <c r="A26" s="7">
        <v>82082</v>
      </c>
      <c r="B26" s="8" t="s">
        <v>11</v>
      </c>
      <c r="C26" s="8">
        <v>83</v>
      </c>
      <c r="D26" s="8">
        <v>76</v>
      </c>
      <c r="E26" s="11">
        <v>601</v>
      </c>
      <c r="F26" s="11">
        <v>1803.2</v>
      </c>
      <c r="G26" s="10"/>
      <c r="H26" s="8" t="s">
        <v>10</v>
      </c>
      <c r="I26" s="8"/>
    </row>
    <row r="27" spans="1:9" x14ac:dyDescent="0.3">
      <c r="A27" s="7">
        <v>82082</v>
      </c>
      <c r="B27" s="8" t="s">
        <v>11</v>
      </c>
      <c r="C27" s="8">
        <v>84</v>
      </c>
      <c r="D27" s="8">
        <v>74</v>
      </c>
      <c r="E27" s="8">
        <v>300.5</v>
      </c>
      <c r="F27" s="8">
        <v>901.4</v>
      </c>
      <c r="G27" s="10"/>
      <c r="H27" s="8" t="s">
        <v>10</v>
      </c>
      <c r="I27" s="8"/>
    </row>
    <row r="28" spans="1:9" x14ac:dyDescent="0.3">
      <c r="A28" s="7">
        <v>82082</v>
      </c>
      <c r="B28" s="8" t="s">
        <v>11</v>
      </c>
      <c r="C28" s="8">
        <v>84</v>
      </c>
      <c r="D28" s="8">
        <v>75</v>
      </c>
      <c r="E28" s="8">
        <v>300.5</v>
      </c>
      <c r="F28" s="8">
        <v>901.4</v>
      </c>
      <c r="G28" s="10"/>
      <c r="H28" s="8" t="s">
        <v>10</v>
      </c>
      <c r="I28" s="8"/>
    </row>
    <row r="29" spans="1:9" x14ac:dyDescent="0.3">
      <c r="A29" s="7">
        <v>82082</v>
      </c>
      <c r="B29" s="8" t="s">
        <v>11</v>
      </c>
      <c r="C29" s="8">
        <v>84</v>
      </c>
      <c r="D29" s="8">
        <v>76</v>
      </c>
      <c r="E29" s="8">
        <v>300.5</v>
      </c>
      <c r="F29" s="8">
        <v>901.4</v>
      </c>
      <c r="G29" s="10"/>
      <c r="H29" s="8" t="s">
        <v>10</v>
      </c>
      <c r="I29" s="8"/>
    </row>
    <row r="30" spans="1:9" x14ac:dyDescent="0.3">
      <c r="A30" s="7">
        <v>82082</v>
      </c>
      <c r="B30" s="8" t="s">
        <v>11</v>
      </c>
      <c r="C30" s="8">
        <v>84</v>
      </c>
      <c r="D30" s="8">
        <v>77</v>
      </c>
      <c r="E30" s="8">
        <v>300.5</v>
      </c>
      <c r="F30" s="8">
        <v>901.4</v>
      </c>
      <c r="G30" s="10"/>
      <c r="H30" s="8" t="s">
        <v>10</v>
      </c>
      <c r="I30" s="8"/>
    </row>
    <row r="31" spans="1:9" x14ac:dyDescent="0.3">
      <c r="A31" s="7">
        <v>82193</v>
      </c>
      <c r="B31" s="8" t="s">
        <v>9</v>
      </c>
      <c r="C31" s="8">
        <v>32</v>
      </c>
      <c r="D31" s="8">
        <v>152</v>
      </c>
      <c r="E31" s="12">
        <v>21.6</v>
      </c>
      <c r="F31" s="12">
        <v>54</v>
      </c>
      <c r="G31" s="10">
        <v>43362</v>
      </c>
      <c r="H31" s="8" t="s">
        <v>12</v>
      </c>
      <c r="I31" s="8"/>
    </row>
    <row r="32" spans="1:9" x14ac:dyDescent="0.3">
      <c r="A32" s="7">
        <v>82193</v>
      </c>
      <c r="B32" s="8" t="s">
        <v>13</v>
      </c>
      <c r="C32" s="8">
        <v>31</v>
      </c>
      <c r="D32" s="8">
        <v>157</v>
      </c>
      <c r="E32" s="12">
        <v>7.2</v>
      </c>
      <c r="F32" s="12">
        <v>18</v>
      </c>
      <c r="G32" s="10"/>
      <c r="H32" s="8" t="s">
        <v>12</v>
      </c>
      <c r="I32" s="8"/>
    </row>
    <row r="33" spans="1:9" x14ac:dyDescent="0.3">
      <c r="A33" s="7">
        <v>82193</v>
      </c>
      <c r="B33" s="8" t="s">
        <v>13</v>
      </c>
      <c r="C33" s="8">
        <v>31</v>
      </c>
      <c r="D33" s="8">
        <v>158</v>
      </c>
      <c r="E33" s="12">
        <v>7.2</v>
      </c>
      <c r="F33" s="12">
        <v>18</v>
      </c>
      <c r="G33" s="10"/>
      <c r="H33" s="8" t="s">
        <v>12</v>
      </c>
      <c r="I33" s="8"/>
    </row>
    <row r="34" spans="1:9" x14ac:dyDescent="0.3">
      <c r="A34" s="7">
        <v>82193</v>
      </c>
      <c r="B34" s="8" t="s">
        <v>13</v>
      </c>
      <c r="C34" s="8">
        <v>31</v>
      </c>
      <c r="D34" s="8">
        <v>159</v>
      </c>
      <c r="E34" s="12">
        <v>7.2</v>
      </c>
      <c r="F34" s="12">
        <v>18</v>
      </c>
      <c r="G34" s="10"/>
      <c r="H34" s="8" t="s">
        <v>12</v>
      </c>
      <c r="I34" s="8"/>
    </row>
    <row r="35" spans="1:9" x14ac:dyDescent="0.3">
      <c r="A35" s="13">
        <v>82318</v>
      </c>
      <c r="B35" s="14" t="s">
        <v>9</v>
      </c>
      <c r="C35" s="14">
        <v>24</v>
      </c>
      <c r="D35" s="14">
        <v>113</v>
      </c>
      <c r="E35" s="15">
        <v>92.3</v>
      </c>
      <c r="F35" s="15">
        <v>230.75</v>
      </c>
      <c r="G35" s="16">
        <v>43578</v>
      </c>
      <c r="H35" s="14" t="s">
        <v>10</v>
      </c>
      <c r="I35" s="14"/>
    </row>
    <row r="36" spans="1:9" x14ac:dyDescent="0.3">
      <c r="A36" s="13">
        <v>82318</v>
      </c>
      <c r="B36" s="14" t="s">
        <v>9</v>
      </c>
      <c r="C36" s="14">
        <v>26</v>
      </c>
      <c r="D36" s="14">
        <v>111</v>
      </c>
      <c r="E36" s="15">
        <v>207</v>
      </c>
      <c r="F36" s="15">
        <v>517</v>
      </c>
      <c r="G36" s="16"/>
      <c r="H36" s="14" t="s">
        <v>10</v>
      </c>
      <c r="I36" s="14"/>
    </row>
    <row r="37" spans="1:9" x14ac:dyDescent="0.3">
      <c r="A37" s="13">
        <v>82318</v>
      </c>
      <c r="B37" s="14" t="s">
        <v>9</v>
      </c>
      <c r="C37" s="14">
        <v>27</v>
      </c>
      <c r="D37" s="14">
        <v>111</v>
      </c>
      <c r="E37" s="15">
        <v>207</v>
      </c>
      <c r="F37" s="15">
        <v>517.5</v>
      </c>
      <c r="G37" s="16"/>
      <c r="H37" s="14" t="s">
        <v>10</v>
      </c>
      <c r="I37" s="14"/>
    </row>
    <row r="38" spans="1:9" x14ac:dyDescent="0.3">
      <c r="A38" s="13">
        <v>82318</v>
      </c>
      <c r="B38" s="14" t="s">
        <v>9</v>
      </c>
      <c r="C38" s="14">
        <v>33</v>
      </c>
      <c r="D38" s="14">
        <v>109</v>
      </c>
      <c r="E38" s="15">
        <v>997</v>
      </c>
      <c r="F38" s="15">
        <v>2492.5</v>
      </c>
      <c r="G38" s="16"/>
      <c r="H38" s="14" t="s">
        <v>10</v>
      </c>
      <c r="I38" s="14"/>
    </row>
    <row r="39" spans="1:9" x14ac:dyDescent="0.3">
      <c r="A39" s="13">
        <v>82318</v>
      </c>
      <c r="B39" s="14" t="s">
        <v>9</v>
      </c>
      <c r="C39" s="14">
        <v>34</v>
      </c>
      <c r="D39" s="14">
        <v>109</v>
      </c>
      <c r="E39" s="15">
        <v>253</v>
      </c>
      <c r="F39" s="15">
        <v>632.5</v>
      </c>
      <c r="G39" s="16"/>
      <c r="H39" s="14" t="s">
        <v>10</v>
      </c>
      <c r="I39" s="14"/>
    </row>
    <row r="40" spans="1:9" x14ac:dyDescent="0.3">
      <c r="A40" s="13">
        <v>82318</v>
      </c>
      <c r="B40" s="14" t="s">
        <v>11</v>
      </c>
      <c r="C40" s="14">
        <v>24</v>
      </c>
      <c r="D40" s="14">
        <v>113</v>
      </c>
      <c r="E40" s="15">
        <v>50.63</v>
      </c>
      <c r="F40" s="15">
        <v>126.5</v>
      </c>
      <c r="G40" s="16"/>
      <c r="H40" s="14" t="s">
        <v>10</v>
      </c>
      <c r="I40" s="14"/>
    </row>
    <row r="41" spans="1:9" x14ac:dyDescent="0.3">
      <c r="A41" s="13">
        <v>82318</v>
      </c>
      <c r="B41" s="14" t="s">
        <v>11</v>
      </c>
      <c r="C41" s="14">
        <v>26</v>
      </c>
      <c r="D41" s="14">
        <v>111</v>
      </c>
      <c r="E41" s="15">
        <v>50.63</v>
      </c>
      <c r="F41" s="15">
        <v>126.5</v>
      </c>
      <c r="G41" s="16"/>
      <c r="H41" s="14" t="s">
        <v>10</v>
      </c>
      <c r="I41" s="14"/>
    </row>
    <row r="42" spans="1:9" x14ac:dyDescent="0.3">
      <c r="A42" s="13">
        <v>82318</v>
      </c>
      <c r="B42" s="14" t="s">
        <v>11</v>
      </c>
      <c r="C42" s="14">
        <v>27</v>
      </c>
      <c r="D42" s="14">
        <v>111</v>
      </c>
      <c r="E42" s="15">
        <v>50.63</v>
      </c>
      <c r="F42" s="15">
        <v>126.5</v>
      </c>
      <c r="G42" s="16"/>
      <c r="H42" s="14" t="s">
        <v>10</v>
      </c>
      <c r="I42" s="14"/>
    </row>
    <row r="43" spans="1:9" x14ac:dyDescent="0.3">
      <c r="A43" s="13">
        <v>82318</v>
      </c>
      <c r="B43" s="14" t="s">
        <v>11</v>
      </c>
      <c r="C43" s="14">
        <v>31</v>
      </c>
      <c r="D43" s="14">
        <v>110</v>
      </c>
      <c r="E43" s="15">
        <v>229.2</v>
      </c>
      <c r="F43" s="15">
        <v>573</v>
      </c>
      <c r="G43" s="16"/>
      <c r="H43" s="14" t="s">
        <v>10</v>
      </c>
      <c r="I43" s="14"/>
    </row>
    <row r="44" spans="1:9" x14ac:dyDescent="0.3">
      <c r="A44" s="13">
        <v>82318</v>
      </c>
      <c r="B44" s="14" t="s">
        <v>11</v>
      </c>
      <c r="C44" s="14">
        <v>32</v>
      </c>
      <c r="D44" s="14">
        <v>108</v>
      </c>
      <c r="E44" s="15">
        <v>229.2</v>
      </c>
      <c r="F44" s="15">
        <v>573</v>
      </c>
      <c r="G44" s="16"/>
      <c r="H44" s="14" t="s">
        <v>10</v>
      </c>
      <c r="I44" s="14"/>
    </row>
    <row r="45" spans="1:9" x14ac:dyDescent="0.3">
      <c r="A45" s="13">
        <v>82318</v>
      </c>
      <c r="B45" s="14" t="s">
        <v>11</v>
      </c>
      <c r="C45" s="14">
        <v>33</v>
      </c>
      <c r="D45" s="14">
        <v>108</v>
      </c>
      <c r="E45" s="15">
        <v>229.2</v>
      </c>
      <c r="F45" s="15">
        <v>573</v>
      </c>
      <c r="G45" s="16"/>
      <c r="H45" s="14" t="s">
        <v>10</v>
      </c>
      <c r="I45" s="14"/>
    </row>
    <row r="46" spans="1:9" x14ac:dyDescent="0.3">
      <c r="A46" s="13">
        <v>82318</v>
      </c>
      <c r="B46" s="14" t="s">
        <v>11</v>
      </c>
      <c r="C46" s="14">
        <v>33</v>
      </c>
      <c r="D46" s="14">
        <v>109</v>
      </c>
      <c r="E46" s="15">
        <v>687.6</v>
      </c>
      <c r="F46" s="15">
        <v>1719</v>
      </c>
      <c r="G46" s="16"/>
      <c r="H46" s="14" t="s">
        <v>10</v>
      </c>
      <c r="I46" s="14"/>
    </row>
    <row r="47" spans="1:9" x14ac:dyDescent="0.3">
      <c r="A47" s="13">
        <v>82318</v>
      </c>
      <c r="B47" s="14" t="s">
        <v>11</v>
      </c>
      <c r="C47" s="14">
        <v>34</v>
      </c>
      <c r="D47" s="14">
        <v>109</v>
      </c>
      <c r="E47" s="15">
        <v>229.2</v>
      </c>
      <c r="F47" s="15">
        <v>573</v>
      </c>
      <c r="G47" s="16"/>
      <c r="H47" s="14" t="s">
        <v>10</v>
      </c>
      <c r="I47" s="14"/>
    </row>
    <row r="48" spans="1:9" x14ac:dyDescent="0.3">
      <c r="A48" s="8">
        <v>82397</v>
      </c>
      <c r="B48" s="8" t="s">
        <v>9</v>
      </c>
      <c r="C48" s="8">
        <v>74</v>
      </c>
      <c r="D48" s="8">
        <v>132</v>
      </c>
      <c r="E48" s="12">
        <v>13</v>
      </c>
      <c r="F48" s="12">
        <v>39</v>
      </c>
      <c r="G48" s="10">
        <v>43725</v>
      </c>
      <c r="H48" s="8" t="s">
        <v>12</v>
      </c>
      <c r="I48" s="8"/>
    </row>
    <row r="49" spans="1:9" x14ac:dyDescent="0.3">
      <c r="A49" s="8">
        <v>82397</v>
      </c>
      <c r="B49" s="8" t="s">
        <v>13</v>
      </c>
      <c r="C49" s="8">
        <v>73</v>
      </c>
      <c r="D49" s="8">
        <v>131</v>
      </c>
      <c r="E49" s="12">
        <v>13</v>
      </c>
      <c r="F49" s="12">
        <v>39</v>
      </c>
      <c r="G49" s="10"/>
      <c r="H49" s="8" t="s">
        <v>12</v>
      </c>
      <c r="I49" s="8" t="s">
        <v>14</v>
      </c>
    </row>
    <row r="50" spans="1:9" x14ac:dyDescent="0.3">
      <c r="A50" s="7">
        <v>82404</v>
      </c>
      <c r="B50" s="8" t="s">
        <v>9</v>
      </c>
      <c r="C50" s="8">
        <v>67</v>
      </c>
      <c r="D50" s="8">
        <v>127</v>
      </c>
      <c r="E50" s="12">
        <v>6</v>
      </c>
      <c r="F50" s="12">
        <v>18</v>
      </c>
      <c r="G50" s="10">
        <v>43364</v>
      </c>
      <c r="H50" s="8" t="s">
        <v>10</v>
      </c>
      <c r="I50" s="8"/>
    </row>
    <row r="51" spans="1:9" x14ac:dyDescent="0.3">
      <c r="A51" s="7">
        <v>82404</v>
      </c>
      <c r="B51" s="8" t="s">
        <v>9</v>
      </c>
      <c r="C51" s="8">
        <v>68</v>
      </c>
      <c r="D51" s="8">
        <v>127</v>
      </c>
      <c r="E51" s="12">
        <v>6</v>
      </c>
      <c r="F51" s="12">
        <v>18</v>
      </c>
      <c r="G51" s="10"/>
      <c r="H51" s="8" t="s">
        <v>10</v>
      </c>
      <c r="I51" s="8"/>
    </row>
    <row r="52" spans="1:9" x14ac:dyDescent="0.3">
      <c r="A52" s="7">
        <v>82404</v>
      </c>
      <c r="B52" s="8" t="s">
        <v>13</v>
      </c>
      <c r="C52" s="8">
        <v>77</v>
      </c>
      <c r="D52" s="8">
        <v>151</v>
      </c>
      <c r="E52" s="12">
        <v>12</v>
      </c>
      <c r="F52" s="12">
        <v>36</v>
      </c>
      <c r="G52" s="10"/>
      <c r="H52" s="8" t="s">
        <v>10</v>
      </c>
      <c r="I52" s="8"/>
    </row>
    <row r="53" spans="1:9" x14ac:dyDescent="0.3">
      <c r="A53" s="8">
        <v>82405</v>
      </c>
      <c r="B53" s="8" t="s">
        <v>9</v>
      </c>
      <c r="C53" s="8">
        <v>71</v>
      </c>
      <c r="D53" s="8">
        <v>139</v>
      </c>
      <c r="E53" s="12">
        <v>184</v>
      </c>
      <c r="F53" s="12">
        <v>552</v>
      </c>
      <c r="G53" s="10">
        <v>43734</v>
      </c>
      <c r="H53" s="8" t="s">
        <v>10</v>
      </c>
      <c r="I53" s="8"/>
    </row>
    <row r="54" spans="1:9" x14ac:dyDescent="0.3">
      <c r="A54" s="8">
        <v>82405</v>
      </c>
      <c r="B54" s="8" t="s">
        <v>13</v>
      </c>
      <c r="C54" s="8">
        <v>77</v>
      </c>
      <c r="D54" s="8">
        <v>104</v>
      </c>
      <c r="E54" s="12">
        <v>184</v>
      </c>
      <c r="F54" s="12">
        <v>552</v>
      </c>
      <c r="G54" s="10"/>
      <c r="H54" s="8" t="s">
        <v>10</v>
      </c>
      <c r="I54" s="8"/>
    </row>
    <row r="55" spans="1:9" x14ac:dyDescent="0.3">
      <c r="A55" s="8">
        <v>82456</v>
      </c>
      <c r="B55" s="8" t="s">
        <v>9</v>
      </c>
      <c r="C55" s="8">
        <v>59</v>
      </c>
      <c r="D55" s="8">
        <v>165</v>
      </c>
      <c r="E55" s="12">
        <v>307</v>
      </c>
      <c r="F55" s="12">
        <v>921</v>
      </c>
      <c r="G55" s="10">
        <v>43678</v>
      </c>
      <c r="H55" s="8" t="s">
        <v>12</v>
      </c>
      <c r="I55" s="8"/>
    </row>
    <row r="56" spans="1:9" x14ac:dyDescent="0.3">
      <c r="A56" s="8">
        <v>82456</v>
      </c>
      <c r="B56" s="8" t="s">
        <v>13</v>
      </c>
      <c r="C56" s="8">
        <v>58</v>
      </c>
      <c r="D56" s="8">
        <v>165</v>
      </c>
      <c r="E56" s="12">
        <v>153.5</v>
      </c>
      <c r="F56" s="12">
        <v>460.5</v>
      </c>
      <c r="G56" s="10"/>
      <c r="H56" s="8" t="s">
        <v>12</v>
      </c>
      <c r="I56" s="8"/>
    </row>
    <row r="57" spans="1:9" x14ac:dyDescent="0.3">
      <c r="A57" s="8">
        <v>82456</v>
      </c>
      <c r="B57" s="8" t="s">
        <v>13</v>
      </c>
      <c r="C57" s="8">
        <v>59</v>
      </c>
      <c r="D57" s="8">
        <v>165</v>
      </c>
      <c r="E57" s="12">
        <v>153.5</v>
      </c>
      <c r="F57" s="12">
        <v>460.5</v>
      </c>
      <c r="G57" s="10"/>
      <c r="H57" s="8"/>
      <c r="I57" s="8"/>
    </row>
    <row r="58" spans="1:9" x14ac:dyDescent="0.3">
      <c r="A58" s="8">
        <v>82494</v>
      </c>
      <c r="B58" s="8" t="s">
        <v>9</v>
      </c>
      <c r="C58" s="8">
        <v>48</v>
      </c>
      <c r="D58" s="8">
        <v>23</v>
      </c>
      <c r="E58" s="12" t="s">
        <v>15</v>
      </c>
      <c r="F58" s="12">
        <v>43.4</v>
      </c>
      <c r="G58" s="10">
        <v>43608</v>
      </c>
      <c r="H58" s="8" t="s">
        <v>12</v>
      </c>
      <c r="I58" s="8" t="s">
        <v>16</v>
      </c>
    </row>
    <row r="59" spans="1:9" x14ac:dyDescent="0.3">
      <c r="A59" s="8">
        <v>82494</v>
      </c>
      <c r="B59" s="8" t="s">
        <v>13</v>
      </c>
      <c r="C59" s="8">
        <v>47</v>
      </c>
      <c r="D59" s="8">
        <v>23</v>
      </c>
      <c r="E59" s="12" t="s">
        <v>15</v>
      </c>
      <c r="F59" s="12">
        <v>43.4</v>
      </c>
      <c r="G59" s="10"/>
      <c r="H59" s="8" t="s">
        <v>12</v>
      </c>
      <c r="I59" s="8" t="s">
        <v>14</v>
      </c>
    </row>
    <row r="60" spans="1:9" x14ac:dyDescent="0.3">
      <c r="A60" s="8">
        <v>82499</v>
      </c>
      <c r="B60" s="8" t="s">
        <v>9</v>
      </c>
      <c r="C60" s="8">
        <v>67</v>
      </c>
      <c r="D60" s="8">
        <v>127</v>
      </c>
      <c r="E60" s="12">
        <v>0.75</v>
      </c>
      <c r="F60" s="12">
        <v>2.25</v>
      </c>
      <c r="G60" s="10">
        <v>43364</v>
      </c>
      <c r="H60" s="8" t="s">
        <v>10</v>
      </c>
      <c r="I60" s="8" t="s">
        <v>17</v>
      </c>
    </row>
    <row r="61" spans="1:9" x14ac:dyDescent="0.3">
      <c r="A61" s="8">
        <v>82499</v>
      </c>
      <c r="B61" s="8" t="s">
        <v>9</v>
      </c>
      <c r="C61" s="8">
        <v>68</v>
      </c>
      <c r="D61" s="8">
        <v>127</v>
      </c>
      <c r="E61" s="12">
        <v>0.75</v>
      </c>
      <c r="F61" s="12">
        <v>2.25</v>
      </c>
      <c r="G61" s="10"/>
      <c r="H61" s="8" t="s">
        <v>10</v>
      </c>
      <c r="I61" s="8"/>
    </row>
    <row r="62" spans="1:9" x14ac:dyDescent="0.3">
      <c r="A62" s="8">
        <v>82499</v>
      </c>
      <c r="B62" s="8" t="s">
        <v>13</v>
      </c>
      <c r="C62" s="8">
        <v>71</v>
      </c>
      <c r="D62" s="8">
        <v>164</v>
      </c>
      <c r="E62" s="12" t="s">
        <v>15</v>
      </c>
      <c r="F62" s="12">
        <v>3.3</v>
      </c>
      <c r="G62" s="10"/>
      <c r="H62" s="8" t="s">
        <v>10</v>
      </c>
      <c r="I62" s="17" t="s">
        <v>18</v>
      </c>
    </row>
    <row r="63" spans="1:9" x14ac:dyDescent="0.3">
      <c r="A63" s="8">
        <v>82522</v>
      </c>
      <c r="B63" s="8" t="s">
        <v>9</v>
      </c>
      <c r="C63" s="8">
        <v>76</v>
      </c>
      <c r="D63" s="8">
        <v>162</v>
      </c>
      <c r="E63" s="12" t="s">
        <v>15</v>
      </c>
      <c r="F63" s="12">
        <v>5.9</v>
      </c>
      <c r="G63" s="10">
        <v>43411</v>
      </c>
      <c r="H63" s="8" t="s">
        <v>12</v>
      </c>
      <c r="I63" s="8" t="s">
        <v>14</v>
      </c>
    </row>
    <row r="64" spans="1:9" x14ac:dyDescent="0.3">
      <c r="A64" s="8">
        <v>82522</v>
      </c>
      <c r="B64" s="8" t="s">
        <v>13</v>
      </c>
      <c r="C64" s="8">
        <v>76</v>
      </c>
      <c r="D64" s="8">
        <v>162</v>
      </c>
      <c r="E64" s="12" t="s">
        <v>15</v>
      </c>
      <c r="F64" s="12">
        <v>5.9</v>
      </c>
      <c r="G64" s="10"/>
      <c r="H64" s="8" t="s">
        <v>12</v>
      </c>
      <c r="I64" s="8" t="s">
        <v>19</v>
      </c>
    </row>
    <row r="65" spans="1:9" x14ac:dyDescent="0.3">
      <c r="A65" s="7">
        <v>82525</v>
      </c>
      <c r="B65" s="8" t="s">
        <v>9</v>
      </c>
      <c r="C65" s="8">
        <v>67</v>
      </c>
      <c r="D65" s="8">
        <v>126</v>
      </c>
      <c r="E65" s="12">
        <v>1.3</v>
      </c>
      <c r="F65" s="12">
        <v>3.3</v>
      </c>
      <c r="G65" s="10">
        <v>43607</v>
      </c>
      <c r="H65" s="8" t="s">
        <v>10</v>
      </c>
      <c r="I65" s="8"/>
    </row>
    <row r="66" spans="1:9" x14ac:dyDescent="0.3">
      <c r="A66" s="7">
        <v>82525</v>
      </c>
      <c r="B66" s="8" t="s">
        <v>9</v>
      </c>
      <c r="C66" s="8">
        <v>67</v>
      </c>
      <c r="D66" s="8">
        <v>127</v>
      </c>
      <c r="E66" s="12">
        <v>1.2</v>
      </c>
      <c r="F66" s="12">
        <v>3.2</v>
      </c>
      <c r="G66" s="10"/>
      <c r="H66" s="8" t="s">
        <v>10</v>
      </c>
      <c r="I66" s="8"/>
    </row>
    <row r="67" spans="1:9" x14ac:dyDescent="0.3">
      <c r="A67" s="7">
        <v>82525</v>
      </c>
      <c r="B67" s="8" t="s">
        <v>11</v>
      </c>
      <c r="C67" s="8">
        <v>26</v>
      </c>
      <c r="D67" s="8">
        <v>204</v>
      </c>
      <c r="E67" s="12">
        <v>2.5</v>
      </c>
      <c r="F67" s="12">
        <v>5</v>
      </c>
      <c r="G67" s="10"/>
      <c r="H67" s="8" t="s">
        <v>10</v>
      </c>
      <c r="I67" s="17" t="s">
        <v>20</v>
      </c>
    </row>
    <row r="68" spans="1:9" x14ac:dyDescent="0.3">
      <c r="A68" s="8">
        <v>82526</v>
      </c>
      <c r="B68" s="8" t="s">
        <v>9</v>
      </c>
      <c r="C68" s="8">
        <v>71</v>
      </c>
      <c r="D68" s="8">
        <v>132</v>
      </c>
      <c r="E68" s="12">
        <v>8</v>
      </c>
      <c r="F68" s="12">
        <v>24</v>
      </c>
      <c r="G68" s="10">
        <v>43374</v>
      </c>
      <c r="H68" s="8" t="s">
        <v>10</v>
      </c>
      <c r="I68" s="8"/>
    </row>
    <row r="69" spans="1:9" x14ac:dyDescent="0.3">
      <c r="A69" s="8">
        <v>82526</v>
      </c>
      <c r="B69" s="8" t="s">
        <v>13</v>
      </c>
      <c r="C69" s="8">
        <v>74</v>
      </c>
      <c r="D69" s="8">
        <v>154</v>
      </c>
      <c r="E69" s="12">
        <v>8</v>
      </c>
      <c r="F69" s="12">
        <v>24</v>
      </c>
      <c r="G69" s="10"/>
      <c r="H69" s="8" t="s">
        <v>10</v>
      </c>
      <c r="I69" s="8"/>
    </row>
    <row r="70" spans="1:9" x14ac:dyDescent="0.3">
      <c r="A70" s="8">
        <v>82539</v>
      </c>
      <c r="B70" s="8" t="s">
        <v>9</v>
      </c>
      <c r="C70" s="8">
        <v>104</v>
      </c>
      <c r="D70" s="8">
        <v>121</v>
      </c>
      <c r="E70" s="12">
        <v>5.4</v>
      </c>
      <c r="F70" s="12">
        <v>16.2</v>
      </c>
      <c r="G70" s="10">
        <v>43434</v>
      </c>
      <c r="H70" s="8" t="s">
        <v>10</v>
      </c>
      <c r="I70" s="8" t="s">
        <v>21</v>
      </c>
    </row>
    <row r="71" spans="1:9" x14ac:dyDescent="0.3">
      <c r="A71" s="8">
        <v>82539</v>
      </c>
      <c r="B71" s="8" t="s">
        <v>13</v>
      </c>
      <c r="C71" s="8">
        <v>95</v>
      </c>
      <c r="D71" s="8">
        <v>99</v>
      </c>
      <c r="E71" s="12">
        <v>5.4</v>
      </c>
      <c r="F71" s="12">
        <v>16.2</v>
      </c>
      <c r="G71" s="10"/>
      <c r="H71" s="8" t="s">
        <v>10</v>
      </c>
      <c r="I71" s="8"/>
    </row>
    <row r="72" spans="1:9" x14ac:dyDescent="0.3">
      <c r="A72" s="7">
        <v>82568</v>
      </c>
      <c r="B72" s="8" t="s">
        <v>9</v>
      </c>
      <c r="C72" s="8">
        <v>67</v>
      </c>
      <c r="D72" s="8">
        <v>127</v>
      </c>
      <c r="E72" s="12">
        <v>1.3</v>
      </c>
      <c r="F72" s="12">
        <v>3.3</v>
      </c>
      <c r="G72" s="10">
        <v>43371</v>
      </c>
      <c r="H72" s="8" t="s">
        <v>10</v>
      </c>
      <c r="I72" s="8"/>
    </row>
    <row r="73" spans="1:9" x14ac:dyDescent="0.3">
      <c r="A73" s="7">
        <v>82568</v>
      </c>
      <c r="B73" s="8" t="s">
        <v>9</v>
      </c>
      <c r="C73" s="8">
        <v>68</v>
      </c>
      <c r="D73" s="8">
        <v>127</v>
      </c>
      <c r="E73" s="12">
        <v>1.35</v>
      </c>
      <c r="F73" s="12">
        <v>3.5</v>
      </c>
      <c r="G73" s="10"/>
      <c r="H73" s="8" t="s">
        <v>10</v>
      </c>
      <c r="I73" s="8"/>
    </row>
    <row r="74" spans="1:9" x14ac:dyDescent="0.3">
      <c r="A74" s="7">
        <v>82568</v>
      </c>
      <c r="B74" s="8" t="s">
        <v>11</v>
      </c>
      <c r="C74" s="8">
        <v>78</v>
      </c>
      <c r="D74" s="8">
        <v>180</v>
      </c>
      <c r="E74" s="12">
        <v>2.7</v>
      </c>
      <c r="F74" s="12">
        <v>6.75</v>
      </c>
      <c r="G74" s="10"/>
      <c r="H74" s="8" t="s">
        <v>10</v>
      </c>
      <c r="I74" s="8" t="s">
        <v>22</v>
      </c>
    </row>
    <row r="75" spans="1:9" x14ac:dyDescent="0.3">
      <c r="A75" s="8">
        <v>82576</v>
      </c>
      <c r="B75" s="8" t="s">
        <v>9</v>
      </c>
      <c r="C75" s="8">
        <v>80</v>
      </c>
      <c r="D75" s="8">
        <v>152</v>
      </c>
      <c r="E75" s="12">
        <v>27</v>
      </c>
      <c r="F75" s="12">
        <v>81</v>
      </c>
      <c r="G75" s="10">
        <v>43362</v>
      </c>
      <c r="H75" s="8" t="s">
        <v>12</v>
      </c>
      <c r="I75" s="8"/>
    </row>
    <row r="76" spans="1:9" x14ac:dyDescent="0.3">
      <c r="A76" s="8">
        <v>82576</v>
      </c>
      <c r="B76" s="8" t="s">
        <v>13</v>
      </c>
      <c r="C76" s="8">
        <v>77</v>
      </c>
      <c r="D76" s="8">
        <v>150</v>
      </c>
      <c r="E76" s="12">
        <v>27</v>
      </c>
      <c r="F76" s="12">
        <v>81</v>
      </c>
      <c r="G76" s="10"/>
      <c r="H76" s="8" t="s">
        <v>12</v>
      </c>
      <c r="I76" s="8"/>
    </row>
    <row r="77" spans="1:9" x14ac:dyDescent="0.3">
      <c r="A77" s="7">
        <v>82604</v>
      </c>
      <c r="B77" s="8" t="s">
        <v>9</v>
      </c>
      <c r="C77" s="8">
        <v>67</v>
      </c>
      <c r="D77" s="8">
        <v>127</v>
      </c>
      <c r="E77" s="12">
        <v>0.5</v>
      </c>
      <c r="F77" s="12">
        <v>1.5</v>
      </c>
      <c r="G77" s="10">
        <v>43371</v>
      </c>
      <c r="H77" s="8" t="s">
        <v>10</v>
      </c>
      <c r="I77" s="8"/>
    </row>
    <row r="78" spans="1:9" x14ac:dyDescent="0.3">
      <c r="A78" s="7">
        <v>82604</v>
      </c>
      <c r="B78" s="8" t="s">
        <v>9</v>
      </c>
      <c r="C78" s="8">
        <v>68</v>
      </c>
      <c r="D78" s="8">
        <v>127</v>
      </c>
      <c r="E78" s="12">
        <v>0.5</v>
      </c>
      <c r="F78" s="12">
        <v>1.5</v>
      </c>
      <c r="G78" s="10"/>
      <c r="H78" s="8" t="s">
        <v>10</v>
      </c>
      <c r="I78" s="8"/>
    </row>
    <row r="79" spans="1:9" x14ac:dyDescent="0.3">
      <c r="A79" s="7">
        <v>82604</v>
      </c>
      <c r="B79" s="8" t="s">
        <v>13</v>
      </c>
      <c r="C79" s="8">
        <v>71</v>
      </c>
      <c r="D79" s="8">
        <v>153</v>
      </c>
      <c r="E79" s="12">
        <v>1</v>
      </c>
      <c r="F79" s="12">
        <v>3</v>
      </c>
      <c r="G79" s="10"/>
      <c r="H79" s="8" t="s">
        <v>10</v>
      </c>
      <c r="I79" s="8"/>
    </row>
    <row r="80" spans="1:9" x14ac:dyDescent="0.3">
      <c r="A80" s="8">
        <v>82611</v>
      </c>
      <c r="B80" s="8" t="s">
        <v>9</v>
      </c>
      <c r="C80" s="8">
        <v>61</v>
      </c>
      <c r="D80" s="8">
        <v>168</v>
      </c>
      <c r="E80" s="12" t="s">
        <v>15</v>
      </c>
      <c r="F80" s="12"/>
      <c r="G80" s="10">
        <v>43411</v>
      </c>
      <c r="H80" s="8" t="s">
        <v>12</v>
      </c>
      <c r="I80" s="8" t="s">
        <v>14</v>
      </c>
    </row>
    <row r="81" spans="1:9" x14ac:dyDescent="0.3">
      <c r="A81" s="8">
        <v>82611</v>
      </c>
      <c r="B81" s="8" t="s">
        <v>13</v>
      </c>
      <c r="C81" s="8">
        <v>61</v>
      </c>
      <c r="D81" s="8">
        <v>168</v>
      </c>
      <c r="E81" s="12" t="s">
        <v>15</v>
      </c>
      <c r="F81" s="12"/>
      <c r="G81" s="10"/>
      <c r="H81" s="8" t="s">
        <v>12</v>
      </c>
      <c r="I81" s="8" t="s">
        <v>23</v>
      </c>
    </row>
    <row r="82" spans="1:9" x14ac:dyDescent="0.3">
      <c r="A82" s="8">
        <v>82620</v>
      </c>
      <c r="B82" s="8" t="s">
        <v>9</v>
      </c>
      <c r="C82" s="8">
        <v>24</v>
      </c>
      <c r="D82" s="8">
        <v>114</v>
      </c>
      <c r="E82" s="12">
        <v>17.3</v>
      </c>
      <c r="F82" s="12">
        <v>43.25</v>
      </c>
      <c r="G82" s="10">
        <v>43383</v>
      </c>
      <c r="H82" s="8" t="s">
        <v>12</v>
      </c>
      <c r="I82" s="8" t="s">
        <v>14</v>
      </c>
    </row>
    <row r="83" spans="1:9" x14ac:dyDescent="0.3">
      <c r="A83" s="8">
        <v>82620</v>
      </c>
      <c r="B83" s="8" t="s">
        <v>13</v>
      </c>
      <c r="C83" s="8">
        <v>23</v>
      </c>
      <c r="D83" s="8">
        <v>114</v>
      </c>
      <c r="E83" s="12">
        <v>17.3</v>
      </c>
      <c r="F83" s="12">
        <v>43.25</v>
      </c>
      <c r="G83" s="10"/>
      <c r="H83" s="8" t="s">
        <v>12</v>
      </c>
      <c r="I83" s="8"/>
    </row>
    <row r="84" spans="1:9" x14ac:dyDescent="0.3">
      <c r="A84" s="8">
        <v>82622</v>
      </c>
      <c r="B84" s="8" t="s">
        <v>9</v>
      </c>
      <c r="C84" s="8">
        <v>62</v>
      </c>
      <c r="D84" s="8">
        <v>186</v>
      </c>
      <c r="E84" s="12">
        <v>215.1</v>
      </c>
      <c r="F84" s="12">
        <v>537.75</v>
      </c>
      <c r="G84" s="10">
        <v>43391</v>
      </c>
      <c r="H84" s="8" t="s">
        <v>12</v>
      </c>
      <c r="I84" s="8" t="s">
        <v>14</v>
      </c>
    </row>
    <row r="85" spans="1:9" x14ac:dyDescent="0.3">
      <c r="A85" s="8">
        <v>82622</v>
      </c>
      <c r="B85" s="8" t="s">
        <v>13</v>
      </c>
      <c r="C85" s="8">
        <v>61</v>
      </c>
      <c r="D85" s="8">
        <v>184</v>
      </c>
      <c r="E85" s="12">
        <v>107.55</v>
      </c>
      <c r="F85" s="12">
        <v>268.89999999999998</v>
      </c>
      <c r="G85" s="10"/>
      <c r="H85" s="8" t="s">
        <v>12</v>
      </c>
      <c r="I85" s="8"/>
    </row>
    <row r="86" spans="1:9" x14ac:dyDescent="0.3">
      <c r="A86" s="8">
        <v>82622</v>
      </c>
      <c r="B86" s="8" t="s">
        <v>13</v>
      </c>
      <c r="C86" s="8">
        <v>61</v>
      </c>
      <c r="D86" s="8">
        <v>185</v>
      </c>
      <c r="E86" s="12">
        <v>107.55</v>
      </c>
      <c r="F86" s="12">
        <v>268.85000000000002</v>
      </c>
      <c r="G86" s="10"/>
      <c r="H86" s="8" t="s">
        <v>12</v>
      </c>
      <c r="I86" s="8"/>
    </row>
    <row r="87" spans="1:9" x14ac:dyDescent="0.3">
      <c r="A87" s="8">
        <v>82644</v>
      </c>
      <c r="B87" s="8" t="s">
        <v>9</v>
      </c>
      <c r="C87" s="8">
        <v>11</v>
      </c>
      <c r="D87" s="8">
        <v>110</v>
      </c>
      <c r="E87" s="12">
        <v>8.8000000000000007</v>
      </c>
      <c r="F87" s="12">
        <v>22</v>
      </c>
      <c r="G87" s="10">
        <v>43374</v>
      </c>
      <c r="H87" s="8" t="s">
        <v>12</v>
      </c>
      <c r="I87" s="8" t="s">
        <v>24</v>
      </c>
    </row>
    <row r="88" spans="1:9" x14ac:dyDescent="0.3">
      <c r="A88" s="8">
        <v>82644</v>
      </c>
      <c r="B88" s="8" t="s">
        <v>13</v>
      </c>
      <c r="C88" s="8">
        <v>11</v>
      </c>
      <c r="D88" s="8">
        <v>110</v>
      </c>
      <c r="E88" s="12">
        <v>8.8000000000000007</v>
      </c>
      <c r="F88" s="12">
        <v>22</v>
      </c>
      <c r="G88" s="10"/>
      <c r="H88" s="8"/>
      <c r="I88" s="8" t="s">
        <v>25</v>
      </c>
    </row>
    <row r="89" spans="1:9" x14ac:dyDescent="0.3">
      <c r="A89" s="8">
        <v>82645</v>
      </c>
      <c r="B89" s="8" t="s">
        <v>9</v>
      </c>
      <c r="C89" s="8">
        <v>11</v>
      </c>
      <c r="D89" s="8">
        <v>110</v>
      </c>
      <c r="E89" s="12">
        <v>30.2</v>
      </c>
      <c r="F89" s="12">
        <v>75.5</v>
      </c>
      <c r="G89" s="10">
        <v>43374</v>
      </c>
      <c r="H89" s="8" t="s">
        <v>12</v>
      </c>
      <c r="I89" s="8" t="s">
        <v>24</v>
      </c>
    </row>
    <row r="90" spans="1:9" x14ac:dyDescent="0.3">
      <c r="A90" s="8">
        <v>82645</v>
      </c>
      <c r="B90" s="8" t="s">
        <v>13</v>
      </c>
      <c r="C90" s="8">
        <v>11</v>
      </c>
      <c r="D90" s="8">
        <v>110</v>
      </c>
      <c r="E90" s="12">
        <v>30.2</v>
      </c>
      <c r="F90" s="12">
        <v>75.5</v>
      </c>
      <c r="G90" s="10"/>
      <c r="H90" s="8"/>
      <c r="I90" s="8" t="s">
        <v>24</v>
      </c>
    </row>
    <row r="91" spans="1:9" x14ac:dyDescent="0.3">
      <c r="A91" s="8">
        <v>82714</v>
      </c>
      <c r="B91" s="8" t="s">
        <v>9</v>
      </c>
      <c r="C91" s="8">
        <v>72</v>
      </c>
      <c r="D91" s="8">
        <v>50</v>
      </c>
      <c r="E91" s="12">
        <v>314</v>
      </c>
      <c r="F91" s="12">
        <v>942</v>
      </c>
      <c r="G91" s="10">
        <v>43368</v>
      </c>
      <c r="H91" s="8" t="s">
        <v>12</v>
      </c>
      <c r="I91" s="8" t="s">
        <v>24</v>
      </c>
    </row>
    <row r="92" spans="1:9" x14ac:dyDescent="0.3">
      <c r="A92" s="8">
        <v>82714</v>
      </c>
      <c r="B92" s="8" t="s">
        <v>13</v>
      </c>
      <c r="C92" s="8">
        <v>72</v>
      </c>
      <c r="D92" s="8">
        <v>50</v>
      </c>
      <c r="E92" s="12">
        <v>314</v>
      </c>
      <c r="F92" s="12">
        <v>942</v>
      </c>
      <c r="G92" s="10"/>
      <c r="H92" s="8" t="s">
        <v>12</v>
      </c>
      <c r="I92" s="8"/>
    </row>
    <row r="93" spans="1:9" ht="57.6" x14ac:dyDescent="0.3">
      <c r="A93" s="7">
        <v>82719</v>
      </c>
      <c r="B93" s="8" t="s">
        <v>9</v>
      </c>
      <c r="C93" s="8">
        <v>77</v>
      </c>
      <c r="D93" s="8">
        <v>64</v>
      </c>
      <c r="E93" s="12">
        <v>200</v>
      </c>
      <c r="F93" s="12">
        <v>600</v>
      </c>
      <c r="G93" s="10">
        <v>43416</v>
      </c>
      <c r="H93" s="8" t="s">
        <v>12</v>
      </c>
      <c r="I93" s="17" t="s">
        <v>26</v>
      </c>
    </row>
    <row r="94" spans="1:9" ht="57.6" x14ac:dyDescent="0.3">
      <c r="A94" s="7">
        <v>82719</v>
      </c>
      <c r="B94" s="8" t="s">
        <v>13</v>
      </c>
      <c r="C94" s="8">
        <v>77</v>
      </c>
      <c r="D94" s="8">
        <v>64</v>
      </c>
      <c r="E94" s="12">
        <v>200</v>
      </c>
      <c r="F94" s="12">
        <v>600</v>
      </c>
      <c r="G94" s="10"/>
      <c r="H94" s="8" t="s">
        <v>12</v>
      </c>
      <c r="I94" s="17" t="s">
        <v>26</v>
      </c>
    </row>
    <row r="95" spans="1:9" x14ac:dyDescent="0.3">
      <c r="A95" s="7">
        <v>82729</v>
      </c>
      <c r="B95" s="8" t="s">
        <v>9</v>
      </c>
      <c r="C95" s="8">
        <v>67</v>
      </c>
      <c r="D95" s="8">
        <v>127</v>
      </c>
      <c r="E95" s="12">
        <v>1.35</v>
      </c>
      <c r="F95" s="12">
        <v>4.05</v>
      </c>
      <c r="G95" s="10">
        <v>43446</v>
      </c>
      <c r="H95" s="8" t="s">
        <v>10</v>
      </c>
      <c r="I95" s="8" t="s">
        <v>14</v>
      </c>
    </row>
    <row r="96" spans="1:9" x14ac:dyDescent="0.3">
      <c r="A96" s="7">
        <v>82729</v>
      </c>
      <c r="B96" s="8" t="s">
        <v>9</v>
      </c>
      <c r="C96" s="8">
        <v>68</v>
      </c>
      <c r="D96" s="8">
        <v>127</v>
      </c>
      <c r="E96" s="12">
        <v>1.35</v>
      </c>
      <c r="F96" s="12">
        <v>4.05</v>
      </c>
      <c r="G96" s="10"/>
      <c r="H96" s="8" t="s">
        <v>10</v>
      </c>
      <c r="I96" s="8"/>
    </row>
    <row r="97" spans="1:9" x14ac:dyDescent="0.3">
      <c r="A97" s="13">
        <v>82729</v>
      </c>
      <c r="B97" s="14" t="s">
        <v>13</v>
      </c>
      <c r="C97" s="14">
        <v>78</v>
      </c>
      <c r="D97" s="14">
        <v>180</v>
      </c>
      <c r="E97" s="15">
        <v>2.7</v>
      </c>
      <c r="F97" s="15">
        <v>6.75</v>
      </c>
      <c r="G97" s="16"/>
      <c r="H97" s="14" t="s">
        <v>10</v>
      </c>
      <c r="I97" s="14" t="s">
        <v>27</v>
      </c>
    </row>
    <row r="98" spans="1:9" x14ac:dyDescent="0.3">
      <c r="A98" s="7">
        <v>82744</v>
      </c>
      <c r="B98" s="8" t="s">
        <v>9</v>
      </c>
      <c r="C98" s="8">
        <v>29</v>
      </c>
      <c r="D98" s="8">
        <v>134</v>
      </c>
      <c r="E98" s="12">
        <v>14.4</v>
      </c>
      <c r="F98" s="12">
        <v>36</v>
      </c>
      <c r="G98" s="10">
        <v>43476</v>
      </c>
      <c r="H98" s="8" t="s">
        <v>10</v>
      </c>
      <c r="I98" s="8"/>
    </row>
    <row r="99" spans="1:9" x14ac:dyDescent="0.3">
      <c r="A99" s="7">
        <v>82744</v>
      </c>
      <c r="B99" s="8" t="s">
        <v>9</v>
      </c>
      <c r="C99" s="8">
        <v>30</v>
      </c>
      <c r="D99" s="8">
        <v>133</v>
      </c>
      <c r="E99" s="12">
        <v>43.4</v>
      </c>
      <c r="F99" s="12">
        <v>108.5</v>
      </c>
      <c r="G99" s="10"/>
      <c r="H99" s="8" t="s">
        <v>10</v>
      </c>
      <c r="I99" s="8"/>
    </row>
    <row r="100" spans="1:9" x14ac:dyDescent="0.3">
      <c r="A100" s="7">
        <v>82744</v>
      </c>
      <c r="B100" s="8" t="s">
        <v>9</v>
      </c>
      <c r="C100" s="8">
        <v>31</v>
      </c>
      <c r="D100" s="8">
        <v>134</v>
      </c>
      <c r="E100" s="12">
        <v>14.4</v>
      </c>
      <c r="F100" s="12">
        <v>36</v>
      </c>
      <c r="G100" s="10"/>
      <c r="H100" s="8" t="s">
        <v>10</v>
      </c>
      <c r="I100" s="8"/>
    </row>
    <row r="101" spans="1:9" x14ac:dyDescent="0.3">
      <c r="A101" s="7">
        <v>82744</v>
      </c>
      <c r="B101" s="8" t="s">
        <v>11</v>
      </c>
      <c r="C101" s="8">
        <v>24</v>
      </c>
      <c r="D101" s="8">
        <v>129</v>
      </c>
      <c r="E101" s="12">
        <v>72.2</v>
      </c>
      <c r="F101" s="12">
        <v>180.5</v>
      </c>
      <c r="G101" s="10"/>
      <c r="H101" s="8" t="s">
        <v>10</v>
      </c>
      <c r="I101" s="8"/>
    </row>
    <row r="102" spans="1:9" x14ac:dyDescent="0.3">
      <c r="A102" s="8">
        <v>82757</v>
      </c>
      <c r="B102" s="8" t="s">
        <v>9</v>
      </c>
      <c r="C102" s="8">
        <v>17</v>
      </c>
      <c r="D102" s="8">
        <v>113</v>
      </c>
      <c r="E102" s="12">
        <v>8.1</v>
      </c>
      <c r="F102" s="12">
        <v>20.25</v>
      </c>
      <c r="G102" s="10">
        <v>43451</v>
      </c>
      <c r="H102" s="8" t="s">
        <v>12</v>
      </c>
      <c r="I102" s="8" t="s">
        <v>24</v>
      </c>
    </row>
    <row r="103" spans="1:9" x14ac:dyDescent="0.3">
      <c r="A103" s="8">
        <v>82757</v>
      </c>
      <c r="B103" s="8" t="s">
        <v>13</v>
      </c>
      <c r="C103" s="8">
        <v>17</v>
      </c>
      <c r="D103" s="8">
        <v>113</v>
      </c>
      <c r="E103" s="12">
        <v>8.1</v>
      </c>
      <c r="F103" s="12">
        <v>20.25</v>
      </c>
      <c r="G103" s="10"/>
      <c r="H103" s="8" t="s">
        <v>12</v>
      </c>
      <c r="I103" s="8"/>
    </row>
    <row r="104" spans="1:9" x14ac:dyDescent="0.3">
      <c r="A104" s="7">
        <v>82758</v>
      </c>
      <c r="B104" s="8" t="s">
        <v>9</v>
      </c>
      <c r="C104" s="8">
        <v>80</v>
      </c>
      <c r="D104" s="8">
        <v>148</v>
      </c>
      <c r="E104" s="12" t="s">
        <v>28</v>
      </c>
      <c r="F104" s="12">
        <v>514</v>
      </c>
      <c r="G104" s="10">
        <v>43442</v>
      </c>
      <c r="H104" s="8" t="s">
        <v>12</v>
      </c>
      <c r="I104" s="17" t="s">
        <v>29</v>
      </c>
    </row>
    <row r="105" spans="1:9" x14ac:dyDescent="0.3">
      <c r="A105" s="7">
        <v>82758</v>
      </c>
      <c r="B105" s="8" t="s">
        <v>11</v>
      </c>
      <c r="C105" s="8">
        <v>80</v>
      </c>
      <c r="D105" s="8">
        <v>147</v>
      </c>
      <c r="E105" s="12" t="s">
        <v>28</v>
      </c>
      <c r="F105" s="12">
        <v>171.3</v>
      </c>
      <c r="G105" s="10"/>
      <c r="H105" s="8" t="s">
        <v>12</v>
      </c>
      <c r="I105" s="17" t="s">
        <v>29</v>
      </c>
    </row>
    <row r="106" spans="1:9" x14ac:dyDescent="0.3">
      <c r="A106" s="7">
        <v>82758</v>
      </c>
      <c r="B106" s="8" t="s">
        <v>11</v>
      </c>
      <c r="C106" s="8">
        <v>80</v>
      </c>
      <c r="D106" s="8">
        <v>148</v>
      </c>
      <c r="E106" s="12" t="s">
        <v>28</v>
      </c>
      <c r="F106" s="12">
        <v>342.7</v>
      </c>
      <c r="G106" s="10"/>
      <c r="H106" s="8" t="s">
        <v>12</v>
      </c>
      <c r="I106" s="17" t="s">
        <v>29</v>
      </c>
    </row>
    <row r="107" spans="1:9" x14ac:dyDescent="0.3">
      <c r="A107" s="8">
        <v>82761</v>
      </c>
      <c r="B107" s="8" t="s">
        <v>9</v>
      </c>
      <c r="C107" s="8">
        <v>11</v>
      </c>
      <c r="D107" s="8">
        <v>110</v>
      </c>
      <c r="E107" s="12">
        <v>1.7</v>
      </c>
      <c r="F107" s="12">
        <v>4.25</v>
      </c>
      <c r="G107" s="10">
        <v>43434</v>
      </c>
      <c r="H107" s="8" t="s">
        <v>12</v>
      </c>
      <c r="I107" s="8" t="s">
        <v>24</v>
      </c>
    </row>
    <row r="108" spans="1:9" x14ac:dyDescent="0.3">
      <c r="A108" s="8">
        <v>82761</v>
      </c>
      <c r="B108" s="8" t="s">
        <v>13</v>
      </c>
      <c r="C108" s="8">
        <v>11</v>
      </c>
      <c r="D108" s="8">
        <v>110</v>
      </c>
      <c r="E108" s="12">
        <v>1.7</v>
      </c>
      <c r="F108" s="12">
        <v>4.25</v>
      </c>
      <c r="G108" s="10"/>
      <c r="H108" s="8" t="s">
        <v>12</v>
      </c>
      <c r="I108" s="8" t="s">
        <v>24</v>
      </c>
    </row>
    <row r="109" spans="1:9" x14ac:dyDescent="0.3">
      <c r="A109" s="8">
        <v>82776</v>
      </c>
      <c r="B109" s="8" t="s">
        <v>9</v>
      </c>
      <c r="C109" s="8">
        <v>72</v>
      </c>
      <c r="D109" s="8">
        <v>55</v>
      </c>
      <c r="E109" s="12">
        <v>9</v>
      </c>
      <c r="F109" s="12">
        <v>27</v>
      </c>
      <c r="G109" s="10">
        <v>43453</v>
      </c>
      <c r="H109" s="8" t="s">
        <v>12</v>
      </c>
      <c r="I109" s="8" t="s">
        <v>24</v>
      </c>
    </row>
    <row r="110" spans="1:9" x14ac:dyDescent="0.3">
      <c r="A110" s="8">
        <v>82776</v>
      </c>
      <c r="B110" s="8" t="s">
        <v>13</v>
      </c>
      <c r="C110" s="8">
        <v>71</v>
      </c>
      <c r="D110" s="8">
        <v>55</v>
      </c>
      <c r="E110" s="12">
        <v>9</v>
      </c>
      <c r="F110" s="12">
        <v>27</v>
      </c>
      <c r="G110" s="10"/>
      <c r="H110" s="8" t="s">
        <v>12</v>
      </c>
      <c r="I110" s="8"/>
    </row>
    <row r="111" spans="1:9" x14ac:dyDescent="0.3">
      <c r="A111" s="8">
        <v>82777</v>
      </c>
      <c r="B111" s="8" t="s">
        <v>9</v>
      </c>
      <c r="C111" s="8">
        <v>9</v>
      </c>
      <c r="D111" s="8">
        <v>108</v>
      </c>
      <c r="E111" s="12">
        <v>129</v>
      </c>
      <c r="F111" s="12">
        <v>322.5</v>
      </c>
      <c r="G111" s="10">
        <v>43495</v>
      </c>
      <c r="H111" s="8" t="s">
        <v>12</v>
      </c>
      <c r="I111" s="8" t="s">
        <v>24</v>
      </c>
    </row>
    <row r="112" spans="1:9" x14ac:dyDescent="0.3">
      <c r="A112" s="8">
        <v>82777</v>
      </c>
      <c r="B112" s="8" t="s">
        <v>13</v>
      </c>
      <c r="C112" s="8">
        <v>9</v>
      </c>
      <c r="D112" s="8">
        <v>108</v>
      </c>
      <c r="E112" s="12">
        <v>129</v>
      </c>
      <c r="F112" s="12">
        <v>322.5</v>
      </c>
      <c r="G112" s="10"/>
      <c r="H112" s="8" t="s">
        <v>12</v>
      </c>
      <c r="I112" s="8"/>
    </row>
    <row r="113" spans="1:9" x14ac:dyDescent="0.3">
      <c r="A113" s="8">
        <v>82805</v>
      </c>
      <c r="B113" s="8" t="s">
        <v>9</v>
      </c>
      <c r="C113" s="8">
        <v>74</v>
      </c>
      <c r="D113" s="8">
        <v>154</v>
      </c>
      <c r="E113" s="12">
        <v>8</v>
      </c>
      <c r="F113" s="12">
        <v>24</v>
      </c>
      <c r="G113" s="10">
        <v>43511</v>
      </c>
      <c r="H113" s="8" t="s">
        <v>10</v>
      </c>
      <c r="I113" s="8"/>
    </row>
    <row r="114" spans="1:9" x14ac:dyDescent="0.3">
      <c r="A114" s="8">
        <v>82805</v>
      </c>
      <c r="B114" s="8" t="s">
        <v>13</v>
      </c>
      <c r="C114" s="8">
        <v>67</v>
      </c>
      <c r="D114" s="8">
        <v>153</v>
      </c>
      <c r="E114" s="12">
        <v>8</v>
      </c>
      <c r="F114" s="12">
        <v>24</v>
      </c>
      <c r="G114" s="10"/>
      <c r="H114" s="8" t="s">
        <v>10</v>
      </c>
      <c r="I114" s="8"/>
    </row>
    <row r="115" spans="1:9" x14ac:dyDescent="0.3">
      <c r="A115" s="8">
        <v>82819</v>
      </c>
      <c r="B115" s="8" t="s">
        <v>9</v>
      </c>
      <c r="C115" s="8">
        <v>68</v>
      </c>
      <c r="D115" s="8">
        <v>155</v>
      </c>
      <c r="E115" s="12">
        <v>4.3</v>
      </c>
      <c r="F115" s="12">
        <v>12.9</v>
      </c>
      <c r="G115" s="10">
        <v>43649</v>
      </c>
      <c r="H115" s="8" t="s">
        <v>12</v>
      </c>
      <c r="I115" s="8" t="s">
        <v>14</v>
      </c>
    </row>
    <row r="116" spans="1:9" x14ac:dyDescent="0.3">
      <c r="A116" s="8">
        <v>82819</v>
      </c>
      <c r="B116" s="8" t="s">
        <v>13</v>
      </c>
      <c r="C116" s="8">
        <v>69</v>
      </c>
      <c r="D116" s="8">
        <v>155</v>
      </c>
      <c r="E116" s="12">
        <v>4.3</v>
      </c>
      <c r="F116" s="12">
        <v>12.9</v>
      </c>
      <c r="G116" s="10"/>
      <c r="H116" s="8" t="s">
        <v>12</v>
      </c>
      <c r="I116" s="8"/>
    </row>
    <row r="117" spans="1:9" x14ac:dyDescent="0.3">
      <c r="A117" s="8">
        <v>82824</v>
      </c>
      <c r="B117" s="8" t="s">
        <v>9</v>
      </c>
      <c r="C117" s="8">
        <v>27</v>
      </c>
      <c r="D117" s="8">
        <v>157</v>
      </c>
      <c r="E117" s="12">
        <v>154</v>
      </c>
      <c r="F117" s="12">
        <v>385</v>
      </c>
      <c r="G117" s="10">
        <v>43606</v>
      </c>
      <c r="H117" s="8" t="s">
        <v>12</v>
      </c>
      <c r="I117" s="8" t="s">
        <v>14</v>
      </c>
    </row>
    <row r="118" spans="1:9" x14ac:dyDescent="0.3">
      <c r="A118" s="8">
        <v>82824</v>
      </c>
      <c r="B118" s="8" t="s">
        <v>13</v>
      </c>
      <c r="C118" s="8">
        <v>26</v>
      </c>
      <c r="D118" s="8">
        <v>158</v>
      </c>
      <c r="E118" s="12">
        <v>77</v>
      </c>
      <c r="F118" s="12">
        <v>192.5</v>
      </c>
      <c r="G118" s="10"/>
      <c r="H118" s="8" t="s">
        <v>12</v>
      </c>
      <c r="I118" s="8"/>
    </row>
    <row r="119" spans="1:9" x14ac:dyDescent="0.3">
      <c r="A119" s="8">
        <v>82824</v>
      </c>
      <c r="B119" s="8" t="s">
        <v>13</v>
      </c>
      <c r="C119" s="8">
        <v>27</v>
      </c>
      <c r="D119" s="8">
        <v>157</v>
      </c>
      <c r="E119" s="12">
        <v>77</v>
      </c>
      <c r="F119" s="12">
        <v>192.5</v>
      </c>
      <c r="G119" s="10"/>
      <c r="H119" s="8" t="s">
        <v>12</v>
      </c>
      <c r="I119" s="8"/>
    </row>
    <row r="120" spans="1:9" x14ac:dyDescent="0.3">
      <c r="A120" s="8">
        <v>82834</v>
      </c>
      <c r="B120" s="8" t="s">
        <v>9</v>
      </c>
      <c r="C120" s="8">
        <v>73</v>
      </c>
      <c r="D120" s="8">
        <v>168</v>
      </c>
      <c r="E120" s="12">
        <v>79</v>
      </c>
      <c r="F120" s="12">
        <v>237</v>
      </c>
      <c r="G120" s="10">
        <v>43454</v>
      </c>
      <c r="H120" s="8" t="s">
        <v>10</v>
      </c>
      <c r="I120" s="8"/>
    </row>
    <row r="121" spans="1:9" x14ac:dyDescent="0.3">
      <c r="A121" s="7">
        <v>82834</v>
      </c>
      <c r="B121" s="8" t="s">
        <v>13</v>
      </c>
      <c r="C121" s="8">
        <v>73</v>
      </c>
      <c r="D121" s="8">
        <v>166</v>
      </c>
      <c r="E121" s="12">
        <v>52.7</v>
      </c>
      <c r="F121" s="12">
        <v>158.1</v>
      </c>
      <c r="G121" s="10"/>
      <c r="H121" s="8" t="s">
        <v>10</v>
      </c>
      <c r="I121" s="8"/>
    </row>
    <row r="122" spans="1:9" x14ac:dyDescent="0.3">
      <c r="A122" s="7">
        <v>82834</v>
      </c>
      <c r="B122" s="8" t="s">
        <v>13</v>
      </c>
      <c r="C122" s="8">
        <v>74</v>
      </c>
      <c r="D122" s="8">
        <v>166</v>
      </c>
      <c r="E122" s="12">
        <v>26.3</v>
      </c>
      <c r="F122" s="12">
        <v>78.900000000000006</v>
      </c>
      <c r="G122" s="10"/>
      <c r="H122" s="8" t="s">
        <v>10</v>
      </c>
      <c r="I122" s="8"/>
    </row>
    <row r="123" spans="1:9" x14ac:dyDescent="0.3">
      <c r="A123" s="8">
        <v>82853</v>
      </c>
      <c r="B123" s="8" t="s">
        <v>9</v>
      </c>
      <c r="C123" s="8">
        <v>59</v>
      </c>
      <c r="D123" s="8">
        <v>154</v>
      </c>
      <c r="E123" s="12">
        <v>21</v>
      </c>
      <c r="F123" s="12">
        <v>63</v>
      </c>
      <c r="G123" s="10">
        <v>43476</v>
      </c>
      <c r="H123" s="8" t="s">
        <v>30</v>
      </c>
      <c r="I123" s="8"/>
    </row>
    <row r="124" spans="1:9" x14ac:dyDescent="0.3">
      <c r="A124" s="8">
        <v>82853</v>
      </c>
      <c r="B124" s="8" t="s">
        <v>11</v>
      </c>
      <c r="C124" s="8">
        <v>57</v>
      </c>
      <c r="D124" s="8">
        <v>155</v>
      </c>
      <c r="E124" s="12">
        <v>21</v>
      </c>
      <c r="F124" s="12">
        <v>63</v>
      </c>
      <c r="G124" s="10"/>
      <c r="H124" s="8" t="s">
        <v>30</v>
      </c>
      <c r="I124" s="8"/>
    </row>
    <row r="125" spans="1:9" x14ac:dyDescent="0.3">
      <c r="A125" s="8">
        <v>82871</v>
      </c>
      <c r="B125" s="8" t="s">
        <v>9</v>
      </c>
      <c r="C125" s="8">
        <v>80</v>
      </c>
      <c r="D125" s="8">
        <v>112</v>
      </c>
      <c r="E125" s="12">
        <v>16.5</v>
      </c>
      <c r="F125" s="12">
        <v>49.5</v>
      </c>
      <c r="G125" s="10">
        <v>43495</v>
      </c>
      <c r="H125" s="8" t="s">
        <v>12</v>
      </c>
      <c r="I125" s="8"/>
    </row>
    <row r="126" spans="1:9" x14ac:dyDescent="0.3">
      <c r="A126" s="8">
        <v>82871</v>
      </c>
      <c r="B126" s="8" t="s">
        <v>9</v>
      </c>
      <c r="C126" s="8">
        <v>80</v>
      </c>
      <c r="D126" s="8">
        <v>113</v>
      </c>
      <c r="E126" s="12">
        <v>16.5</v>
      </c>
      <c r="F126" s="12">
        <v>49.5</v>
      </c>
      <c r="G126" s="10"/>
      <c r="H126" s="8" t="s">
        <v>12</v>
      </c>
      <c r="I126" s="8"/>
    </row>
    <row r="127" spans="1:9" x14ac:dyDescent="0.3">
      <c r="A127" s="8">
        <v>82871</v>
      </c>
      <c r="B127" s="8" t="s">
        <v>11</v>
      </c>
      <c r="C127" s="8">
        <v>79</v>
      </c>
      <c r="D127" s="8">
        <v>112</v>
      </c>
      <c r="E127" s="12">
        <v>33</v>
      </c>
      <c r="F127" s="12">
        <v>99</v>
      </c>
      <c r="G127" s="10"/>
      <c r="H127" s="8" t="s">
        <v>12</v>
      </c>
      <c r="I127" s="8"/>
    </row>
    <row r="128" spans="1:9" x14ac:dyDescent="0.3">
      <c r="A128" s="8">
        <v>82872</v>
      </c>
      <c r="B128" s="8" t="s">
        <v>9</v>
      </c>
      <c r="C128" s="8">
        <v>63</v>
      </c>
      <c r="D128" s="8">
        <v>149</v>
      </c>
      <c r="E128" s="12">
        <v>7.5</v>
      </c>
      <c r="F128" s="12">
        <v>22.5</v>
      </c>
      <c r="G128" s="10">
        <v>43511</v>
      </c>
      <c r="H128" s="8" t="s">
        <v>30</v>
      </c>
      <c r="I128" s="8"/>
    </row>
    <row r="129" spans="1:9" x14ac:dyDescent="0.3">
      <c r="A129" s="8">
        <v>82872</v>
      </c>
      <c r="B129" s="8" t="s">
        <v>9</v>
      </c>
      <c r="C129" s="8">
        <v>64</v>
      </c>
      <c r="D129" s="8">
        <v>149</v>
      </c>
      <c r="E129" s="12">
        <v>7.5</v>
      </c>
      <c r="F129" s="12">
        <v>22.5</v>
      </c>
      <c r="G129" s="10"/>
      <c r="H129" s="8" t="s">
        <v>30</v>
      </c>
      <c r="I129" s="8"/>
    </row>
    <row r="130" spans="1:9" x14ac:dyDescent="0.3">
      <c r="A130" s="8">
        <v>82872</v>
      </c>
      <c r="B130" s="8" t="s">
        <v>11</v>
      </c>
      <c r="C130" s="8">
        <v>68</v>
      </c>
      <c r="D130" s="8">
        <v>154</v>
      </c>
      <c r="E130" s="12">
        <v>15</v>
      </c>
      <c r="F130" s="12">
        <v>45</v>
      </c>
      <c r="G130" s="10"/>
      <c r="H130" s="8" t="s">
        <v>30</v>
      </c>
      <c r="I130" s="8"/>
    </row>
    <row r="131" spans="1:9" x14ac:dyDescent="0.3">
      <c r="A131" s="8">
        <v>82875</v>
      </c>
      <c r="B131" s="8" t="s">
        <v>9</v>
      </c>
      <c r="C131" s="8">
        <v>29</v>
      </c>
      <c r="D131" s="8">
        <v>133</v>
      </c>
      <c r="E131" s="12">
        <v>29.3</v>
      </c>
      <c r="F131" s="12">
        <v>73.3</v>
      </c>
      <c r="G131" s="10">
        <v>43495</v>
      </c>
      <c r="H131" s="8" t="s">
        <v>12</v>
      </c>
      <c r="I131" s="8"/>
    </row>
    <row r="132" spans="1:9" x14ac:dyDescent="0.3">
      <c r="A132" s="8">
        <v>82875</v>
      </c>
      <c r="B132" s="8" t="s">
        <v>11</v>
      </c>
      <c r="C132" s="8">
        <v>29</v>
      </c>
      <c r="D132" s="8">
        <v>132</v>
      </c>
      <c r="E132" s="12">
        <v>29.3</v>
      </c>
      <c r="F132" s="12">
        <v>73.25</v>
      </c>
      <c r="G132" s="10"/>
      <c r="H132" s="8" t="s">
        <v>12</v>
      </c>
      <c r="I132" s="8" t="s">
        <v>31</v>
      </c>
    </row>
    <row r="133" spans="1:9" x14ac:dyDescent="0.3">
      <c r="A133" s="8">
        <v>82887</v>
      </c>
      <c r="B133" s="8" t="s">
        <v>9</v>
      </c>
      <c r="C133" s="8">
        <v>12</v>
      </c>
      <c r="D133" s="8">
        <v>110</v>
      </c>
      <c r="E133" s="12">
        <v>81</v>
      </c>
      <c r="F133" s="12">
        <v>202.5</v>
      </c>
      <c r="G133" s="10">
        <v>43495</v>
      </c>
      <c r="H133" s="8" t="s">
        <v>12</v>
      </c>
      <c r="I133" s="8"/>
    </row>
    <row r="134" spans="1:9" x14ac:dyDescent="0.3">
      <c r="A134" s="8">
        <v>82887</v>
      </c>
      <c r="B134" s="8" t="s">
        <v>11</v>
      </c>
      <c r="C134" s="8">
        <v>11</v>
      </c>
      <c r="D134" s="8">
        <v>111</v>
      </c>
      <c r="E134" s="12">
        <v>81</v>
      </c>
      <c r="F134" s="12">
        <v>202.5</v>
      </c>
      <c r="G134" s="10"/>
      <c r="H134" s="8" t="s">
        <v>12</v>
      </c>
      <c r="I134" s="8"/>
    </row>
    <row r="135" spans="1:9" x14ac:dyDescent="0.3">
      <c r="A135" s="7">
        <v>82896</v>
      </c>
      <c r="B135" s="8" t="s">
        <v>9</v>
      </c>
      <c r="C135" s="8">
        <v>29</v>
      </c>
      <c r="D135" s="8">
        <v>130</v>
      </c>
      <c r="E135" s="12">
        <v>65.7</v>
      </c>
      <c r="F135" s="12">
        <v>164.3</v>
      </c>
      <c r="G135" s="10">
        <v>43501</v>
      </c>
      <c r="H135" s="8" t="s">
        <v>12</v>
      </c>
      <c r="I135" s="8"/>
    </row>
    <row r="136" spans="1:9" x14ac:dyDescent="0.3">
      <c r="A136" s="7">
        <v>82896</v>
      </c>
      <c r="B136" s="8" t="s">
        <v>9</v>
      </c>
      <c r="C136" s="8">
        <v>29</v>
      </c>
      <c r="D136" s="8">
        <v>131</v>
      </c>
      <c r="E136" s="12">
        <v>65.7</v>
      </c>
      <c r="F136" s="12">
        <v>164.3</v>
      </c>
      <c r="G136" s="10"/>
      <c r="H136" s="8" t="s">
        <v>12</v>
      </c>
      <c r="I136" s="8"/>
    </row>
    <row r="137" spans="1:9" x14ac:dyDescent="0.3">
      <c r="A137" s="7">
        <v>82896</v>
      </c>
      <c r="B137" s="8" t="s">
        <v>9</v>
      </c>
      <c r="C137" s="8">
        <v>30</v>
      </c>
      <c r="D137" s="8">
        <v>131</v>
      </c>
      <c r="E137" s="12">
        <v>45.2</v>
      </c>
      <c r="F137" s="12">
        <v>113</v>
      </c>
      <c r="G137" s="10"/>
      <c r="H137" s="8" t="s">
        <v>12</v>
      </c>
      <c r="I137" s="8"/>
    </row>
    <row r="138" spans="1:9" x14ac:dyDescent="0.3">
      <c r="A138" s="7">
        <v>82896</v>
      </c>
      <c r="B138" s="8" t="s">
        <v>9</v>
      </c>
      <c r="C138" s="8">
        <v>30</v>
      </c>
      <c r="D138" s="8">
        <v>132</v>
      </c>
      <c r="E138" s="12">
        <v>45.2</v>
      </c>
      <c r="F138" s="12">
        <v>113</v>
      </c>
      <c r="G138" s="10"/>
      <c r="H138" s="8" t="s">
        <v>12</v>
      </c>
      <c r="I138" s="8"/>
    </row>
    <row r="139" spans="1:9" x14ac:dyDescent="0.3">
      <c r="A139" s="7">
        <v>82896</v>
      </c>
      <c r="B139" s="8" t="s">
        <v>11</v>
      </c>
      <c r="C139" s="8">
        <v>29</v>
      </c>
      <c r="D139" s="8">
        <v>131</v>
      </c>
      <c r="E139" s="12">
        <v>73.900000000000006</v>
      </c>
      <c r="F139" s="12">
        <v>184.8</v>
      </c>
      <c r="G139" s="10"/>
      <c r="H139" s="8" t="s">
        <v>12</v>
      </c>
      <c r="I139" s="8"/>
    </row>
    <row r="140" spans="1:9" x14ac:dyDescent="0.3">
      <c r="A140" s="7">
        <v>82896</v>
      </c>
      <c r="B140" s="8" t="s">
        <v>11</v>
      </c>
      <c r="C140" s="8">
        <v>30</v>
      </c>
      <c r="D140" s="8">
        <v>131</v>
      </c>
      <c r="E140" s="12">
        <v>73.900000000000006</v>
      </c>
      <c r="F140" s="12">
        <v>184.8</v>
      </c>
      <c r="G140" s="10"/>
      <c r="H140" s="8" t="s">
        <v>12</v>
      </c>
      <c r="I140" s="8"/>
    </row>
    <row r="141" spans="1:9" x14ac:dyDescent="0.3">
      <c r="A141" s="7">
        <v>82896</v>
      </c>
      <c r="B141" s="8" t="s">
        <v>11</v>
      </c>
      <c r="C141" s="8">
        <v>30</v>
      </c>
      <c r="D141" s="8">
        <v>131</v>
      </c>
      <c r="E141" s="12">
        <v>74</v>
      </c>
      <c r="F141" s="12">
        <v>185</v>
      </c>
      <c r="G141" s="10"/>
      <c r="H141" s="8" t="s">
        <v>12</v>
      </c>
      <c r="I141" s="8"/>
    </row>
    <row r="142" spans="1:9" x14ac:dyDescent="0.3">
      <c r="A142" s="8">
        <v>82958</v>
      </c>
      <c r="B142" s="8" t="s">
        <v>9</v>
      </c>
      <c r="C142" s="8">
        <v>27</v>
      </c>
      <c r="D142" s="8">
        <v>157</v>
      </c>
      <c r="E142" s="12">
        <v>11.2</v>
      </c>
      <c r="F142" s="12">
        <v>28</v>
      </c>
      <c r="G142" s="10">
        <v>43539</v>
      </c>
      <c r="H142" s="8" t="s">
        <v>12</v>
      </c>
      <c r="I142" s="8"/>
    </row>
    <row r="143" spans="1:9" x14ac:dyDescent="0.3">
      <c r="A143" s="8">
        <v>82958</v>
      </c>
      <c r="B143" s="8" t="s">
        <v>11</v>
      </c>
      <c r="C143" s="8">
        <v>26</v>
      </c>
      <c r="D143" s="8">
        <v>158</v>
      </c>
      <c r="E143" s="12">
        <v>11.2</v>
      </c>
      <c r="F143" s="12">
        <v>28</v>
      </c>
      <c r="G143" s="10"/>
      <c r="H143" s="8" t="s">
        <v>12</v>
      </c>
      <c r="I143" s="8"/>
    </row>
    <row r="144" spans="1:9" x14ac:dyDescent="0.3">
      <c r="A144" s="7">
        <v>82959</v>
      </c>
      <c r="B144" s="8" t="s">
        <v>9</v>
      </c>
      <c r="C144" s="8">
        <v>81</v>
      </c>
      <c r="D144" s="8">
        <v>97</v>
      </c>
      <c r="E144" s="12">
        <v>6.8</v>
      </c>
      <c r="F144" s="12">
        <v>20.399999999999999</v>
      </c>
      <c r="G144" s="10">
        <v>43532</v>
      </c>
      <c r="H144" s="8" t="s">
        <v>10</v>
      </c>
      <c r="I144" s="8"/>
    </row>
    <row r="145" spans="1:9" x14ac:dyDescent="0.3">
      <c r="A145" s="7">
        <v>82959</v>
      </c>
      <c r="B145" s="8" t="s">
        <v>9</v>
      </c>
      <c r="C145" s="8">
        <v>82</v>
      </c>
      <c r="D145" s="8">
        <v>96</v>
      </c>
      <c r="E145" s="12">
        <v>6.8</v>
      </c>
      <c r="F145" s="12">
        <v>20.399999999999999</v>
      </c>
      <c r="G145" s="10"/>
      <c r="H145" s="8" t="s">
        <v>10</v>
      </c>
      <c r="I145" s="8"/>
    </row>
    <row r="146" spans="1:9" x14ac:dyDescent="0.3">
      <c r="A146" s="7">
        <v>82959</v>
      </c>
      <c r="B146" s="8" t="s">
        <v>9</v>
      </c>
      <c r="C146" s="8">
        <v>82</v>
      </c>
      <c r="D146" s="8">
        <v>97</v>
      </c>
      <c r="E146" s="12">
        <v>13.4</v>
      </c>
      <c r="F146" s="12">
        <v>40.200000000000003</v>
      </c>
      <c r="G146" s="10"/>
      <c r="H146" s="8" t="s">
        <v>10</v>
      </c>
      <c r="I146" s="8"/>
    </row>
    <row r="147" spans="1:9" x14ac:dyDescent="0.3">
      <c r="A147" s="7">
        <v>82959</v>
      </c>
      <c r="B147" s="8" t="s">
        <v>9</v>
      </c>
      <c r="C147" s="8">
        <v>82</v>
      </c>
      <c r="D147" s="8">
        <v>98</v>
      </c>
      <c r="E147" s="12">
        <v>19.600000000000001</v>
      </c>
      <c r="F147" s="12">
        <v>58.8</v>
      </c>
      <c r="G147" s="10"/>
      <c r="H147" s="8" t="s">
        <v>10</v>
      </c>
      <c r="I147" s="8"/>
    </row>
    <row r="148" spans="1:9" x14ac:dyDescent="0.3">
      <c r="A148" s="7">
        <v>82959</v>
      </c>
      <c r="B148" s="8" t="s">
        <v>11</v>
      </c>
      <c r="C148" s="8">
        <v>82</v>
      </c>
      <c r="D148" s="8">
        <v>95</v>
      </c>
      <c r="E148" s="12">
        <v>46.6</v>
      </c>
      <c r="F148" s="12">
        <v>139.80000000000001</v>
      </c>
      <c r="G148" s="10"/>
      <c r="H148" s="8" t="s">
        <v>10</v>
      </c>
      <c r="I148" s="8"/>
    </row>
    <row r="149" spans="1:9" x14ac:dyDescent="0.3">
      <c r="A149" s="8">
        <v>82962</v>
      </c>
      <c r="B149" s="8" t="s">
        <v>9</v>
      </c>
      <c r="C149" s="8">
        <v>27</v>
      </c>
      <c r="D149" s="8">
        <v>157</v>
      </c>
      <c r="E149" s="12">
        <v>10.4</v>
      </c>
      <c r="F149" s="12">
        <v>26</v>
      </c>
      <c r="G149" s="10">
        <v>43539</v>
      </c>
      <c r="H149" s="8" t="s">
        <v>12</v>
      </c>
      <c r="I149" s="8"/>
    </row>
    <row r="150" spans="1:9" x14ac:dyDescent="0.3">
      <c r="A150" s="8">
        <v>82962</v>
      </c>
      <c r="B150" s="8" t="s">
        <v>11</v>
      </c>
      <c r="C150" s="8">
        <v>26</v>
      </c>
      <c r="D150" s="8">
        <v>157</v>
      </c>
      <c r="E150" s="12">
        <v>10.4</v>
      </c>
      <c r="F150" s="12">
        <v>26</v>
      </c>
      <c r="G150" s="10"/>
      <c r="H150" s="8" t="s">
        <v>12</v>
      </c>
      <c r="I150" s="8"/>
    </row>
    <row r="151" spans="1:9" x14ac:dyDescent="0.3">
      <c r="A151" s="7">
        <v>82966</v>
      </c>
      <c r="B151" s="8" t="s">
        <v>9</v>
      </c>
      <c r="C151" s="8">
        <v>27</v>
      </c>
      <c r="D151" s="8">
        <v>156</v>
      </c>
      <c r="E151" s="12">
        <v>5.2</v>
      </c>
      <c r="F151" s="12">
        <v>13</v>
      </c>
      <c r="G151" s="10">
        <v>43539</v>
      </c>
      <c r="H151" s="8" t="s">
        <v>10</v>
      </c>
      <c r="I151" s="8"/>
    </row>
    <row r="152" spans="1:9" x14ac:dyDescent="0.3">
      <c r="A152" s="7">
        <v>82966</v>
      </c>
      <c r="B152" s="8" t="s">
        <v>9</v>
      </c>
      <c r="C152" s="8">
        <v>27</v>
      </c>
      <c r="D152" s="8">
        <v>157</v>
      </c>
      <c r="E152" s="12">
        <v>3.5</v>
      </c>
      <c r="F152" s="12">
        <v>8.8000000000000007</v>
      </c>
      <c r="G152" s="10"/>
      <c r="H152" s="8" t="s">
        <v>10</v>
      </c>
      <c r="I152" s="8"/>
    </row>
    <row r="153" spans="1:9" x14ac:dyDescent="0.3">
      <c r="A153" s="7">
        <v>82966</v>
      </c>
      <c r="B153" s="8" t="s">
        <v>11</v>
      </c>
      <c r="C153" s="8">
        <v>27</v>
      </c>
      <c r="D153" s="8">
        <v>159</v>
      </c>
      <c r="E153" s="12">
        <v>1.7</v>
      </c>
      <c r="F153" s="12">
        <v>4.4000000000000004</v>
      </c>
      <c r="G153" s="10"/>
      <c r="H153" s="8" t="s">
        <v>10</v>
      </c>
      <c r="I153" s="8"/>
    </row>
    <row r="154" spans="1:9" x14ac:dyDescent="0.3">
      <c r="A154" s="7">
        <v>82966</v>
      </c>
      <c r="B154" s="8" t="s">
        <v>11</v>
      </c>
      <c r="C154" s="8">
        <v>27</v>
      </c>
      <c r="D154" s="8">
        <v>160</v>
      </c>
      <c r="E154" s="12">
        <v>1.7</v>
      </c>
      <c r="F154" s="12">
        <v>4.4000000000000004</v>
      </c>
      <c r="G154" s="10"/>
      <c r="H154" s="8" t="s">
        <v>10</v>
      </c>
      <c r="I154" s="8"/>
    </row>
    <row r="155" spans="1:9" x14ac:dyDescent="0.3">
      <c r="A155" s="7">
        <v>82966</v>
      </c>
      <c r="B155" s="8" t="s">
        <v>11</v>
      </c>
      <c r="C155" s="8">
        <v>28</v>
      </c>
      <c r="D155" s="8">
        <v>160</v>
      </c>
      <c r="E155" s="12">
        <v>3.3</v>
      </c>
      <c r="F155" s="12">
        <v>8.6</v>
      </c>
      <c r="G155" s="10"/>
      <c r="H155" s="8" t="s">
        <v>10</v>
      </c>
      <c r="I155" s="8"/>
    </row>
    <row r="156" spans="1:9" x14ac:dyDescent="0.3">
      <c r="A156" s="7">
        <v>82966</v>
      </c>
      <c r="B156" s="8" t="s">
        <v>11</v>
      </c>
      <c r="C156" s="8">
        <v>28</v>
      </c>
      <c r="D156" s="8">
        <v>161</v>
      </c>
      <c r="E156" s="12">
        <v>1.7</v>
      </c>
      <c r="F156" s="12">
        <v>4.4000000000000004</v>
      </c>
      <c r="G156" s="10"/>
      <c r="H156" s="8" t="s">
        <v>10</v>
      </c>
      <c r="I156" s="8"/>
    </row>
    <row r="157" spans="1:9" x14ac:dyDescent="0.3">
      <c r="A157" s="8">
        <v>82970</v>
      </c>
      <c r="B157" s="8" t="s">
        <v>9</v>
      </c>
      <c r="C157" s="8">
        <v>12</v>
      </c>
      <c r="D157" s="8">
        <v>110</v>
      </c>
      <c r="E157" s="12">
        <v>16</v>
      </c>
      <c r="F157" s="12">
        <v>40</v>
      </c>
      <c r="G157" s="10">
        <v>43532</v>
      </c>
      <c r="H157" s="8" t="s">
        <v>12</v>
      </c>
      <c r="I157" s="8"/>
    </row>
    <row r="158" spans="1:9" x14ac:dyDescent="0.3">
      <c r="A158" s="8">
        <v>82970</v>
      </c>
      <c r="B158" s="8" t="s">
        <v>11</v>
      </c>
      <c r="C158" s="8">
        <v>12</v>
      </c>
      <c r="D158" s="8">
        <v>110</v>
      </c>
      <c r="E158" s="12">
        <v>16</v>
      </c>
      <c r="F158" s="12">
        <v>40</v>
      </c>
      <c r="G158" s="10"/>
      <c r="H158" s="8" t="s">
        <v>12</v>
      </c>
      <c r="I158" s="8"/>
    </row>
    <row r="159" spans="1:9" x14ac:dyDescent="0.3">
      <c r="A159" s="8">
        <v>82971</v>
      </c>
      <c r="B159" s="8" t="s">
        <v>9</v>
      </c>
      <c r="C159" s="8">
        <v>27</v>
      </c>
      <c r="D159" s="8">
        <v>157</v>
      </c>
      <c r="E159" s="12">
        <v>4.9000000000000004</v>
      </c>
      <c r="F159" s="12">
        <v>12.25</v>
      </c>
      <c r="G159" s="10">
        <v>43539</v>
      </c>
      <c r="H159" s="8" t="s">
        <v>10</v>
      </c>
      <c r="I159" s="8" t="s">
        <v>14</v>
      </c>
    </row>
    <row r="160" spans="1:9" x14ac:dyDescent="0.3">
      <c r="A160" s="8">
        <v>82971</v>
      </c>
      <c r="B160" s="8" t="s">
        <v>9</v>
      </c>
      <c r="C160" s="8">
        <v>27</v>
      </c>
      <c r="D160" s="8">
        <v>159</v>
      </c>
      <c r="E160" s="12">
        <v>0.8</v>
      </c>
      <c r="F160" s="12">
        <v>2</v>
      </c>
      <c r="G160" s="10"/>
      <c r="H160" s="8" t="s">
        <v>10</v>
      </c>
      <c r="I160" s="8"/>
    </row>
    <row r="161" spans="1:9" x14ac:dyDescent="0.3">
      <c r="A161" s="8">
        <v>82971</v>
      </c>
      <c r="B161" s="8" t="s">
        <v>9</v>
      </c>
      <c r="C161" s="8">
        <v>27</v>
      </c>
      <c r="D161" s="8">
        <v>160</v>
      </c>
      <c r="E161" s="12">
        <v>0.8</v>
      </c>
      <c r="F161" s="12">
        <v>2</v>
      </c>
      <c r="G161" s="10"/>
      <c r="H161" s="8" t="s">
        <v>10</v>
      </c>
      <c r="I161" s="8"/>
    </row>
    <row r="162" spans="1:9" x14ac:dyDescent="0.3">
      <c r="A162" s="8">
        <v>82971</v>
      </c>
      <c r="B162" s="8" t="s">
        <v>9</v>
      </c>
      <c r="C162" s="8">
        <v>28</v>
      </c>
      <c r="D162" s="8">
        <v>160</v>
      </c>
      <c r="E162" s="12">
        <v>1.6</v>
      </c>
      <c r="F162" s="12">
        <v>4</v>
      </c>
      <c r="G162" s="10"/>
      <c r="H162" s="8" t="s">
        <v>10</v>
      </c>
      <c r="I162" s="8"/>
    </row>
    <row r="163" spans="1:9" x14ac:dyDescent="0.3">
      <c r="A163" s="8">
        <v>82971</v>
      </c>
      <c r="B163" s="8" t="s">
        <v>9</v>
      </c>
      <c r="C163" s="8">
        <v>28</v>
      </c>
      <c r="D163" s="8">
        <v>161</v>
      </c>
      <c r="E163" s="12">
        <v>0.8</v>
      </c>
      <c r="F163" s="12">
        <v>2</v>
      </c>
      <c r="G163" s="10"/>
      <c r="H163" s="8" t="s">
        <v>10</v>
      </c>
      <c r="I163" s="8"/>
    </row>
    <row r="164" spans="1:9" x14ac:dyDescent="0.3">
      <c r="A164" s="8">
        <v>82971</v>
      </c>
      <c r="B164" s="8" t="s">
        <v>11</v>
      </c>
      <c r="C164" s="8">
        <v>27</v>
      </c>
      <c r="D164" s="8">
        <v>159</v>
      </c>
      <c r="E164" s="12">
        <v>1.8</v>
      </c>
      <c r="F164" s="12">
        <v>4.5</v>
      </c>
      <c r="G164" s="10"/>
      <c r="H164" s="8" t="s">
        <v>10</v>
      </c>
      <c r="I164" s="8"/>
    </row>
    <row r="165" spans="1:9" x14ac:dyDescent="0.3">
      <c r="A165" s="8">
        <v>82971</v>
      </c>
      <c r="B165" s="8" t="s">
        <v>11</v>
      </c>
      <c r="C165" s="8">
        <v>27</v>
      </c>
      <c r="D165" s="8">
        <v>160</v>
      </c>
      <c r="E165" s="12">
        <v>1.8</v>
      </c>
      <c r="F165" s="12">
        <v>4.5</v>
      </c>
      <c r="G165" s="10"/>
      <c r="H165" s="8" t="s">
        <v>10</v>
      </c>
      <c r="I165" s="8"/>
    </row>
    <row r="166" spans="1:9" x14ac:dyDescent="0.3">
      <c r="A166" s="8">
        <v>82971</v>
      </c>
      <c r="B166" s="8" t="s">
        <v>11</v>
      </c>
      <c r="C166" s="8">
        <v>28</v>
      </c>
      <c r="D166" s="8">
        <v>160</v>
      </c>
      <c r="E166" s="12">
        <v>3.5</v>
      </c>
      <c r="F166" s="12">
        <v>8.75</v>
      </c>
      <c r="G166" s="10"/>
      <c r="H166" s="8" t="s">
        <v>10</v>
      </c>
      <c r="I166" s="8"/>
    </row>
    <row r="167" spans="1:9" x14ac:dyDescent="0.3">
      <c r="A167" s="8">
        <v>82971</v>
      </c>
      <c r="B167" s="8" t="s">
        <v>11</v>
      </c>
      <c r="C167" s="8">
        <v>28</v>
      </c>
      <c r="D167" s="8">
        <v>161</v>
      </c>
      <c r="E167" s="12">
        <v>1.8</v>
      </c>
      <c r="F167" s="12">
        <v>4.5</v>
      </c>
      <c r="G167" s="10"/>
      <c r="H167" s="8" t="s">
        <v>10</v>
      </c>
      <c r="I167" s="8"/>
    </row>
    <row r="168" spans="1:9" x14ac:dyDescent="0.3">
      <c r="A168" s="8">
        <v>82976</v>
      </c>
      <c r="B168" s="8" t="s">
        <v>9</v>
      </c>
      <c r="C168" s="8">
        <v>79</v>
      </c>
      <c r="D168" s="8">
        <v>43</v>
      </c>
      <c r="E168" s="12" t="s">
        <v>15</v>
      </c>
      <c r="F168" s="12" t="s">
        <v>15</v>
      </c>
      <c r="G168" s="10">
        <v>43738</v>
      </c>
      <c r="H168" s="8" t="s">
        <v>12</v>
      </c>
      <c r="I168" s="17" t="s">
        <v>32</v>
      </c>
    </row>
    <row r="169" spans="1:9" x14ac:dyDescent="0.3">
      <c r="A169" s="8">
        <v>82976</v>
      </c>
      <c r="B169" s="8" t="s">
        <v>11</v>
      </c>
      <c r="C169" s="8">
        <v>79</v>
      </c>
      <c r="D169" s="8">
        <v>43</v>
      </c>
      <c r="E169" s="12" t="s">
        <v>15</v>
      </c>
      <c r="F169" s="12" t="s">
        <v>15</v>
      </c>
      <c r="G169" s="10"/>
      <c r="H169" s="8" t="s">
        <v>12</v>
      </c>
      <c r="I169" s="8"/>
    </row>
    <row r="170" spans="1:9" x14ac:dyDescent="0.3">
      <c r="A170" s="8">
        <v>82988</v>
      </c>
      <c r="B170" s="8" t="s">
        <v>9</v>
      </c>
      <c r="C170" s="8">
        <v>38</v>
      </c>
      <c r="D170" s="8">
        <v>18</v>
      </c>
      <c r="E170" s="12">
        <v>6</v>
      </c>
      <c r="F170" s="12">
        <v>18</v>
      </c>
      <c r="G170" s="10">
        <v>43550</v>
      </c>
      <c r="H170" s="8" t="s">
        <v>12</v>
      </c>
      <c r="I170" s="8" t="s">
        <v>14</v>
      </c>
    </row>
    <row r="171" spans="1:9" x14ac:dyDescent="0.3">
      <c r="A171" s="8">
        <v>82988</v>
      </c>
      <c r="B171" s="8" t="s">
        <v>11</v>
      </c>
      <c r="C171" s="8">
        <v>38</v>
      </c>
      <c r="D171" s="8">
        <v>19</v>
      </c>
      <c r="E171" s="12">
        <v>6</v>
      </c>
      <c r="F171" s="12">
        <v>18</v>
      </c>
      <c r="G171" s="10"/>
      <c r="H171" s="8" t="s">
        <v>12</v>
      </c>
      <c r="I171" s="8"/>
    </row>
    <row r="172" spans="1:9" x14ac:dyDescent="0.3">
      <c r="A172" s="8">
        <v>83001</v>
      </c>
      <c r="B172" s="8" t="s">
        <v>9</v>
      </c>
      <c r="C172" s="8">
        <v>59</v>
      </c>
      <c r="D172" s="8">
        <v>33</v>
      </c>
      <c r="E172" s="12" t="s">
        <v>15</v>
      </c>
      <c r="F172" s="12" t="s">
        <v>15</v>
      </c>
      <c r="G172" s="10">
        <v>43516</v>
      </c>
      <c r="H172" s="8" t="s">
        <v>12</v>
      </c>
      <c r="I172" s="17" t="s">
        <v>32</v>
      </c>
    </row>
    <row r="173" spans="1:9" x14ac:dyDescent="0.3">
      <c r="A173" s="8">
        <v>83001</v>
      </c>
      <c r="B173" s="8" t="s">
        <v>11</v>
      </c>
      <c r="C173" s="8">
        <v>59</v>
      </c>
      <c r="D173" s="8">
        <v>33</v>
      </c>
      <c r="E173" s="12" t="s">
        <v>15</v>
      </c>
      <c r="F173" s="12" t="s">
        <v>15</v>
      </c>
      <c r="G173" s="10"/>
      <c r="H173" s="8" t="s">
        <v>12</v>
      </c>
      <c r="I173" s="8"/>
    </row>
    <row r="174" spans="1:9" x14ac:dyDescent="0.3">
      <c r="A174" s="8">
        <v>83043</v>
      </c>
      <c r="B174" s="8" t="s">
        <v>9</v>
      </c>
      <c r="C174" s="8">
        <v>40</v>
      </c>
      <c r="D174" s="8">
        <v>171</v>
      </c>
      <c r="E174" s="12">
        <v>12</v>
      </c>
      <c r="F174" s="12">
        <v>30</v>
      </c>
      <c r="G174" s="10">
        <v>43643</v>
      </c>
      <c r="H174" s="8" t="s">
        <v>12</v>
      </c>
      <c r="I174" s="8" t="s">
        <v>14</v>
      </c>
    </row>
    <row r="175" spans="1:9" x14ac:dyDescent="0.3">
      <c r="A175" s="8">
        <v>83043</v>
      </c>
      <c r="B175" s="8" t="s">
        <v>11</v>
      </c>
      <c r="C175" s="8">
        <v>40</v>
      </c>
      <c r="D175" s="8">
        <v>170</v>
      </c>
      <c r="E175" s="12">
        <v>12</v>
      </c>
      <c r="F175" s="12">
        <v>30</v>
      </c>
      <c r="G175" s="10"/>
      <c r="H175" s="8" t="s">
        <v>12</v>
      </c>
      <c r="I175" s="8"/>
    </row>
    <row r="176" spans="1:9" x14ac:dyDescent="0.3">
      <c r="A176" s="8">
        <v>83056</v>
      </c>
      <c r="B176" s="8" t="s">
        <v>9</v>
      </c>
      <c r="C176" s="8">
        <v>35</v>
      </c>
      <c r="D176" s="8">
        <v>24</v>
      </c>
      <c r="E176" s="12" t="s">
        <v>15</v>
      </c>
      <c r="F176" s="12">
        <v>10.4</v>
      </c>
      <c r="G176" s="10">
        <v>43600</v>
      </c>
      <c r="H176" s="8" t="s">
        <v>10</v>
      </c>
      <c r="I176" s="8" t="s">
        <v>33</v>
      </c>
    </row>
    <row r="177" spans="1:9" x14ac:dyDescent="0.3">
      <c r="A177" s="8">
        <v>83056</v>
      </c>
      <c r="B177" s="8" t="s">
        <v>9</v>
      </c>
      <c r="C177" s="8">
        <v>36</v>
      </c>
      <c r="D177" s="8">
        <v>25</v>
      </c>
      <c r="E177" s="12" t="s">
        <v>15</v>
      </c>
      <c r="F177" s="12">
        <v>5.2</v>
      </c>
      <c r="G177" s="10"/>
      <c r="H177" s="8" t="s">
        <v>10</v>
      </c>
      <c r="I177" s="8" t="s">
        <v>33</v>
      </c>
    </row>
    <row r="178" spans="1:9" x14ac:dyDescent="0.3">
      <c r="A178" s="8">
        <v>83056</v>
      </c>
      <c r="B178" s="8" t="s">
        <v>11</v>
      </c>
      <c r="C178" s="8">
        <v>58</v>
      </c>
      <c r="D178" s="8">
        <v>25</v>
      </c>
      <c r="E178" s="12" t="s">
        <v>15</v>
      </c>
      <c r="F178" s="12">
        <v>15.6</v>
      </c>
      <c r="G178" s="10"/>
      <c r="H178" s="8" t="s">
        <v>10</v>
      </c>
      <c r="I178" s="8" t="s">
        <v>34</v>
      </c>
    </row>
    <row r="179" spans="1:9" x14ac:dyDescent="0.3">
      <c r="A179" s="8">
        <v>83096</v>
      </c>
      <c r="B179" s="8" t="s">
        <v>9</v>
      </c>
      <c r="C179" s="8">
        <v>80</v>
      </c>
      <c r="D179" s="8">
        <v>125</v>
      </c>
      <c r="E179" s="12" t="s">
        <v>15</v>
      </c>
      <c r="F179" s="12">
        <v>76.8</v>
      </c>
      <c r="G179" s="10">
        <v>43605</v>
      </c>
      <c r="H179" s="8" t="s">
        <v>12</v>
      </c>
      <c r="I179" s="8" t="s">
        <v>35</v>
      </c>
    </row>
    <row r="180" spans="1:9" x14ac:dyDescent="0.3">
      <c r="A180" s="8">
        <v>83096</v>
      </c>
      <c r="B180" s="8" t="s">
        <v>11</v>
      </c>
      <c r="C180" s="8">
        <v>80</v>
      </c>
      <c r="D180" s="8">
        <v>125</v>
      </c>
      <c r="E180" s="12" t="s">
        <v>15</v>
      </c>
      <c r="F180" s="12">
        <v>76.8</v>
      </c>
      <c r="G180" s="10"/>
      <c r="H180" s="8" t="s">
        <v>12</v>
      </c>
      <c r="I180" s="8" t="s">
        <v>36</v>
      </c>
    </row>
    <row r="181" spans="1:9" x14ac:dyDescent="0.3">
      <c r="A181" s="8">
        <v>83102</v>
      </c>
      <c r="B181" s="8" t="s">
        <v>9</v>
      </c>
      <c r="C181" s="8">
        <v>77</v>
      </c>
      <c r="D181" s="8">
        <v>126</v>
      </c>
      <c r="E181" s="12">
        <v>21</v>
      </c>
      <c r="F181" s="12">
        <v>63</v>
      </c>
      <c r="G181" s="10">
        <v>43578</v>
      </c>
      <c r="H181" s="8" t="s">
        <v>12</v>
      </c>
      <c r="I181" s="8" t="s">
        <v>24</v>
      </c>
    </row>
    <row r="182" spans="1:9" x14ac:dyDescent="0.3">
      <c r="A182" s="8">
        <v>83102</v>
      </c>
      <c r="B182" s="8" t="s">
        <v>11</v>
      </c>
      <c r="C182" s="8">
        <v>77</v>
      </c>
      <c r="D182" s="8">
        <v>126</v>
      </c>
      <c r="E182" s="12">
        <v>21</v>
      </c>
      <c r="F182" s="12">
        <v>63</v>
      </c>
      <c r="G182" s="10"/>
      <c r="H182" s="8" t="s">
        <v>12</v>
      </c>
      <c r="I182" s="8"/>
    </row>
    <row r="183" spans="1:9" x14ac:dyDescent="0.3">
      <c r="A183" s="8">
        <v>83103</v>
      </c>
      <c r="B183" s="8" t="s">
        <v>9</v>
      </c>
      <c r="C183" s="8">
        <v>76</v>
      </c>
      <c r="D183" s="8">
        <v>126</v>
      </c>
      <c r="E183" s="12">
        <v>68</v>
      </c>
      <c r="F183" s="12">
        <v>204</v>
      </c>
      <c r="G183" s="10">
        <v>43578</v>
      </c>
      <c r="H183" s="8" t="s">
        <v>12</v>
      </c>
      <c r="I183" s="8" t="s">
        <v>14</v>
      </c>
    </row>
    <row r="184" spans="1:9" x14ac:dyDescent="0.3">
      <c r="A184" s="8">
        <v>83103</v>
      </c>
      <c r="B184" s="8" t="s">
        <v>11</v>
      </c>
      <c r="C184" s="8">
        <v>77</v>
      </c>
      <c r="D184" s="8">
        <v>127</v>
      </c>
      <c r="E184" s="12">
        <v>68</v>
      </c>
      <c r="F184" s="12">
        <v>204</v>
      </c>
      <c r="G184" s="10"/>
      <c r="H184" s="8" t="s">
        <v>12</v>
      </c>
      <c r="I184" s="8"/>
    </row>
    <row r="185" spans="1:9" x14ac:dyDescent="0.3">
      <c r="A185" s="8">
        <v>83105</v>
      </c>
      <c r="B185" s="8" t="s">
        <v>9</v>
      </c>
      <c r="C185" s="8">
        <v>77</v>
      </c>
      <c r="D185" s="8">
        <v>126</v>
      </c>
      <c r="E185" s="12">
        <v>62</v>
      </c>
      <c r="F185" s="12">
        <v>186</v>
      </c>
      <c r="G185" s="10">
        <v>43578</v>
      </c>
      <c r="H185" s="8" t="s">
        <v>12</v>
      </c>
      <c r="I185" s="8" t="s">
        <v>24</v>
      </c>
    </row>
    <row r="186" spans="1:9" x14ac:dyDescent="0.3">
      <c r="A186" s="8">
        <v>83105</v>
      </c>
      <c r="B186" s="8" t="s">
        <v>11</v>
      </c>
      <c r="C186" s="8">
        <v>77</v>
      </c>
      <c r="D186" s="8">
        <v>126</v>
      </c>
      <c r="E186" s="12">
        <v>62</v>
      </c>
      <c r="F186" s="12">
        <v>186</v>
      </c>
      <c r="G186" s="10"/>
      <c r="H186" s="8" t="s">
        <v>12</v>
      </c>
      <c r="I186" s="8"/>
    </row>
    <row r="187" spans="1:9" x14ac:dyDescent="0.3">
      <c r="A187" s="8">
        <v>83127</v>
      </c>
      <c r="B187" s="8" t="s">
        <v>9</v>
      </c>
      <c r="C187" s="8">
        <v>73</v>
      </c>
      <c r="D187" s="8">
        <v>181</v>
      </c>
      <c r="E187" s="12">
        <v>5</v>
      </c>
      <c r="F187" s="12">
        <v>12.5</v>
      </c>
      <c r="G187" s="10">
        <v>43649</v>
      </c>
      <c r="H187" s="8" t="s">
        <v>12</v>
      </c>
      <c r="I187" s="8" t="s">
        <v>24</v>
      </c>
    </row>
    <row r="188" spans="1:9" x14ac:dyDescent="0.3">
      <c r="A188" s="8">
        <v>83127</v>
      </c>
      <c r="B188" s="8" t="s">
        <v>11</v>
      </c>
      <c r="C188" s="8">
        <v>73</v>
      </c>
      <c r="D188" s="8">
        <v>181</v>
      </c>
      <c r="E188" s="12">
        <v>5</v>
      </c>
      <c r="F188" s="12">
        <v>12.5</v>
      </c>
      <c r="G188" s="10"/>
      <c r="H188" s="8" t="s">
        <v>12</v>
      </c>
      <c r="I188" s="8"/>
    </row>
    <row r="189" spans="1:9" x14ac:dyDescent="0.3">
      <c r="A189" s="8">
        <v>83129</v>
      </c>
      <c r="B189" s="8" t="s">
        <v>9</v>
      </c>
      <c r="C189" s="8">
        <v>58</v>
      </c>
      <c r="D189" s="8">
        <v>148</v>
      </c>
      <c r="E189" s="12">
        <v>5</v>
      </c>
      <c r="F189" s="12">
        <v>15</v>
      </c>
      <c r="G189" s="10">
        <v>43605</v>
      </c>
      <c r="H189" s="8" t="s">
        <v>10</v>
      </c>
      <c r="I189" s="8"/>
    </row>
    <row r="190" spans="1:9" x14ac:dyDescent="0.3">
      <c r="A190" s="8">
        <v>83129</v>
      </c>
      <c r="B190" s="8" t="s">
        <v>11</v>
      </c>
      <c r="C190" s="8">
        <v>100</v>
      </c>
      <c r="D190" s="8">
        <v>121</v>
      </c>
      <c r="E190" s="12">
        <v>5</v>
      </c>
      <c r="F190" s="12">
        <v>15</v>
      </c>
      <c r="G190" s="10"/>
      <c r="H190" s="8" t="s">
        <v>10</v>
      </c>
      <c r="I190" s="8"/>
    </row>
    <row r="191" spans="1:9" x14ac:dyDescent="0.3">
      <c r="A191" s="8">
        <v>83130</v>
      </c>
      <c r="B191" s="8" t="s">
        <v>9</v>
      </c>
      <c r="C191" s="8">
        <v>82</v>
      </c>
      <c r="D191" s="8">
        <v>127</v>
      </c>
      <c r="E191" s="12">
        <v>29</v>
      </c>
      <c r="F191" s="12">
        <v>87</v>
      </c>
      <c r="G191" s="10">
        <v>43605</v>
      </c>
      <c r="H191" s="8" t="s">
        <v>12</v>
      </c>
      <c r="I191" s="8" t="s">
        <v>14</v>
      </c>
    </row>
    <row r="192" spans="1:9" x14ac:dyDescent="0.3">
      <c r="A192" s="8">
        <v>83130</v>
      </c>
      <c r="B192" s="8" t="s">
        <v>11</v>
      </c>
      <c r="C192" s="8">
        <v>82</v>
      </c>
      <c r="D192" s="8">
        <v>128</v>
      </c>
      <c r="E192" s="12">
        <v>29</v>
      </c>
      <c r="F192" s="12">
        <v>87</v>
      </c>
      <c r="G192" s="10"/>
      <c r="H192" s="8" t="s">
        <v>12</v>
      </c>
      <c r="I192" s="8"/>
    </row>
    <row r="193" spans="1:9" x14ac:dyDescent="0.3">
      <c r="A193" s="8">
        <v>83134</v>
      </c>
      <c r="B193" s="8" t="s">
        <v>9</v>
      </c>
      <c r="C193" s="8">
        <v>25</v>
      </c>
      <c r="D193" s="8">
        <v>161</v>
      </c>
      <c r="E193" s="12">
        <v>160</v>
      </c>
      <c r="F193" s="12">
        <v>400</v>
      </c>
      <c r="G193" s="10">
        <v>43595</v>
      </c>
      <c r="H193" s="8" t="s">
        <v>10</v>
      </c>
      <c r="I193" s="17" t="s">
        <v>37</v>
      </c>
    </row>
    <row r="194" spans="1:9" x14ac:dyDescent="0.3">
      <c r="A194" s="8">
        <v>83134</v>
      </c>
      <c r="B194" s="8" t="s">
        <v>9</v>
      </c>
      <c r="C194" s="8">
        <v>26</v>
      </c>
      <c r="D194" s="8">
        <v>160</v>
      </c>
      <c r="E194" s="12">
        <v>160</v>
      </c>
      <c r="F194" s="12">
        <v>400</v>
      </c>
      <c r="G194" s="10"/>
      <c r="H194" s="8" t="s">
        <v>10</v>
      </c>
      <c r="I194" s="17" t="s">
        <v>38</v>
      </c>
    </row>
    <row r="195" spans="1:9" ht="28.8" x14ac:dyDescent="0.3">
      <c r="A195" s="8">
        <v>83134</v>
      </c>
      <c r="B195" s="8" t="s">
        <v>11</v>
      </c>
      <c r="C195" s="8">
        <v>25</v>
      </c>
      <c r="D195" s="8">
        <v>161</v>
      </c>
      <c r="E195" s="12">
        <v>160</v>
      </c>
      <c r="F195" s="12">
        <v>400</v>
      </c>
      <c r="G195" s="10"/>
      <c r="H195" s="8" t="s">
        <v>10</v>
      </c>
      <c r="I195" s="17" t="s">
        <v>39</v>
      </c>
    </row>
    <row r="196" spans="1:9" x14ac:dyDescent="0.3">
      <c r="A196" s="8">
        <v>83134</v>
      </c>
      <c r="B196" s="8" t="s">
        <v>11</v>
      </c>
      <c r="C196" s="8">
        <v>25</v>
      </c>
      <c r="D196" s="8">
        <v>162</v>
      </c>
      <c r="E196" s="12">
        <v>160</v>
      </c>
      <c r="F196" s="12">
        <v>400</v>
      </c>
      <c r="G196" s="10"/>
      <c r="H196" s="8" t="s">
        <v>10</v>
      </c>
      <c r="I196" s="8"/>
    </row>
    <row r="197" spans="1:9" x14ac:dyDescent="0.3">
      <c r="A197" s="8">
        <v>83148</v>
      </c>
      <c r="B197" s="8" t="s">
        <v>9</v>
      </c>
      <c r="C197" s="8">
        <v>81</v>
      </c>
      <c r="D197" s="8">
        <v>73</v>
      </c>
      <c r="E197" s="12">
        <v>77</v>
      </c>
      <c r="F197" s="12">
        <v>231</v>
      </c>
      <c r="G197" s="10">
        <v>43629</v>
      </c>
      <c r="H197" s="8" t="s">
        <v>12</v>
      </c>
      <c r="I197" s="8" t="s">
        <v>24</v>
      </c>
    </row>
    <row r="198" spans="1:9" x14ac:dyDescent="0.3">
      <c r="A198" s="8">
        <v>83148</v>
      </c>
      <c r="B198" s="8" t="s">
        <v>11</v>
      </c>
      <c r="C198" s="8">
        <v>81</v>
      </c>
      <c r="D198" s="8">
        <v>73</v>
      </c>
      <c r="E198" s="12">
        <v>77</v>
      </c>
      <c r="F198" s="12">
        <v>231</v>
      </c>
      <c r="G198" s="10"/>
      <c r="H198" s="8" t="s">
        <v>12</v>
      </c>
      <c r="I198" s="8"/>
    </row>
    <row r="199" spans="1:9" x14ac:dyDescent="0.3">
      <c r="A199" s="8">
        <v>83149</v>
      </c>
      <c r="B199" s="8" t="s">
        <v>9</v>
      </c>
      <c r="C199" s="8">
        <v>81</v>
      </c>
      <c r="D199" s="8">
        <v>73</v>
      </c>
      <c r="E199" s="12">
        <v>200</v>
      </c>
      <c r="F199" s="12">
        <v>600</v>
      </c>
      <c r="G199" s="10">
        <v>43634</v>
      </c>
      <c r="H199" s="8" t="s">
        <v>12</v>
      </c>
      <c r="I199" s="8" t="s">
        <v>24</v>
      </c>
    </row>
    <row r="200" spans="1:9" x14ac:dyDescent="0.3">
      <c r="A200" s="8">
        <v>83149</v>
      </c>
      <c r="B200" s="8" t="s">
        <v>11</v>
      </c>
      <c r="C200" s="8">
        <v>81</v>
      </c>
      <c r="D200" s="8">
        <v>73</v>
      </c>
      <c r="E200" s="12">
        <v>200</v>
      </c>
      <c r="F200" s="12">
        <v>600</v>
      </c>
      <c r="G200" s="10"/>
      <c r="H200" s="8" t="s">
        <v>12</v>
      </c>
      <c r="I200" s="8"/>
    </row>
    <row r="201" spans="1:9" x14ac:dyDescent="0.3">
      <c r="A201" s="8">
        <v>83154</v>
      </c>
      <c r="B201" s="8" t="s">
        <v>9</v>
      </c>
      <c r="C201" s="8">
        <v>39</v>
      </c>
      <c r="D201" s="8">
        <v>161</v>
      </c>
      <c r="E201" s="12">
        <v>10</v>
      </c>
      <c r="F201" s="12">
        <v>25</v>
      </c>
      <c r="G201" s="10">
        <v>43607</v>
      </c>
      <c r="H201" s="8" t="s">
        <v>10</v>
      </c>
      <c r="I201" s="8" t="s">
        <v>40</v>
      </c>
    </row>
    <row r="202" spans="1:9" x14ac:dyDescent="0.3">
      <c r="A202" s="8">
        <v>83154</v>
      </c>
      <c r="B202" s="8" t="s">
        <v>11</v>
      </c>
      <c r="C202" s="8">
        <v>40</v>
      </c>
      <c r="D202" s="8">
        <v>160</v>
      </c>
      <c r="E202" s="12">
        <v>10</v>
      </c>
      <c r="F202" s="12">
        <v>25</v>
      </c>
      <c r="G202" s="10"/>
      <c r="H202" s="8" t="s">
        <v>10</v>
      </c>
      <c r="I202" s="8" t="s">
        <v>41</v>
      </c>
    </row>
    <row r="203" spans="1:9" x14ac:dyDescent="0.3">
      <c r="A203" s="8">
        <v>83169</v>
      </c>
      <c r="B203" s="8" t="s">
        <v>9</v>
      </c>
      <c r="C203" s="8">
        <v>39</v>
      </c>
      <c r="D203" s="8">
        <v>161</v>
      </c>
      <c r="E203" s="12" t="s">
        <v>15</v>
      </c>
      <c r="F203" s="12">
        <v>1620.5</v>
      </c>
      <c r="G203" s="10">
        <v>43607</v>
      </c>
      <c r="H203" s="8" t="s">
        <v>10</v>
      </c>
      <c r="I203" s="8" t="s">
        <v>42</v>
      </c>
    </row>
    <row r="204" spans="1:9" x14ac:dyDescent="0.3">
      <c r="A204" s="8">
        <v>83169</v>
      </c>
      <c r="B204" s="8" t="s">
        <v>11</v>
      </c>
      <c r="C204" s="8">
        <v>41</v>
      </c>
      <c r="D204" s="8">
        <v>163</v>
      </c>
      <c r="E204" s="12" t="s">
        <v>15</v>
      </c>
      <c r="F204" s="12">
        <v>1620.5</v>
      </c>
      <c r="G204" s="10"/>
      <c r="H204" s="8" t="s">
        <v>10</v>
      </c>
      <c r="I204" s="8" t="s">
        <v>43</v>
      </c>
    </row>
    <row r="205" spans="1:9" x14ac:dyDescent="0.3">
      <c r="A205" s="8">
        <v>83170</v>
      </c>
      <c r="B205" s="8" t="s">
        <v>9</v>
      </c>
      <c r="C205" s="8">
        <v>39</v>
      </c>
      <c r="D205" s="8">
        <v>161</v>
      </c>
      <c r="E205" s="12" t="s">
        <v>15</v>
      </c>
      <c r="F205" s="12">
        <v>852.9</v>
      </c>
      <c r="G205" s="10">
        <v>43607</v>
      </c>
      <c r="H205" s="8" t="s">
        <v>10</v>
      </c>
      <c r="I205" s="8" t="s">
        <v>44</v>
      </c>
    </row>
    <row r="206" spans="1:9" x14ac:dyDescent="0.3">
      <c r="A206" s="8">
        <v>83170</v>
      </c>
      <c r="B206" s="8" t="s">
        <v>11</v>
      </c>
      <c r="C206" s="8">
        <v>37</v>
      </c>
      <c r="D206" s="8">
        <v>159</v>
      </c>
      <c r="E206" s="12" t="s">
        <v>15</v>
      </c>
      <c r="F206" s="12">
        <v>852.9</v>
      </c>
      <c r="G206" s="10"/>
      <c r="H206" s="8" t="s">
        <v>10</v>
      </c>
      <c r="I206" s="8" t="s">
        <v>43</v>
      </c>
    </row>
    <row r="207" spans="1:9" x14ac:dyDescent="0.3">
      <c r="A207" s="8">
        <v>83175</v>
      </c>
      <c r="B207" s="8" t="s">
        <v>9</v>
      </c>
      <c r="C207" s="8">
        <v>75</v>
      </c>
      <c r="D207" s="8">
        <v>67</v>
      </c>
      <c r="E207" s="12" t="s">
        <v>15</v>
      </c>
      <c r="F207" s="12">
        <v>89.6</v>
      </c>
      <c r="G207" s="10">
        <v>43613</v>
      </c>
      <c r="H207" s="8" t="s">
        <v>12</v>
      </c>
      <c r="I207" s="8" t="s">
        <v>45</v>
      </c>
    </row>
    <row r="208" spans="1:9" x14ac:dyDescent="0.3">
      <c r="A208" s="8">
        <v>83175</v>
      </c>
      <c r="B208" s="8" t="s">
        <v>11</v>
      </c>
      <c r="C208" s="8">
        <v>76</v>
      </c>
      <c r="D208" s="8">
        <v>67</v>
      </c>
      <c r="E208" s="12" t="s">
        <v>15</v>
      </c>
      <c r="F208" s="12">
        <v>89.6</v>
      </c>
      <c r="G208" s="10"/>
      <c r="H208" s="8" t="s">
        <v>12</v>
      </c>
      <c r="I208" s="8" t="s">
        <v>46</v>
      </c>
    </row>
    <row r="209" spans="1:9" x14ac:dyDescent="0.3">
      <c r="A209" s="8">
        <v>83177</v>
      </c>
      <c r="B209" s="8" t="s">
        <v>9</v>
      </c>
      <c r="C209" s="8">
        <v>11</v>
      </c>
      <c r="D209" s="8">
        <v>110</v>
      </c>
      <c r="E209" s="12">
        <v>6</v>
      </c>
      <c r="F209" s="12">
        <v>15</v>
      </c>
      <c r="G209" s="10">
        <v>43724</v>
      </c>
      <c r="H209" s="8" t="s">
        <v>12</v>
      </c>
      <c r="I209" s="8" t="s">
        <v>24</v>
      </c>
    </row>
    <row r="210" spans="1:9" x14ac:dyDescent="0.3">
      <c r="A210" s="8">
        <v>83177</v>
      </c>
      <c r="B210" s="8" t="s">
        <v>11</v>
      </c>
      <c r="C210" s="8">
        <v>11</v>
      </c>
      <c r="D210" s="8">
        <v>110</v>
      </c>
      <c r="E210" s="12">
        <v>6</v>
      </c>
      <c r="F210" s="12">
        <v>15</v>
      </c>
      <c r="G210" s="10"/>
      <c r="H210" s="8" t="s">
        <v>12</v>
      </c>
      <c r="I210" s="8"/>
    </row>
    <row r="211" spans="1:9" x14ac:dyDescent="0.3">
      <c r="A211" s="8">
        <v>83190</v>
      </c>
      <c r="B211" s="8" t="s">
        <v>9</v>
      </c>
      <c r="C211" s="8">
        <v>90</v>
      </c>
      <c r="D211" s="8">
        <v>95</v>
      </c>
      <c r="E211" s="12">
        <v>74</v>
      </c>
      <c r="F211" s="12">
        <v>222</v>
      </c>
      <c r="G211" s="10">
        <v>43616</v>
      </c>
      <c r="H211" s="8" t="s">
        <v>12</v>
      </c>
      <c r="I211" s="8" t="s">
        <v>24</v>
      </c>
    </row>
    <row r="212" spans="1:9" x14ac:dyDescent="0.3">
      <c r="A212" s="8">
        <v>83190</v>
      </c>
      <c r="B212" s="8" t="s">
        <v>11</v>
      </c>
      <c r="C212" s="8">
        <v>90</v>
      </c>
      <c r="D212" s="8">
        <v>95</v>
      </c>
      <c r="E212" s="12">
        <v>74</v>
      </c>
      <c r="F212" s="12">
        <v>222</v>
      </c>
      <c r="G212" s="10"/>
      <c r="H212" s="8" t="s">
        <v>12</v>
      </c>
      <c r="I212" s="8"/>
    </row>
    <row r="213" spans="1:9" x14ac:dyDescent="0.3">
      <c r="A213" s="8">
        <v>83203</v>
      </c>
      <c r="B213" s="8" t="s">
        <v>9</v>
      </c>
      <c r="C213" s="8">
        <v>27</v>
      </c>
      <c r="D213" s="8">
        <v>162</v>
      </c>
      <c r="E213" s="12">
        <v>106</v>
      </c>
      <c r="F213" s="12">
        <v>265</v>
      </c>
      <c r="G213" s="10">
        <v>43616</v>
      </c>
      <c r="H213" s="8" t="s">
        <v>12</v>
      </c>
      <c r="I213" s="8" t="s">
        <v>47</v>
      </c>
    </row>
    <row r="214" spans="1:9" x14ac:dyDescent="0.3">
      <c r="A214" s="8">
        <v>83203</v>
      </c>
      <c r="B214" s="8" t="s">
        <v>11</v>
      </c>
      <c r="C214" s="8">
        <v>27</v>
      </c>
      <c r="D214" s="8">
        <v>162</v>
      </c>
      <c r="E214" s="12">
        <v>106</v>
      </c>
      <c r="F214" s="12">
        <v>265</v>
      </c>
      <c r="G214" s="10"/>
      <c r="H214" s="8" t="s">
        <v>12</v>
      </c>
      <c r="I214" s="8"/>
    </row>
    <row r="215" spans="1:9" x14ac:dyDescent="0.3">
      <c r="A215" s="8">
        <v>83213</v>
      </c>
      <c r="B215" s="8" t="s">
        <v>9</v>
      </c>
      <c r="C215" s="8">
        <v>59</v>
      </c>
      <c r="D215" s="8">
        <v>172</v>
      </c>
      <c r="E215" s="12">
        <v>3.3</v>
      </c>
      <c r="F215" s="12">
        <v>9.9</v>
      </c>
      <c r="G215" s="10">
        <v>43644</v>
      </c>
      <c r="H215" s="8" t="s">
        <v>12</v>
      </c>
      <c r="I215" s="8" t="s">
        <v>47</v>
      </c>
    </row>
    <row r="216" spans="1:9" x14ac:dyDescent="0.3">
      <c r="A216" s="8">
        <v>83213</v>
      </c>
      <c r="B216" s="8" t="s">
        <v>11</v>
      </c>
      <c r="C216" s="8">
        <v>59</v>
      </c>
      <c r="D216" s="8">
        <v>172</v>
      </c>
      <c r="E216" s="12">
        <v>3.3</v>
      </c>
      <c r="F216" s="12">
        <v>9.9</v>
      </c>
      <c r="G216" s="10"/>
      <c r="H216" s="8" t="s">
        <v>12</v>
      </c>
      <c r="I216" s="8"/>
    </row>
    <row r="217" spans="1:9" x14ac:dyDescent="0.3">
      <c r="A217" s="8">
        <v>83237</v>
      </c>
      <c r="B217" s="8" t="s">
        <v>9</v>
      </c>
      <c r="C217" s="8">
        <v>67</v>
      </c>
      <c r="D217" s="8">
        <v>127</v>
      </c>
      <c r="E217" s="12">
        <v>1.8</v>
      </c>
      <c r="F217" s="12">
        <v>5.4</v>
      </c>
      <c r="G217" s="10">
        <v>43649</v>
      </c>
      <c r="H217" s="8" t="s">
        <v>10</v>
      </c>
      <c r="I217" s="8"/>
    </row>
    <row r="218" spans="1:9" x14ac:dyDescent="0.3">
      <c r="A218" s="8">
        <v>83237</v>
      </c>
      <c r="B218" s="8" t="s">
        <v>9</v>
      </c>
      <c r="C218" s="8">
        <v>68</v>
      </c>
      <c r="D218" s="8">
        <v>127</v>
      </c>
      <c r="E218" s="12">
        <v>1.7</v>
      </c>
      <c r="F218" s="12">
        <v>5.0999999999999996</v>
      </c>
      <c r="G218" s="10"/>
      <c r="H218" s="8" t="s">
        <v>10</v>
      </c>
      <c r="I218" s="8"/>
    </row>
    <row r="219" spans="1:9" ht="28.8" x14ac:dyDescent="0.3">
      <c r="A219" s="8">
        <v>83237</v>
      </c>
      <c r="B219" s="8" t="s">
        <v>11</v>
      </c>
      <c r="C219" s="8">
        <v>26</v>
      </c>
      <c r="D219" s="8">
        <v>204</v>
      </c>
      <c r="E219" s="12">
        <v>3.5</v>
      </c>
      <c r="F219" s="12">
        <v>7</v>
      </c>
      <c r="G219" s="10"/>
      <c r="H219" s="8" t="s">
        <v>10</v>
      </c>
      <c r="I219" s="17" t="s">
        <v>48</v>
      </c>
    </row>
    <row r="220" spans="1:9" x14ac:dyDescent="0.3">
      <c r="A220" s="8">
        <v>83244</v>
      </c>
      <c r="B220" s="8" t="s">
        <v>9</v>
      </c>
      <c r="C220" s="8">
        <v>73</v>
      </c>
      <c r="D220" s="8">
        <v>138</v>
      </c>
      <c r="E220" s="12">
        <v>1.3</v>
      </c>
      <c r="F220" s="12">
        <v>3.8</v>
      </c>
      <c r="G220" s="10">
        <v>43669</v>
      </c>
      <c r="H220" s="8" t="s">
        <v>12</v>
      </c>
      <c r="I220" s="8"/>
    </row>
    <row r="221" spans="1:9" x14ac:dyDescent="0.3">
      <c r="A221" s="8">
        <v>83244</v>
      </c>
      <c r="B221" s="8" t="s">
        <v>9</v>
      </c>
      <c r="C221" s="8">
        <v>74</v>
      </c>
      <c r="D221" s="8">
        <v>137</v>
      </c>
      <c r="E221" s="12">
        <v>3.7</v>
      </c>
      <c r="F221" s="12">
        <v>11.2</v>
      </c>
      <c r="G221" s="10"/>
      <c r="H221" s="8" t="s">
        <v>12</v>
      </c>
      <c r="I221" s="8" t="s">
        <v>14</v>
      </c>
    </row>
    <row r="222" spans="1:9" x14ac:dyDescent="0.3">
      <c r="A222" s="8">
        <v>83244</v>
      </c>
      <c r="B222" s="8" t="s">
        <v>11</v>
      </c>
      <c r="C222" s="8">
        <v>73</v>
      </c>
      <c r="D222" s="8">
        <v>137</v>
      </c>
      <c r="E222" s="12">
        <v>5</v>
      </c>
      <c r="F222" s="12">
        <v>15</v>
      </c>
      <c r="G222" s="10"/>
      <c r="H222" s="8" t="s">
        <v>12</v>
      </c>
      <c r="I222" s="8"/>
    </row>
    <row r="223" spans="1:9" x14ac:dyDescent="0.3">
      <c r="A223" s="8">
        <v>83247</v>
      </c>
      <c r="B223" s="8" t="s">
        <v>9</v>
      </c>
      <c r="C223" s="8">
        <v>75</v>
      </c>
      <c r="D223" s="8">
        <v>146</v>
      </c>
      <c r="E223" s="12">
        <v>5</v>
      </c>
      <c r="F223" s="12">
        <v>15</v>
      </c>
      <c r="G223" s="10">
        <v>43643</v>
      </c>
      <c r="H223" s="8" t="s">
        <v>10</v>
      </c>
      <c r="I223" s="8"/>
    </row>
    <row r="224" spans="1:9" x14ac:dyDescent="0.3">
      <c r="A224" s="8">
        <v>83247</v>
      </c>
      <c r="B224" s="8" t="s">
        <v>11</v>
      </c>
      <c r="C224" s="8">
        <v>79</v>
      </c>
      <c r="D224" s="8">
        <v>162</v>
      </c>
      <c r="E224" s="12">
        <v>5</v>
      </c>
      <c r="F224" s="12">
        <v>15</v>
      </c>
      <c r="G224" s="10"/>
      <c r="H224" s="8" t="s">
        <v>10</v>
      </c>
      <c r="I224" s="8" t="s">
        <v>49</v>
      </c>
    </row>
    <row r="225" spans="1:9" x14ac:dyDescent="0.3">
      <c r="A225" s="8">
        <v>83280</v>
      </c>
      <c r="B225" s="8" t="s">
        <v>9</v>
      </c>
      <c r="C225" s="8">
        <v>80</v>
      </c>
      <c r="D225" s="8">
        <v>122</v>
      </c>
      <c r="E225" s="12">
        <v>88.9</v>
      </c>
      <c r="F225" s="12">
        <v>266.7</v>
      </c>
      <c r="G225" s="10">
        <v>43664</v>
      </c>
      <c r="H225" s="8" t="s">
        <v>10</v>
      </c>
      <c r="I225" s="8" t="s">
        <v>50</v>
      </c>
    </row>
    <row r="226" spans="1:9" x14ac:dyDescent="0.3">
      <c r="A226" s="8">
        <v>83280</v>
      </c>
      <c r="B226" s="8" t="s">
        <v>11</v>
      </c>
      <c r="C226" s="8">
        <v>78</v>
      </c>
      <c r="D226" s="8">
        <v>128</v>
      </c>
      <c r="E226" s="12">
        <v>88.9</v>
      </c>
      <c r="F226" s="12">
        <v>266.7</v>
      </c>
      <c r="G226" s="10"/>
      <c r="H226" s="8" t="s">
        <v>10</v>
      </c>
      <c r="I226" s="8"/>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148"/>
  <sheetViews>
    <sheetView workbookViewId="0">
      <pane ySplit="1" topLeftCell="A112" activePane="bottomLeft" state="frozen"/>
      <selection pane="bottomLeft" activeCell="B152" sqref="B152"/>
    </sheetView>
  </sheetViews>
  <sheetFormatPr defaultColWidth="9.109375" defaultRowHeight="14.4" x14ac:dyDescent="0.3"/>
  <cols>
    <col min="1" max="1" width="9.5546875" style="73" bestFit="1" customWidth="1"/>
    <col min="2" max="2" width="38.5546875" style="73" customWidth="1"/>
    <col min="3" max="3" width="13.5546875" style="73" bestFit="1" customWidth="1"/>
    <col min="4" max="4" width="16.109375" style="73" bestFit="1" customWidth="1"/>
    <col min="5" max="5" width="11.5546875" style="73" customWidth="1"/>
    <col min="6" max="6" width="14.44140625" style="73" customWidth="1"/>
    <col min="7" max="7" width="14" style="86" customWidth="1"/>
    <col min="8" max="8" width="11.109375" style="73" customWidth="1"/>
    <col min="9" max="9" width="109.109375" style="73" customWidth="1"/>
    <col min="10" max="16384" width="9.109375" style="73"/>
  </cols>
  <sheetData>
    <row r="1" spans="1:9" ht="39.6" x14ac:dyDescent="0.3">
      <c r="A1" s="1" t="s">
        <v>0</v>
      </c>
      <c r="B1" s="2" t="s">
        <v>1</v>
      </c>
      <c r="C1" s="3" t="s">
        <v>2</v>
      </c>
      <c r="D1" s="3" t="s">
        <v>3</v>
      </c>
      <c r="E1" s="4" t="s">
        <v>4</v>
      </c>
      <c r="F1" s="4" t="s">
        <v>5</v>
      </c>
      <c r="G1" s="77" t="s">
        <v>6</v>
      </c>
      <c r="H1" s="5" t="s">
        <v>7</v>
      </c>
      <c r="I1" s="2" t="s">
        <v>8</v>
      </c>
    </row>
    <row r="2" spans="1:9" x14ac:dyDescent="0.3">
      <c r="A2" s="78">
        <v>83262</v>
      </c>
      <c r="B2" s="78" t="s">
        <v>9</v>
      </c>
      <c r="C2" s="78">
        <v>67</v>
      </c>
      <c r="D2" s="78">
        <v>127</v>
      </c>
      <c r="E2" s="78">
        <v>3.1</v>
      </c>
      <c r="F2" s="78">
        <v>9.3000000000000007</v>
      </c>
      <c r="G2" s="79">
        <v>43899</v>
      </c>
      <c r="H2" s="78" t="s">
        <v>30</v>
      </c>
      <c r="I2" s="78" t="s">
        <v>514</v>
      </c>
    </row>
    <row r="3" spans="1:9" x14ac:dyDescent="0.3">
      <c r="A3" s="78"/>
      <c r="B3" s="78" t="s">
        <v>11</v>
      </c>
      <c r="C3" s="78">
        <v>65</v>
      </c>
      <c r="D3" s="78">
        <v>174</v>
      </c>
      <c r="E3" s="78">
        <v>3.1</v>
      </c>
      <c r="F3" s="78">
        <v>9.3000000000000007</v>
      </c>
      <c r="G3" s="79"/>
      <c r="H3" s="78"/>
      <c r="I3" s="78"/>
    </row>
    <row r="4" spans="1:9" x14ac:dyDescent="0.3">
      <c r="A4" s="80">
        <v>83502</v>
      </c>
      <c r="B4" s="80" t="s">
        <v>9</v>
      </c>
      <c r="C4" s="80">
        <v>67</v>
      </c>
      <c r="D4" s="80">
        <v>127</v>
      </c>
      <c r="E4" s="80">
        <v>2.5</v>
      </c>
      <c r="F4" s="80">
        <v>7.5</v>
      </c>
      <c r="G4" s="81">
        <v>43934</v>
      </c>
      <c r="H4" s="80" t="s">
        <v>30</v>
      </c>
      <c r="I4" s="80" t="s">
        <v>514</v>
      </c>
    </row>
    <row r="5" spans="1:9" x14ac:dyDescent="0.3">
      <c r="A5" s="80"/>
      <c r="B5" s="80" t="s">
        <v>11</v>
      </c>
      <c r="C5" s="80">
        <v>67</v>
      </c>
      <c r="D5" s="80">
        <v>168</v>
      </c>
      <c r="E5" s="80">
        <v>2.5</v>
      </c>
      <c r="F5" s="80">
        <v>7.5</v>
      </c>
      <c r="G5" s="81"/>
      <c r="H5" s="80"/>
      <c r="I5" s="80"/>
    </row>
    <row r="6" spans="1:9" x14ac:dyDescent="0.3">
      <c r="A6" s="78">
        <v>83920</v>
      </c>
      <c r="B6" s="78" t="s">
        <v>9</v>
      </c>
      <c r="C6" s="78">
        <v>68</v>
      </c>
      <c r="D6" s="78">
        <v>157</v>
      </c>
      <c r="E6" s="78">
        <v>10</v>
      </c>
      <c r="F6" s="78">
        <v>30</v>
      </c>
      <c r="G6" s="79">
        <v>43934</v>
      </c>
      <c r="H6" s="78" t="s">
        <v>30</v>
      </c>
      <c r="I6" s="78" t="s">
        <v>515</v>
      </c>
    </row>
    <row r="7" spans="1:9" x14ac:dyDescent="0.3">
      <c r="A7" s="78"/>
      <c r="B7" s="78" t="s">
        <v>11</v>
      </c>
      <c r="C7" s="78">
        <v>75</v>
      </c>
      <c r="D7" s="78">
        <v>165</v>
      </c>
      <c r="E7" s="78">
        <v>10</v>
      </c>
      <c r="F7" s="78">
        <v>30</v>
      </c>
      <c r="G7" s="79"/>
      <c r="H7" s="78"/>
      <c r="I7" s="78"/>
    </row>
    <row r="8" spans="1:9" x14ac:dyDescent="0.3">
      <c r="A8" s="80">
        <v>83781</v>
      </c>
      <c r="B8" s="80" t="s">
        <v>9</v>
      </c>
      <c r="C8" s="80">
        <v>84</v>
      </c>
      <c r="D8" s="80">
        <v>92</v>
      </c>
      <c r="E8" s="80">
        <v>46.7</v>
      </c>
      <c r="F8" s="80">
        <v>140.1</v>
      </c>
      <c r="G8" s="81">
        <v>43937</v>
      </c>
      <c r="H8" s="80" t="s">
        <v>30</v>
      </c>
      <c r="I8" s="80" t="s">
        <v>516</v>
      </c>
    </row>
    <row r="9" spans="1:9" x14ac:dyDescent="0.3">
      <c r="A9" s="80"/>
      <c r="B9" s="80" t="s">
        <v>11</v>
      </c>
      <c r="C9" s="80">
        <v>84</v>
      </c>
      <c r="D9" s="80">
        <v>90</v>
      </c>
      <c r="E9" s="80">
        <v>46.7</v>
      </c>
      <c r="F9" s="80">
        <v>140.1</v>
      </c>
      <c r="G9" s="81"/>
      <c r="H9" s="80"/>
      <c r="I9" s="80"/>
    </row>
    <row r="10" spans="1:9" x14ac:dyDescent="0.3">
      <c r="A10" s="78">
        <v>83782</v>
      </c>
      <c r="B10" s="78" t="s">
        <v>9</v>
      </c>
      <c r="C10" s="78">
        <v>84</v>
      </c>
      <c r="D10" s="78">
        <v>90</v>
      </c>
      <c r="E10" s="78">
        <v>46.7</v>
      </c>
      <c r="F10" s="78">
        <v>63.7</v>
      </c>
      <c r="G10" s="79">
        <v>43937</v>
      </c>
      <c r="H10" s="78" t="s">
        <v>12</v>
      </c>
      <c r="I10" s="78" t="s">
        <v>516</v>
      </c>
    </row>
    <row r="11" spans="1:9" x14ac:dyDescent="0.3">
      <c r="A11" s="78"/>
      <c r="B11" s="78" t="s">
        <v>11</v>
      </c>
      <c r="C11" s="78">
        <v>84</v>
      </c>
      <c r="D11" s="78">
        <v>91</v>
      </c>
      <c r="E11" s="78">
        <v>46.7</v>
      </c>
      <c r="F11" s="78">
        <v>63.7</v>
      </c>
      <c r="G11" s="79"/>
      <c r="H11" s="78"/>
      <c r="I11" s="78"/>
    </row>
    <row r="12" spans="1:9" x14ac:dyDescent="0.3">
      <c r="A12" s="80">
        <v>83288</v>
      </c>
      <c r="B12" s="80" t="s">
        <v>9</v>
      </c>
      <c r="C12" s="80">
        <v>80</v>
      </c>
      <c r="D12" s="80">
        <v>122</v>
      </c>
      <c r="E12" s="80">
        <v>11.3</v>
      </c>
      <c r="F12" s="80">
        <v>33.9</v>
      </c>
      <c r="G12" s="81">
        <v>43943</v>
      </c>
      <c r="H12" s="80" t="s">
        <v>30</v>
      </c>
      <c r="I12" s="80" t="s">
        <v>514</v>
      </c>
    </row>
    <row r="13" spans="1:9" x14ac:dyDescent="0.3">
      <c r="A13" s="80"/>
      <c r="B13" s="80" t="s">
        <v>11</v>
      </c>
      <c r="C13" s="80">
        <v>96</v>
      </c>
      <c r="D13" s="80">
        <v>82</v>
      </c>
      <c r="E13" s="80">
        <v>11.3</v>
      </c>
      <c r="F13" s="80">
        <v>33.9</v>
      </c>
      <c r="G13" s="81"/>
      <c r="H13" s="80"/>
      <c r="I13" s="80"/>
    </row>
    <row r="14" spans="1:9" x14ac:dyDescent="0.3">
      <c r="A14" s="78">
        <v>83315</v>
      </c>
      <c r="B14" s="78" t="s">
        <v>9</v>
      </c>
      <c r="C14" s="78">
        <v>80</v>
      </c>
      <c r="D14" s="78">
        <v>122</v>
      </c>
      <c r="E14" s="78">
        <v>11.8</v>
      </c>
      <c r="F14" s="78">
        <v>35.4</v>
      </c>
      <c r="G14" s="79">
        <v>43943</v>
      </c>
      <c r="H14" s="78" t="s">
        <v>30</v>
      </c>
      <c r="I14" s="78" t="s">
        <v>514</v>
      </c>
    </row>
    <row r="15" spans="1:9" x14ac:dyDescent="0.3">
      <c r="A15" s="78"/>
      <c r="B15" s="78" t="s">
        <v>11</v>
      </c>
      <c r="C15" s="78">
        <v>95</v>
      </c>
      <c r="D15" s="78">
        <v>82</v>
      </c>
      <c r="E15" s="78">
        <v>11.8</v>
      </c>
      <c r="F15" s="78">
        <v>35.4</v>
      </c>
      <c r="G15" s="79"/>
      <c r="H15" s="78"/>
      <c r="I15" s="78"/>
    </row>
    <row r="16" spans="1:9" x14ac:dyDescent="0.3">
      <c r="A16" s="80">
        <v>83340</v>
      </c>
      <c r="B16" s="80" t="s">
        <v>9</v>
      </c>
      <c r="C16" s="80">
        <v>80</v>
      </c>
      <c r="D16" s="80">
        <v>122</v>
      </c>
      <c r="E16" s="80">
        <v>9</v>
      </c>
      <c r="F16" s="80">
        <v>27</v>
      </c>
      <c r="G16" s="81">
        <v>43943</v>
      </c>
      <c r="H16" s="80" t="s">
        <v>30</v>
      </c>
      <c r="I16" s="80" t="s">
        <v>514</v>
      </c>
    </row>
    <row r="17" spans="1:13" x14ac:dyDescent="0.3">
      <c r="A17" s="80"/>
      <c r="B17" s="80" t="s">
        <v>11</v>
      </c>
      <c r="C17" s="80">
        <v>96</v>
      </c>
      <c r="D17" s="80">
        <v>83</v>
      </c>
      <c r="E17" s="80">
        <v>9</v>
      </c>
      <c r="F17" s="80">
        <v>27</v>
      </c>
      <c r="G17" s="81"/>
      <c r="H17" s="80"/>
      <c r="I17" s="80"/>
    </row>
    <row r="18" spans="1:13" x14ac:dyDescent="0.3">
      <c r="A18" s="78">
        <v>83976</v>
      </c>
      <c r="B18" s="78" t="s">
        <v>9</v>
      </c>
      <c r="C18" s="78">
        <v>62</v>
      </c>
      <c r="D18" s="78">
        <v>186</v>
      </c>
      <c r="E18" s="78">
        <v>11.5</v>
      </c>
      <c r="F18" s="78">
        <v>28.8</v>
      </c>
      <c r="G18" s="79">
        <v>43973</v>
      </c>
      <c r="H18" s="78" t="s">
        <v>30</v>
      </c>
      <c r="I18" s="78" t="s">
        <v>516</v>
      </c>
    </row>
    <row r="19" spans="1:13" x14ac:dyDescent="0.3">
      <c r="A19" s="78"/>
      <c r="B19" s="78" t="s">
        <v>11</v>
      </c>
      <c r="C19" s="78">
        <v>63</v>
      </c>
      <c r="D19" s="78">
        <v>188</v>
      </c>
      <c r="E19" s="78">
        <v>11.5</v>
      </c>
      <c r="F19" s="78">
        <v>28.8</v>
      </c>
      <c r="G19" s="79"/>
      <c r="H19" s="78"/>
      <c r="I19" s="78"/>
    </row>
    <row r="20" spans="1:13" x14ac:dyDescent="0.3">
      <c r="A20" s="80">
        <v>83556</v>
      </c>
      <c r="B20" s="80" t="s">
        <v>9</v>
      </c>
      <c r="C20" s="80">
        <v>26</v>
      </c>
      <c r="D20" s="80">
        <v>131</v>
      </c>
      <c r="E20" s="82">
        <v>138.5</v>
      </c>
      <c r="F20" s="82">
        <f>E20*3.5</f>
        <v>484.75</v>
      </c>
      <c r="G20" s="81">
        <v>43973</v>
      </c>
      <c r="H20" s="80" t="s">
        <v>30</v>
      </c>
      <c r="I20" s="80" t="s">
        <v>517</v>
      </c>
      <c r="K20" s="87"/>
      <c r="L20" s="88"/>
      <c r="M20" s="88"/>
    </row>
    <row r="21" spans="1:13" x14ac:dyDescent="0.3">
      <c r="A21" s="80"/>
      <c r="B21" s="80" t="s">
        <v>9</v>
      </c>
      <c r="C21" s="80">
        <v>28</v>
      </c>
      <c r="D21" s="80">
        <v>131</v>
      </c>
      <c r="E21" s="82">
        <v>138.5</v>
      </c>
      <c r="F21" s="82">
        <f t="shared" ref="F21:F24" si="0">E21*3.5</f>
        <v>484.75</v>
      </c>
      <c r="G21" s="81"/>
      <c r="H21" s="80"/>
      <c r="I21" s="82">
        <f>SUM(F20:F24)</f>
        <v>1939</v>
      </c>
      <c r="K21" s="87"/>
      <c r="L21" s="88"/>
      <c r="M21" s="88"/>
    </row>
    <row r="22" spans="1:13" x14ac:dyDescent="0.3">
      <c r="A22" s="80"/>
      <c r="B22" s="80" t="s">
        <v>9</v>
      </c>
      <c r="C22" s="80">
        <v>29</v>
      </c>
      <c r="D22" s="80">
        <v>133</v>
      </c>
      <c r="E22" s="82">
        <v>69.25</v>
      </c>
      <c r="F22" s="82">
        <f t="shared" si="0"/>
        <v>242.375</v>
      </c>
      <c r="G22" s="81"/>
      <c r="H22" s="80"/>
      <c r="I22" s="82">
        <f>SUM(F25:F29)</f>
        <v>1939</v>
      </c>
      <c r="K22" s="87"/>
      <c r="L22" s="88"/>
      <c r="M22" s="88"/>
    </row>
    <row r="23" spans="1:13" x14ac:dyDescent="0.3">
      <c r="A23" s="80"/>
      <c r="B23" s="80" t="s">
        <v>9</v>
      </c>
      <c r="C23" s="80">
        <v>29</v>
      </c>
      <c r="D23" s="80">
        <v>132</v>
      </c>
      <c r="E23" s="82">
        <v>69.25</v>
      </c>
      <c r="F23" s="82">
        <f t="shared" si="0"/>
        <v>242.375</v>
      </c>
      <c r="G23" s="81"/>
      <c r="H23" s="80"/>
      <c r="I23" s="80"/>
      <c r="K23" s="87"/>
      <c r="L23" s="88"/>
      <c r="M23" s="88"/>
    </row>
    <row r="24" spans="1:13" x14ac:dyDescent="0.3">
      <c r="A24" s="80"/>
      <c r="B24" s="80" t="s">
        <v>9</v>
      </c>
      <c r="C24" s="80">
        <v>30</v>
      </c>
      <c r="D24" s="80">
        <v>133</v>
      </c>
      <c r="E24" s="82">
        <v>138.5</v>
      </c>
      <c r="F24" s="82">
        <f t="shared" si="0"/>
        <v>484.75</v>
      </c>
      <c r="G24" s="81"/>
      <c r="H24" s="80"/>
      <c r="I24" s="80"/>
      <c r="K24" s="87"/>
      <c r="L24" s="88"/>
      <c r="M24" s="88"/>
    </row>
    <row r="25" spans="1:13" x14ac:dyDescent="0.3">
      <c r="A25" s="80"/>
      <c r="B25" s="80" t="s">
        <v>11</v>
      </c>
      <c r="C25" s="80">
        <v>26</v>
      </c>
      <c r="D25" s="80">
        <v>131</v>
      </c>
      <c r="E25" s="82">
        <v>123.2</v>
      </c>
      <c r="F25" s="82">
        <v>431.1</v>
      </c>
      <c r="G25" s="81"/>
      <c r="H25" s="80"/>
      <c r="I25" s="80"/>
      <c r="K25" s="87"/>
      <c r="L25" s="88"/>
      <c r="M25" s="88"/>
    </row>
    <row r="26" spans="1:13" x14ac:dyDescent="0.3">
      <c r="A26" s="80"/>
      <c r="B26" s="80" t="s">
        <v>11</v>
      </c>
      <c r="C26" s="80">
        <v>28</v>
      </c>
      <c r="D26" s="80">
        <v>131</v>
      </c>
      <c r="E26" s="82">
        <v>184.7</v>
      </c>
      <c r="F26" s="82">
        <v>646.4</v>
      </c>
      <c r="G26" s="81"/>
      <c r="H26" s="80"/>
      <c r="I26" s="80"/>
      <c r="K26" s="87"/>
      <c r="L26" s="88"/>
      <c r="M26" s="88"/>
    </row>
    <row r="27" spans="1:13" x14ac:dyDescent="0.3">
      <c r="A27" s="80"/>
      <c r="B27" s="80" t="s">
        <v>11</v>
      </c>
      <c r="C27" s="80">
        <v>29</v>
      </c>
      <c r="D27" s="80">
        <v>133</v>
      </c>
      <c r="E27" s="82">
        <v>61.5</v>
      </c>
      <c r="F27" s="82">
        <v>215.2</v>
      </c>
      <c r="G27" s="81"/>
      <c r="H27" s="80"/>
      <c r="I27" s="80"/>
      <c r="K27" s="87"/>
      <c r="L27" s="88"/>
      <c r="M27" s="88"/>
    </row>
    <row r="28" spans="1:13" x14ac:dyDescent="0.3">
      <c r="A28" s="80"/>
      <c r="B28" s="80" t="s">
        <v>11</v>
      </c>
      <c r="C28" s="80">
        <v>29</v>
      </c>
      <c r="D28" s="80">
        <v>132</v>
      </c>
      <c r="E28" s="82">
        <v>61.5</v>
      </c>
      <c r="F28" s="82">
        <v>215.2</v>
      </c>
      <c r="G28" s="81"/>
      <c r="H28" s="80"/>
      <c r="I28" s="80"/>
      <c r="K28" s="87"/>
      <c r="L28" s="88"/>
      <c r="M28" s="88"/>
    </row>
    <row r="29" spans="1:13" x14ac:dyDescent="0.3">
      <c r="A29" s="80"/>
      <c r="B29" s="80" t="s">
        <v>11</v>
      </c>
      <c r="C29" s="80">
        <v>30</v>
      </c>
      <c r="D29" s="80">
        <v>133</v>
      </c>
      <c r="E29" s="82">
        <v>123.2</v>
      </c>
      <c r="F29" s="82">
        <v>431.1</v>
      </c>
      <c r="G29" s="81"/>
      <c r="H29" s="80"/>
      <c r="I29" s="80"/>
      <c r="K29" s="87"/>
      <c r="L29" s="88"/>
      <c r="M29" s="88"/>
    </row>
    <row r="30" spans="1:13" x14ac:dyDescent="0.3">
      <c r="A30" s="78">
        <v>84029</v>
      </c>
      <c r="B30" s="78" t="s">
        <v>9</v>
      </c>
      <c r="C30" s="78">
        <v>54</v>
      </c>
      <c r="D30" s="78">
        <v>155</v>
      </c>
      <c r="E30" s="78">
        <v>30.7</v>
      </c>
      <c r="F30" s="78">
        <v>92.1</v>
      </c>
      <c r="G30" s="79">
        <v>43993</v>
      </c>
      <c r="H30" s="78" t="s">
        <v>30</v>
      </c>
      <c r="I30" s="78" t="s">
        <v>514</v>
      </c>
      <c r="K30" s="87"/>
      <c r="L30" s="88"/>
      <c r="M30" s="88"/>
    </row>
    <row r="31" spans="1:13" x14ac:dyDescent="0.3">
      <c r="A31" s="78"/>
      <c r="B31" s="78" t="s">
        <v>11</v>
      </c>
      <c r="C31" s="78">
        <v>54</v>
      </c>
      <c r="D31" s="78">
        <v>152</v>
      </c>
      <c r="E31" s="78">
        <v>30.7</v>
      </c>
      <c r="F31" s="78">
        <v>92.1</v>
      </c>
      <c r="G31" s="79"/>
      <c r="H31" s="78"/>
      <c r="I31" s="78"/>
    </row>
    <row r="32" spans="1:13" x14ac:dyDescent="0.3">
      <c r="A32" s="80">
        <v>84036</v>
      </c>
      <c r="B32" s="80" t="s">
        <v>9</v>
      </c>
      <c r="C32" s="80">
        <v>83</v>
      </c>
      <c r="D32" s="80">
        <v>123</v>
      </c>
      <c r="E32" s="80">
        <v>12.5</v>
      </c>
      <c r="F32" s="80">
        <v>37.5</v>
      </c>
      <c r="G32" s="81">
        <v>44005</v>
      </c>
      <c r="H32" s="80" t="s">
        <v>12</v>
      </c>
      <c r="I32" s="80" t="s">
        <v>518</v>
      </c>
    </row>
    <row r="33" spans="1:9" x14ac:dyDescent="0.3">
      <c r="A33" s="80"/>
      <c r="B33" s="80" t="s">
        <v>11</v>
      </c>
      <c r="C33" s="80">
        <v>83</v>
      </c>
      <c r="D33" s="80">
        <v>123</v>
      </c>
      <c r="E33" s="80">
        <v>12.5</v>
      </c>
      <c r="F33" s="80">
        <v>37.5</v>
      </c>
      <c r="G33" s="81"/>
      <c r="H33" s="80"/>
      <c r="I33" s="80"/>
    </row>
    <row r="34" spans="1:9" x14ac:dyDescent="0.3">
      <c r="A34" s="78">
        <v>83958</v>
      </c>
      <c r="B34" s="78" t="s">
        <v>9</v>
      </c>
      <c r="C34" s="78">
        <v>14</v>
      </c>
      <c r="D34" s="78">
        <v>113</v>
      </c>
      <c r="E34" s="78">
        <v>281</v>
      </c>
      <c r="F34" s="78">
        <v>702.5</v>
      </c>
      <c r="G34" s="79">
        <v>44034</v>
      </c>
      <c r="H34" s="78" t="s">
        <v>12</v>
      </c>
      <c r="I34" s="78" t="s">
        <v>519</v>
      </c>
    </row>
    <row r="35" spans="1:9" x14ac:dyDescent="0.3">
      <c r="A35" s="78"/>
      <c r="B35" s="78" t="s">
        <v>11</v>
      </c>
      <c r="C35" s="78">
        <v>14</v>
      </c>
      <c r="D35" s="78">
        <v>114</v>
      </c>
      <c r="E35" s="78">
        <v>281</v>
      </c>
      <c r="F35" s="78">
        <v>702.5</v>
      </c>
      <c r="G35" s="79"/>
      <c r="H35" s="78"/>
      <c r="I35" s="78"/>
    </row>
    <row r="36" spans="1:9" x14ac:dyDescent="0.3">
      <c r="A36" s="80">
        <v>83960</v>
      </c>
      <c r="B36" s="80" t="s">
        <v>9</v>
      </c>
      <c r="C36" s="80">
        <v>14</v>
      </c>
      <c r="D36" s="80">
        <v>114</v>
      </c>
      <c r="E36" s="80">
        <v>169.2</v>
      </c>
      <c r="F36" s="80">
        <v>423</v>
      </c>
      <c r="G36" s="81">
        <v>44034</v>
      </c>
      <c r="H36" s="80" t="s">
        <v>12</v>
      </c>
      <c r="I36" s="80" t="s">
        <v>519</v>
      </c>
    </row>
    <row r="37" spans="1:9" x14ac:dyDescent="0.3">
      <c r="A37" s="80"/>
      <c r="B37" s="80" t="s">
        <v>11</v>
      </c>
      <c r="C37" s="80">
        <v>14</v>
      </c>
      <c r="D37" s="80">
        <v>113</v>
      </c>
      <c r="E37" s="80">
        <v>169.2</v>
      </c>
      <c r="F37" s="80">
        <v>423</v>
      </c>
      <c r="G37" s="81"/>
      <c r="H37" s="80"/>
      <c r="I37" s="80"/>
    </row>
    <row r="38" spans="1:9" x14ac:dyDescent="0.3">
      <c r="A38" s="78">
        <v>83505</v>
      </c>
      <c r="B38" s="78" t="s">
        <v>9</v>
      </c>
      <c r="C38" s="78">
        <v>79</v>
      </c>
      <c r="D38" s="78">
        <v>72</v>
      </c>
      <c r="E38" s="78">
        <v>19.7</v>
      </c>
      <c r="F38" s="78">
        <v>65.099999999999994</v>
      </c>
      <c r="G38" s="79">
        <v>44056</v>
      </c>
      <c r="H38" s="78" t="s">
        <v>520</v>
      </c>
      <c r="I38" s="197" t="s">
        <v>521</v>
      </c>
    </row>
    <row r="39" spans="1:9" ht="15" customHeight="1" x14ac:dyDescent="0.3">
      <c r="A39" s="78"/>
      <c r="B39" s="78" t="s">
        <v>11</v>
      </c>
      <c r="C39" s="78">
        <v>38</v>
      </c>
      <c r="D39" s="78">
        <v>40</v>
      </c>
      <c r="E39" s="78">
        <v>19.7</v>
      </c>
      <c r="F39" s="78">
        <v>65.099999999999994</v>
      </c>
      <c r="G39" s="79"/>
      <c r="H39" s="78"/>
      <c r="I39" s="197"/>
    </row>
    <row r="40" spans="1:9" x14ac:dyDescent="0.3">
      <c r="A40" s="80">
        <v>84076</v>
      </c>
      <c r="B40" s="80" t="s">
        <v>9</v>
      </c>
      <c r="C40" s="80">
        <v>34</v>
      </c>
      <c r="D40" s="80">
        <v>23</v>
      </c>
      <c r="E40" s="80">
        <v>2.5</v>
      </c>
      <c r="F40" s="80">
        <v>7.5</v>
      </c>
      <c r="G40" s="81">
        <v>43997</v>
      </c>
      <c r="H40" s="80" t="s">
        <v>12</v>
      </c>
      <c r="I40" s="198" t="s">
        <v>522</v>
      </c>
    </row>
    <row r="41" spans="1:9" ht="15" customHeight="1" x14ac:dyDescent="0.3">
      <c r="A41" s="80"/>
      <c r="B41" s="80" t="s">
        <v>11</v>
      </c>
      <c r="C41" s="80">
        <v>34</v>
      </c>
      <c r="D41" s="80">
        <v>23</v>
      </c>
      <c r="E41" s="80">
        <v>2.5</v>
      </c>
      <c r="F41" s="80">
        <v>7.5</v>
      </c>
      <c r="G41" s="81"/>
      <c r="H41" s="80"/>
      <c r="I41" s="198"/>
    </row>
    <row r="42" spans="1:9" x14ac:dyDescent="0.3">
      <c r="A42" s="78">
        <v>83959</v>
      </c>
      <c r="B42" s="78" t="s">
        <v>9</v>
      </c>
      <c r="C42" s="78">
        <v>75</v>
      </c>
      <c r="D42" s="78">
        <v>56</v>
      </c>
      <c r="E42" s="78">
        <v>2.5</v>
      </c>
      <c r="F42" s="78">
        <v>7.5</v>
      </c>
      <c r="G42" s="79">
        <v>43970</v>
      </c>
      <c r="H42" s="78" t="s">
        <v>12</v>
      </c>
      <c r="I42" s="197" t="s">
        <v>523</v>
      </c>
    </row>
    <row r="43" spans="1:9" ht="15" customHeight="1" x14ac:dyDescent="0.3">
      <c r="A43" s="78"/>
      <c r="B43" s="78" t="s">
        <v>11</v>
      </c>
      <c r="C43" s="78">
        <v>71</v>
      </c>
      <c r="D43" s="78">
        <v>55</v>
      </c>
      <c r="E43" s="78">
        <v>2.5</v>
      </c>
      <c r="F43" s="78">
        <v>7.5</v>
      </c>
      <c r="G43" s="79"/>
      <c r="H43" s="78"/>
      <c r="I43" s="197"/>
    </row>
    <row r="44" spans="1:9" x14ac:dyDescent="0.3">
      <c r="A44" s="80">
        <v>83880</v>
      </c>
      <c r="B44" s="80" t="s">
        <v>9</v>
      </c>
      <c r="C44" s="80">
        <v>86</v>
      </c>
      <c r="D44" s="80">
        <v>43</v>
      </c>
      <c r="E44" s="80" t="s">
        <v>15</v>
      </c>
      <c r="F44" s="80">
        <v>26.3</v>
      </c>
      <c r="G44" s="81">
        <v>43914</v>
      </c>
      <c r="H44" s="80" t="s">
        <v>12</v>
      </c>
      <c r="I44" s="80" t="s">
        <v>524</v>
      </c>
    </row>
    <row r="45" spans="1:9" x14ac:dyDescent="0.3">
      <c r="A45" s="80"/>
      <c r="B45" s="80" t="s">
        <v>11</v>
      </c>
      <c r="C45" s="80">
        <v>87</v>
      </c>
      <c r="D45" s="80">
        <v>43</v>
      </c>
      <c r="E45" s="80" t="s">
        <v>15</v>
      </c>
      <c r="F45" s="80">
        <v>26.3</v>
      </c>
      <c r="G45" s="81"/>
      <c r="H45" s="80"/>
      <c r="I45" s="80"/>
    </row>
    <row r="46" spans="1:9" x14ac:dyDescent="0.3">
      <c r="A46" s="78">
        <v>83718</v>
      </c>
      <c r="B46" s="78" t="s">
        <v>9</v>
      </c>
      <c r="C46" s="78">
        <v>35</v>
      </c>
      <c r="D46" s="78">
        <v>24</v>
      </c>
      <c r="E46" s="78">
        <v>1.65</v>
      </c>
      <c r="F46" s="78">
        <v>4.95</v>
      </c>
      <c r="G46" s="79">
        <v>43829</v>
      </c>
      <c r="H46" s="78" t="s">
        <v>12</v>
      </c>
      <c r="I46" s="78" t="s">
        <v>525</v>
      </c>
    </row>
    <row r="47" spans="1:9" x14ac:dyDescent="0.3">
      <c r="A47" s="78"/>
      <c r="B47" s="78" t="s">
        <v>9</v>
      </c>
      <c r="C47" s="78">
        <v>35</v>
      </c>
      <c r="D47" s="78">
        <v>25</v>
      </c>
      <c r="E47" s="78">
        <v>1.65</v>
      </c>
      <c r="F47" s="78">
        <v>4.95</v>
      </c>
      <c r="G47" s="79"/>
      <c r="H47" s="78"/>
      <c r="I47" s="78"/>
    </row>
    <row r="48" spans="1:9" x14ac:dyDescent="0.3">
      <c r="A48" s="78"/>
      <c r="B48" s="78" t="s">
        <v>11</v>
      </c>
      <c r="C48" s="78">
        <v>35</v>
      </c>
      <c r="D48" s="78">
        <v>25</v>
      </c>
      <c r="E48" s="78">
        <v>3.3</v>
      </c>
      <c r="F48" s="78">
        <v>9.9</v>
      </c>
      <c r="G48" s="79"/>
      <c r="H48" s="78"/>
      <c r="I48" s="78"/>
    </row>
    <row r="49" spans="1:9" x14ac:dyDescent="0.3">
      <c r="A49" s="80">
        <v>83600</v>
      </c>
      <c r="B49" s="80" t="s">
        <v>9</v>
      </c>
      <c r="C49" s="80">
        <v>63</v>
      </c>
      <c r="D49" s="80">
        <v>35</v>
      </c>
      <c r="E49" s="80">
        <v>161</v>
      </c>
      <c r="F49" s="80">
        <v>483</v>
      </c>
      <c r="G49" s="81">
        <v>43810</v>
      </c>
      <c r="H49" s="80" t="s">
        <v>12</v>
      </c>
      <c r="I49" s="198" t="s">
        <v>526</v>
      </c>
    </row>
    <row r="50" spans="1:9" ht="15" customHeight="1" x14ac:dyDescent="0.3">
      <c r="A50" s="80"/>
      <c r="B50" s="80" t="s">
        <v>9</v>
      </c>
      <c r="C50" s="80">
        <v>63</v>
      </c>
      <c r="D50" s="80">
        <v>36</v>
      </c>
      <c r="E50" s="80">
        <v>161</v>
      </c>
      <c r="F50" s="80">
        <v>483</v>
      </c>
      <c r="G50" s="81"/>
      <c r="H50" s="80"/>
      <c r="I50" s="198"/>
    </row>
    <row r="51" spans="1:9" x14ac:dyDescent="0.3">
      <c r="A51" s="80"/>
      <c r="B51" s="80" t="s">
        <v>11</v>
      </c>
      <c r="C51" s="80">
        <v>63</v>
      </c>
      <c r="D51" s="80">
        <v>36</v>
      </c>
      <c r="E51" s="80">
        <v>322</v>
      </c>
      <c r="F51" s="80">
        <v>966</v>
      </c>
      <c r="G51" s="81"/>
      <c r="H51" s="80"/>
      <c r="I51" s="198"/>
    </row>
    <row r="52" spans="1:9" x14ac:dyDescent="0.3">
      <c r="A52" s="78">
        <v>83636</v>
      </c>
      <c r="B52" s="78" t="s">
        <v>9</v>
      </c>
      <c r="C52" s="78">
        <v>76</v>
      </c>
      <c r="D52" s="78">
        <v>62</v>
      </c>
      <c r="E52" s="83">
        <v>66686.2</v>
      </c>
      <c r="F52" s="83">
        <v>266744.8</v>
      </c>
      <c r="G52" s="79">
        <v>43780</v>
      </c>
      <c r="H52" s="78" t="s">
        <v>12</v>
      </c>
      <c r="I52" s="78" t="s">
        <v>527</v>
      </c>
    </row>
    <row r="53" spans="1:9" x14ac:dyDescent="0.3">
      <c r="A53" s="78"/>
      <c r="B53" s="78" t="s">
        <v>11</v>
      </c>
      <c r="C53" s="78">
        <v>76</v>
      </c>
      <c r="D53" s="78">
        <v>62</v>
      </c>
      <c r="E53" s="83">
        <v>66686.2</v>
      </c>
      <c r="F53" s="83">
        <v>266744.8</v>
      </c>
      <c r="G53" s="79"/>
      <c r="H53" s="78"/>
      <c r="I53" s="78"/>
    </row>
    <row r="54" spans="1:9" x14ac:dyDescent="0.3">
      <c r="A54" s="80">
        <v>83466</v>
      </c>
      <c r="B54" s="80" t="s">
        <v>9</v>
      </c>
      <c r="C54" s="80">
        <v>82</v>
      </c>
      <c r="D54" s="80">
        <v>36</v>
      </c>
      <c r="E54" s="80" t="s">
        <v>15</v>
      </c>
      <c r="F54" s="80">
        <v>50.2</v>
      </c>
      <c r="G54" s="81">
        <v>44094</v>
      </c>
      <c r="H54" s="80" t="s">
        <v>12</v>
      </c>
      <c r="I54" s="80"/>
    </row>
    <row r="55" spans="1:9" x14ac:dyDescent="0.3">
      <c r="A55" s="80"/>
      <c r="B55" s="80" t="s">
        <v>9</v>
      </c>
      <c r="C55" s="80">
        <v>83</v>
      </c>
      <c r="D55" s="80">
        <v>36</v>
      </c>
      <c r="E55" s="80" t="s">
        <v>15</v>
      </c>
      <c r="F55" s="80">
        <v>50.2</v>
      </c>
      <c r="G55" s="81"/>
      <c r="H55" s="80"/>
      <c r="I55" s="80"/>
    </row>
    <row r="56" spans="1:9" x14ac:dyDescent="0.3">
      <c r="A56" s="80"/>
      <c r="B56" s="80" t="s">
        <v>11</v>
      </c>
      <c r="C56" s="80">
        <v>83</v>
      </c>
      <c r="D56" s="80">
        <v>36</v>
      </c>
      <c r="E56" s="80" t="s">
        <v>15</v>
      </c>
      <c r="F56" s="80">
        <v>100.4</v>
      </c>
      <c r="G56" s="81"/>
      <c r="H56" s="80"/>
      <c r="I56" s="80" t="s">
        <v>528</v>
      </c>
    </row>
    <row r="57" spans="1:9" x14ac:dyDescent="0.3">
      <c r="A57" s="78">
        <v>84222</v>
      </c>
      <c r="B57" s="78" t="s">
        <v>9</v>
      </c>
      <c r="C57" s="78">
        <v>53</v>
      </c>
      <c r="D57" s="78">
        <v>20</v>
      </c>
      <c r="E57" s="78">
        <v>5.3</v>
      </c>
      <c r="F57" s="78">
        <v>15.9</v>
      </c>
      <c r="G57" s="79">
        <v>44089</v>
      </c>
      <c r="H57" s="78" t="s">
        <v>12</v>
      </c>
      <c r="I57" s="78" t="s">
        <v>529</v>
      </c>
    </row>
    <row r="58" spans="1:9" x14ac:dyDescent="0.3">
      <c r="A58" s="78"/>
      <c r="B58" s="78" t="s">
        <v>11</v>
      </c>
      <c r="C58" s="78">
        <v>54</v>
      </c>
      <c r="D58" s="78">
        <v>19</v>
      </c>
      <c r="E58" s="78">
        <v>5.3</v>
      </c>
      <c r="F58" s="78">
        <v>15.9</v>
      </c>
      <c r="G58" s="79"/>
      <c r="H58" s="78"/>
      <c r="I58" s="78"/>
    </row>
    <row r="59" spans="1:9" x14ac:dyDescent="0.3">
      <c r="A59" s="80">
        <v>83955</v>
      </c>
      <c r="B59" s="80" t="s">
        <v>9</v>
      </c>
      <c r="C59" s="80">
        <v>72</v>
      </c>
      <c r="D59" s="80">
        <v>163</v>
      </c>
      <c r="E59" s="80"/>
      <c r="F59" s="80">
        <v>4970</v>
      </c>
      <c r="G59" s="81">
        <v>44032</v>
      </c>
      <c r="H59" s="80" t="s">
        <v>30</v>
      </c>
      <c r="I59" s="80" t="s">
        <v>530</v>
      </c>
    </row>
    <row r="60" spans="1:9" x14ac:dyDescent="0.3">
      <c r="A60" s="80"/>
      <c r="B60" s="80" t="s">
        <v>11</v>
      </c>
      <c r="C60" s="80">
        <v>74</v>
      </c>
      <c r="D60" s="80">
        <v>164</v>
      </c>
      <c r="E60" s="80"/>
      <c r="F60" s="80">
        <v>4970</v>
      </c>
      <c r="G60" s="81"/>
      <c r="H60" s="80"/>
      <c r="I60" s="80"/>
    </row>
    <row r="61" spans="1:9" x14ac:dyDescent="0.3">
      <c r="A61" s="78">
        <v>83810</v>
      </c>
      <c r="B61" s="78" t="s">
        <v>9</v>
      </c>
      <c r="C61" s="78">
        <v>84</v>
      </c>
      <c r="D61" s="78">
        <v>123</v>
      </c>
      <c r="E61" s="78">
        <v>18.5</v>
      </c>
      <c r="F61" s="78">
        <v>55.5</v>
      </c>
      <c r="G61" s="79">
        <v>44041</v>
      </c>
      <c r="H61" s="78" t="s">
        <v>30</v>
      </c>
      <c r="I61" s="84" t="s">
        <v>531</v>
      </c>
    </row>
    <row r="62" spans="1:9" x14ac:dyDescent="0.3">
      <c r="A62" s="78"/>
      <c r="B62" s="78" t="s">
        <v>11</v>
      </c>
      <c r="C62" s="78">
        <v>84</v>
      </c>
      <c r="D62" s="78">
        <v>122</v>
      </c>
      <c r="E62" s="78">
        <v>6.2</v>
      </c>
      <c r="F62" s="78">
        <v>18.5</v>
      </c>
      <c r="G62" s="79"/>
      <c r="H62" s="78"/>
      <c r="I62" s="78"/>
    </row>
    <row r="63" spans="1:9" x14ac:dyDescent="0.3">
      <c r="A63" s="78"/>
      <c r="B63" s="78" t="s">
        <v>11</v>
      </c>
      <c r="C63" s="78">
        <v>85</v>
      </c>
      <c r="D63" s="78">
        <v>123</v>
      </c>
      <c r="E63" s="8">
        <v>6.2</v>
      </c>
      <c r="F63" s="78">
        <v>18.5</v>
      </c>
      <c r="G63" s="79"/>
      <c r="H63" s="78"/>
      <c r="I63" s="78"/>
    </row>
    <row r="64" spans="1:9" x14ac:dyDescent="0.3">
      <c r="A64" s="78"/>
      <c r="B64" s="78" t="s">
        <v>11</v>
      </c>
      <c r="C64" s="78">
        <v>84</v>
      </c>
      <c r="D64" s="78">
        <v>123</v>
      </c>
      <c r="E64" s="78">
        <v>6.1</v>
      </c>
      <c r="F64" s="78">
        <v>18.5</v>
      </c>
      <c r="G64" s="79"/>
      <c r="H64" s="78"/>
      <c r="I64" s="78"/>
    </row>
    <row r="65" spans="1:9" x14ac:dyDescent="0.3">
      <c r="A65" s="80">
        <v>84154</v>
      </c>
      <c r="B65" s="80" t="s">
        <v>9</v>
      </c>
      <c r="C65" s="80">
        <v>73</v>
      </c>
      <c r="D65" s="80">
        <v>168</v>
      </c>
      <c r="E65" s="80" t="s">
        <v>15</v>
      </c>
      <c r="F65" s="80">
        <v>276</v>
      </c>
      <c r="G65" s="81">
        <v>44048</v>
      </c>
      <c r="H65" s="80" t="s">
        <v>30</v>
      </c>
      <c r="I65" s="80" t="s">
        <v>532</v>
      </c>
    </row>
    <row r="66" spans="1:9" x14ac:dyDescent="0.3">
      <c r="A66" s="80"/>
      <c r="B66" s="80" t="s">
        <v>11</v>
      </c>
      <c r="C66" s="80">
        <v>73</v>
      </c>
      <c r="D66" s="80">
        <v>166</v>
      </c>
      <c r="E66" s="80" t="s">
        <v>15</v>
      </c>
      <c r="F66" s="80">
        <v>276</v>
      </c>
      <c r="G66" s="81"/>
      <c r="H66" s="80"/>
      <c r="I66" s="80"/>
    </row>
    <row r="67" spans="1:9" x14ac:dyDescent="0.3">
      <c r="A67" s="78">
        <v>84045</v>
      </c>
      <c r="B67" s="78" t="s">
        <v>9</v>
      </c>
      <c r="C67" s="78">
        <v>96</v>
      </c>
      <c r="D67" s="78">
        <v>99</v>
      </c>
      <c r="E67" s="78">
        <v>38</v>
      </c>
      <c r="F67" s="78">
        <v>114</v>
      </c>
      <c r="G67" s="79">
        <v>44082</v>
      </c>
      <c r="H67" s="78" t="s">
        <v>30</v>
      </c>
      <c r="I67" s="78"/>
    </row>
    <row r="68" spans="1:9" x14ac:dyDescent="0.3">
      <c r="A68" s="78"/>
      <c r="B68" s="78" t="s">
        <v>11</v>
      </c>
      <c r="C68" s="78">
        <v>95</v>
      </c>
      <c r="D68" s="78">
        <v>106</v>
      </c>
      <c r="E68" s="78">
        <v>38</v>
      </c>
      <c r="F68" s="78">
        <v>114</v>
      </c>
      <c r="G68" s="79"/>
      <c r="H68" s="78"/>
      <c r="I68" s="78"/>
    </row>
    <row r="69" spans="1:9" x14ac:dyDescent="0.3">
      <c r="A69" s="80">
        <v>84122</v>
      </c>
      <c r="B69" s="80" t="s">
        <v>9</v>
      </c>
      <c r="C69" s="80">
        <v>9</v>
      </c>
      <c r="D69" s="80">
        <v>108</v>
      </c>
      <c r="E69" s="80">
        <v>31.2</v>
      </c>
      <c r="F69" s="80">
        <v>78</v>
      </c>
      <c r="G69" s="81">
        <v>44091</v>
      </c>
      <c r="H69" s="80" t="s">
        <v>30</v>
      </c>
      <c r="I69" s="80"/>
    </row>
    <row r="70" spans="1:9" x14ac:dyDescent="0.3">
      <c r="A70" s="80"/>
      <c r="B70" s="80" t="s">
        <v>11</v>
      </c>
      <c r="C70" s="80">
        <v>25</v>
      </c>
      <c r="D70" s="80">
        <v>111</v>
      </c>
      <c r="E70" s="80">
        <v>31.2</v>
      </c>
      <c r="F70" s="80">
        <v>78</v>
      </c>
      <c r="G70" s="81"/>
      <c r="H70" s="80"/>
      <c r="I70" s="80"/>
    </row>
    <row r="71" spans="1:9" x14ac:dyDescent="0.3">
      <c r="A71" s="78">
        <v>84267</v>
      </c>
      <c r="B71" s="78" t="s">
        <v>9</v>
      </c>
      <c r="C71" s="78">
        <v>41</v>
      </c>
      <c r="D71" s="78">
        <v>169</v>
      </c>
      <c r="E71" s="78">
        <v>48</v>
      </c>
      <c r="F71" s="78">
        <v>120</v>
      </c>
      <c r="G71" s="79">
        <v>44091</v>
      </c>
      <c r="H71" s="78" t="s">
        <v>30</v>
      </c>
      <c r="I71" s="78"/>
    </row>
    <row r="72" spans="1:9" x14ac:dyDescent="0.3">
      <c r="A72" s="78"/>
      <c r="B72" s="78" t="s">
        <v>11</v>
      </c>
      <c r="C72" s="78">
        <v>43</v>
      </c>
      <c r="D72" s="78">
        <v>174</v>
      </c>
      <c r="E72" s="78">
        <v>48</v>
      </c>
      <c r="F72" s="78">
        <v>120</v>
      </c>
      <c r="G72" s="79"/>
      <c r="H72" s="78"/>
      <c r="I72" s="78"/>
    </row>
    <row r="73" spans="1:9" x14ac:dyDescent="0.3">
      <c r="A73" s="85">
        <v>82172</v>
      </c>
      <c r="B73" s="80" t="s">
        <v>9</v>
      </c>
      <c r="C73" s="80">
        <v>94</v>
      </c>
      <c r="D73" s="80">
        <v>101</v>
      </c>
      <c r="E73" s="80" t="s">
        <v>15</v>
      </c>
      <c r="F73" s="80">
        <v>2</v>
      </c>
      <c r="G73" s="81">
        <v>43784</v>
      </c>
      <c r="H73" s="80" t="s">
        <v>12</v>
      </c>
      <c r="I73" s="80" t="s">
        <v>533</v>
      </c>
    </row>
    <row r="74" spans="1:9" x14ac:dyDescent="0.3">
      <c r="A74" s="80"/>
      <c r="B74" s="80" t="s">
        <v>9</v>
      </c>
      <c r="C74" s="80">
        <v>80</v>
      </c>
      <c r="D74" s="80">
        <v>135</v>
      </c>
      <c r="E74" s="80" t="s">
        <v>15</v>
      </c>
      <c r="F74" s="80">
        <v>6</v>
      </c>
      <c r="G74" s="81"/>
      <c r="H74" s="80"/>
      <c r="I74" s="80"/>
    </row>
    <row r="75" spans="1:9" x14ac:dyDescent="0.3">
      <c r="A75" s="80"/>
      <c r="B75" s="80" t="s">
        <v>11</v>
      </c>
      <c r="C75" s="80">
        <v>81</v>
      </c>
      <c r="D75" s="80">
        <v>135</v>
      </c>
      <c r="E75" s="80" t="s">
        <v>15</v>
      </c>
      <c r="F75" s="80">
        <v>8</v>
      </c>
      <c r="G75" s="81"/>
      <c r="H75" s="80"/>
      <c r="I75" s="80"/>
    </row>
    <row r="76" spans="1:9" x14ac:dyDescent="0.3">
      <c r="A76" s="78">
        <v>83039</v>
      </c>
      <c r="B76" s="78" t="s">
        <v>9</v>
      </c>
      <c r="C76" s="78">
        <v>41</v>
      </c>
      <c r="D76" s="78">
        <v>172</v>
      </c>
      <c r="E76" s="78">
        <v>10</v>
      </c>
      <c r="F76" s="78">
        <v>35</v>
      </c>
      <c r="G76" s="79">
        <v>43794</v>
      </c>
      <c r="H76" s="78" t="s">
        <v>12</v>
      </c>
      <c r="I76" s="78"/>
    </row>
    <row r="77" spans="1:9" x14ac:dyDescent="0.3">
      <c r="A77" s="78"/>
      <c r="B77" s="78" t="s">
        <v>11</v>
      </c>
      <c r="C77" s="78">
        <v>41</v>
      </c>
      <c r="D77" s="78">
        <v>172</v>
      </c>
      <c r="E77" s="78">
        <v>10</v>
      </c>
      <c r="F77" s="78">
        <v>35</v>
      </c>
      <c r="G77" s="79"/>
      <c r="H77" s="78"/>
      <c r="I77" s="78"/>
    </row>
    <row r="78" spans="1:9" x14ac:dyDescent="0.3">
      <c r="A78" s="80">
        <v>83040</v>
      </c>
      <c r="B78" s="80" t="s">
        <v>9</v>
      </c>
      <c r="C78" s="80">
        <v>41</v>
      </c>
      <c r="D78" s="80">
        <v>172</v>
      </c>
      <c r="E78" s="80">
        <v>11</v>
      </c>
      <c r="F78" s="80">
        <v>38.5</v>
      </c>
      <c r="G78" s="81">
        <v>43794</v>
      </c>
      <c r="H78" s="80" t="s">
        <v>12</v>
      </c>
      <c r="I78" s="80"/>
    </row>
    <row r="79" spans="1:9" x14ac:dyDescent="0.3">
      <c r="A79" s="80"/>
      <c r="B79" s="80" t="s">
        <v>11</v>
      </c>
      <c r="C79" s="80">
        <v>40</v>
      </c>
      <c r="D79" s="80">
        <v>169</v>
      </c>
      <c r="E79" s="80">
        <v>11</v>
      </c>
      <c r="F79" s="80">
        <v>38.5</v>
      </c>
      <c r="G79" s="81"/>
      <c r="H79" s="80"/>
      <c r="I79" s="80"/>
    </row>
    <row r="80" spans="1:9" x14ac:dyDescent="0.3">
      <c r="A80" s="78">
        <v>83093</v>
      </c>
      <c r="B80" s="78" t="s">
        <v>9</v>
      </c>
      <c r="C80" s="78">
        <v>59</v>
      </c>
      <c r="D80" s="78">
        <v>165</v>
      </c>
      <c r="E80" s="78">
        <v>39.35</v>
      </c>
      <c r="F80" s="78">
        <v>157.5</v>
      </c>
      <c r="G80" s="79">
        <v>43921</v>
      </c>
      <c r="H80" s="78" t="s">
        <v>12</v>
      </c>
      <c r="I80" s="78"/>
    </row>
    <row r="81" spans="1:9" x14ac:dyDescent="0.3">
      <c r="A81" s="78"/>
      <c r="B81" s="78" t="s">
        <v>9</v>
      </c>
      <c r="C81" s="78">
        <v>58</v>
      </c>
      <c r="D81" s="78">
        <v>165</v>
      </c>
      <c r="E81" s="78">
        <v>39.35</v>
      </c>
      <c r="F81" s="78">
        <v>157.5</v>
      </c>
      <c r="G81" s="79"/>
      <c r="H81" s="78"/>
      <c r="I81" s="78"/>
    </row>
    <row r="82" spans="1:9" x14ac:dyDescent="0.3">
      <c r="A82" s="78"/>
      <c r="B82" s="78" t="s">
        <v>11</v>
      </c>
      <c r="C82" s="78">
        <v>59</v>
      </c>
      <c r="D82" s="78">
        <v>165</v>
      </c>
      <c r="E82" s="78">
        <v>78.7</v>
      </c>
      <c r="F82" s="78">
        <v>315</v>
      </c>
      <c r="G82" s="79"/>
      <c r="H82" s="78"/>
      <c r="I82" s="78"/>
    </row>
    <row r="83" spans="1:9" x14ac:dyDescent="0.3">
      <c r="A83" s="80">
        <v>83270</v>
      </c>
      <c r="B83" s="80" t="s">
        <v>9</v>
      </c>
      <c r="C83" s="80">
        <v>90</v>
      </c>
      <c r="D83" s="80">
        <v>101</v>
      </c>
      <c r="E83" s="80">
        <v>86</v>
      </c>
      <c r="F83" s="80">
        <v>344</v>
      </c>
      <c r="G83" s="81">
        <v>43770</v>
      </c>
      <c r="H83" s="80" t="s">
        <v>12</v>
      </c>
      <c r="I83" s="80"/>
    </row>
    <row r="84" spans="1:9" x14ac:dyDescent="0.3">
      <c r="A84" s="80"/>
      <c r="B84" s="80" t="s">
        <v>11</v>
      </c>
      <c r="C84" s="80">
        <v>90</v>
      </c>
      <c r="D84" s="80">
        <v>102</v>
      </c>
      <c r="E84" s="80">
        <v>86</v>
      </c>
      <c r="F84" s="80">
        <v>344</v>
      </c>
      <c r="G84" s="81"/>
      <c r="H84" s="80"/>
      <c r="I84" s="80"/>
    </row>
    <row r="85" spans="1:9" x14ac:dyDescent="0.3">
      <c r="A85" s="78">
        <v>83441</v>
      </c>
      <c r="B85" s="78" t="s">
        <v>9</v>
      </c>
      <c r="C85" s="78">
        <v>68</v>
      </c>
      <c r="D85" s="78">
        <v>127</v>
      </c>
      <c r="E85" s="78">
        <v>1</v>
      </c>
      <c r="F85" s="78">
        <v>2.5</v>
      </c>
      <c r="G85" s="79">
        <v>43858</v>
      </c>
      <c r="H85" s="78" t="s">
        <v>30</v>
      </c>
      <c r="I85" s="78"/>
    </row>
    <row r="86" spans="1:9" x14ac:dyDescent="0.3">
      <c r="A86" s="78"/>
      <c r="B86" s="78" t="s">
        <v>11</v>
      </c>
      <c r="C86" s="78">
        <v>54</v>
      </c>
      <c r="D86" s="78">
        <v>182</v>
      </c>
      <c r="E86" s="78">
        <v>1</v>
      </c>
      <c r="F86" s="78">
        <v>2.5</v>
      </c>
      <c r="G86" s="79"/>
      <c r="H86" s="78"/>
      <c r="I86" s="78"/>
    </row>
    <row r="87" spans="1:9" x14ac:dyDescent="0.3">
      <c r="A87" s="80">
        <v>83518</v>
      </c>
      <c r="B87" s="80" t="s">
        <v>445</v>
      </c>
      <c r="C87" s="80">
        <v>74</v>
      </c>
      <c r="D87" s="80">
        <v>154</v>
      </c>
      <c r="E87" s="80">
        <v>23.8</v>
      </c>
      <c r="F87" s="80">
        <v>94.2</v>
      </c>
      <c r="G87" s="81">
        <v>43770</v>
      </c>
      <c r="H87" s="80" t="s">
        <v>12</v>
      </c>
      <c r="I87" s="80" t="s">
        <v>534</v>
      </c>
    </row>
    <row r="88" spans="1:9" x14ac:dyDescent="0.3">
      <c r="A88" s="80"/>
      <c r="B88" s="80" t="s">
        <v>11</v>
      </c>
      <c r="C88" s="80">
        <v>74</v>
      </c>
      <c r="D88" s="80">
        <v>154</v>
      </c>
      <c r="E88" s="80">
        <v>23.8</v>
      </c>
      <c r="F88" s="80">
        <v>94.2</v>
      </c>
      <c r="G88" s="81"/>
      <c r="H88" s="80"/>
      <c r="I88" s="80"/>
    </row>
    <row r="89" spans="1:9" x14ac:dyDescent="0.3">
      <c r="A89" s="78">
        <v>83555</v>
      </c>
      <c r="B89" s="78" t="s">
        <v>9</v>
      </c>
      <c r="C89" s="78">
        <v>79</v>
      </c>
      <c r="D89" s="78">
        <v>152</v>
      </c>
      <c r="E89" s="78">
        <v>5</v>
      </c>
      <c r="F89" s="78">
        <v>17.5</v>
      </c>
      <c r="G89" s="79">
        <v>43784</v>
      </c>
      <c r="H89" s="78" t="s">
        <v>12</v>
      </c>
      <c r="I89" s="78"/>
    </row>
    <row r="90" spans="1:9" x14ac:dyDescent="0.3">
      <c r="A90" s="78"/>
      <c r="B90" s="78" t="s">
        <v>11</v>
      </c>
      <c r="C90" s="78">
        <v>80</v>
      </c>
      <c r="D90" s="78">
        <v>152</v>
      </c>
      <c r="E90" s="78">
        <v>5</v>
      </c>
      <c r="F90" s="78">
        <v>17.5</v>
      </c>
      <c r="G90" s="79"/>
      <c r="H90" s="78"/>
      <c r="I90" s="78"/>
    </row>
    <row r="91" spans="1:9" x14ac:dyDescent="0.3">
      <c r="A91" s="80">
        <v>83566</v>
      </c>
      <c r="B91" s="80" t="s">
        <v>9</v>
      </c>
      <c r="C91" s="80">
        <v>30</v>
      </c>
      <c r="D91" s="80">
        <v>110</v>
      </c>
      <c r="E91" s="80">
        <v>47.5</v>
      </c>
      <c r="F91" s="80">
        <v>118.75</v>
      </c>
      <c r="G91" s="81" t="s">
        <v>535</v>
      </c>
      <c r="H91" s="80" t="s">
        <v>30</v>
      </c>
      <c r="I91" s="80" t="s">
        <v>536</v>
      </c>
    </row>
    <row r="92" spans="1:9" x14ac:dyDescent="0.3">
      <c r="A92" s="80"/>
      <c r="B92" s="80" t="s">
        <v>11</v>
      </c>
      <c r="C92" s="80">
        <v>31</v>
      </c>
      <c r="D92" s="80">
        <v>110</v>
      </c>
      <c r="E92" s="80">
        <v>47.5</v>
      </c>
      <c r="F92" s="80">
        <v>118.75</v>
      </c>
      <c r="G92" s="81"/>
      <c r="H92" s="80"/>
      <c r="I92" s="80"/>
    </row>
    <row r="93" spans="1:9" x14ac:dyDescent="0.3">
      <c r="A93" s="78">
        <v>83596</v>
      </c>
      <c r="B93" s="78" t="s">
        <v>9</v>
      </c>
      <c r="C93" s="78">
        <v>93</v>
      </c>
      <c r="D93" s="78">
        <v>115</v>
      </c>
      <c r="E93" s="78">
        <v>578.5</v>
      </c>
      <c r="F93" s="78">
        <v>2314</v>
      </c>
      <c r="G93" s="79">
        <v>43760</v>
      </c>
      <c r="H93" s="78" t="s">
        <v>12</v>
      </c>
      <c r="I93" s="78"/>
    </row>
    <row r="94" spans="1:9" x14ac:dyDescent="0.3">
      <c r="A94" s="78"/>
      <c r="B94" s="78" t="s">
        <v>11</v>
      </c>
      <c r="C94" s="78">
        <v>93</v>
      </c>
      <c r="D94" s="78">
        <v>115</v>
      </c>
      <c r="E94" s="78">
        <v>289.25</v>
      </c>
      <c r="F94" s="78">
        <v>1157</v>
      </c>
      <c r="G94" s="79"/>
      <c r="H94" s="78"/>
      <c r="I94" s="78"/>
    </row>
    <row r="95" spans="1:9" x14ac:dyDescent="0.3">
      <c r="A95" s="78"/>
      <c r="B95" s="78" t="s">
        <v>11</v>
      </c>
      <c r="C95" s="78">
        <v>94</v>
      </c>
      <c r="D95" s="78">
        <v>114</v>
      </c>
      <c r="E95" s="78">
        <v>289.25</v>
      </c>
      <c r="F95" s="78">
        <v>1157</v>
      </c>
      <c r="G95" s="79"/>
      <c r="H95" s="78"/>
      <c r="I95" s="78"/>
    </row>
    <row r="96" spans="1:9" x14ac:dyDescent="0.3">
      <c r="A96" s="80">
        <v>83602</v>
      </c>
      <c r="B96" s="80" t="s">
        <v>9</v>
      </c>
      <c r="C96" s="80">
        <v>73</v>
      </c>
      <c r="D96" s="80">
        <v>159</v>
      </c>
      <c r="E96" s="80" t="s">
        <v>15</v>
      </c>
      <c r="F96" s="80" t="s">
        <v>15</v>
      </c>
      <c r="G96" s="81">
        <v>43805</v>
      </c>
      <c r="H96" s="80" t="s">
        <v>12</v>
      </c>
      <c r="I96" s="80" t="s">
        <v>537</v>
      </c>
    </row>
    <row r="97" spans="1:9" x14ac:dyDescent="0.3">
      <c r="A97" s="80"/>
      <c r="B97" s="80" t="s">
        <v>11</v>
      </c>
      <c r="C97" s="80">
        <v>73</v>
      </c>
      <c r="D97" s="80">
        <v>159</v>
      </c>
      <c r="E97" s="80" t="s">
        <v>15</v>
      </c>
      <c r="F97" s="80" t="s">
        <v>15</v>
      </c>
      <c r="G97" s="81"/>
      <c r="H97" s="80"/>
      <c r="I97" s="80"/>
    </row>
    <row r="98" spans="1:9" x14ac:dyDescent="0.3">
      <c r="A98" s="78">
        <v>83613</v>
      </c>
      <c r="B98" s="78" t="s">
        <v>9</v>
      </c>
      <c r="C98" s="78">
        <v>82</v>
      </c>
      <c r="D98" s="78">
        <v>145</v>
      </c>
      <c r="E98" s="78">
        <v>1</v>
      </c>
      <c r="F98" s="78">
        <v>4</v>
      </c>
      <c r="G98" s="79">
        <v>43811</v>
      </c>
      <c r="H98" s="78" t="s">
        <v>12</v>
      </c>
      <c r="I98" s="78"/>
    </row>
    <row r="99" spans="1:9" x14ac:dyDescent="0.3">
      <c r="A99" s="78"/>
      <c r="B99" s="78" t="s">
        <v>11</v>
      </c>
      <c r="C99" s="78">
        <v>82</v>
      </c>
      <c r="D99" s="78">
        <v>146</v>
      </c>
      <c r="E99" s="78">
        <v>1</v>
      </c>
      <c r="F99" s="78">
        <v>4</v>
      </c>
      <c r="G99" s="79"/>
      <c r="H99" s="78"/>
      <c r="I99" s="78"/>
    </row>
    <row r="100" spans="1:9" x14ac:dyDescent="0.3">
      <c r="A100" s="80">
        <v>83614</v>
      </c>
      <c r="B100" s="80" t="s">
        <v>9</v>
      </c>
      <c r="C100" s="80">
        <v>82</v>
      </c>
      <c r="D100" s="80">
        <v>145</v>
      </c>
      <c r="E100" s="80">
        <v>1</v>
      </c>
      <c r="F100" s="80">
        <v>4</v>
      </c>
      <c r="G100" s="81">
        <v>43811</v>
      </c>
      <c r="H100" s="80" t="s">
        <v>12</v>
      </c>
      <c r="I100" s="80"/>
    </row>
    <row r="101" spans="1:9" x14ac:dyDescent="0.3">
      <c r="A101" s="80"/>
      <c r="B101" s="80" t="s">
        <v>11</v>
      </c>
      <c r="C101" s="80">
        <v>82</v>
      </c>
      <c r="D101" s="80">
        <v>146</v>
      </c>
      <c r="E101" s="80">
        <v>1</v>
      </c>
      <c r="F101" s="80">
        <v>4</v>
      </c>
      <c r="G101" s="81"/>
      <c r="H101" s="80"/>
      <c r="I101" s="80"/>
    </row>
    <row r="102" spans="1:9" x14ac:dyDescent="0.3">
      <c r="A102" s="78">
        <v>83615</v>
      </c>
      <c r="B102" s="78" t="s">
        <v>9</v>
      </c>
      <c r="C102" s="78">
        <v>82</v>
      </c>
      <c r="D102" s="78">
        <v>145</v>
      </c>
      <c r="E102" s="78">
        <v>1.5</v>
      </c>
      <c r="F102" s="78">
        <v>6</v>
      </c>
      <c r="G102" s="79">
        <v>43811</v>
      </c>
      <c r="H102" s="78" t="s">
        <v>12</v>
      </c>
      <c r="I102" s="78"/>
    </row>
    <row r="103" spans="1:9" x14ac:dyDescent="0.3">
      <c r="A103" s="78"/>
      <c r="B103" s="78" t="s">
        <v>11</v>
      </c>
      <c r="C103" s="78">
        <v>82</v>
      </c>
      <c r="D103" s="78">
        <v>146</v>
      </c>
      <c r="E103" s="78">
        <v>1.5</v>
      </c>
      <c r="F103" s="78">
        <v>6</v>
      </c>
      <c r="G103" s="79"/>
      <c r="H103" s="78"/>
      <c r="I103" s="78"/>
    </row>
    <row r="104" spans="1:9" x14ac:dyDescent="0.3">
      <c r="A104" s="80">
        <v>83616</v>
      </c>
      <c r="B104" s="80" t="s">
        <v>9</v>
      </c>
      <c r="C104" s="80">
        <v>82</v>
      </c>
      <c r="D104" s="80">
        <v>145</v>
      </c>
      <c r="E104" s="80">
        <v>2.5</v>
      </c>
      <c r="F104" s="80">
        <v>10</v>
      </c>
      <c r="G104" s="81">
        <v>43811</v>
      </c>
      <c r="H104" s="80" t="s">
        <v>12</v>
      </c>
      <c r="I104" s="80"/>
    </row>
    <row r="105" spans="1:9" x14ac:dyDescent="0.3">
      <c r="A105" s="80"/>
      <c r="B105" s="80" t="s">
        <v>11</v>
      </c>
      <c r="C105" s="80">
        <v>82</v>
      </c>
      <c r="D105" s="80">
        <v>146</v>
      </c>
      <c r="E105" s="80">
        <v>2.5</v>
      </c>
      <c r="F105" s="80">
        <v>10</v>
      </c>
      <c r="G105" s="81"/>
      <c r="H105" s="80"/>
      <c r="I105" s="80"/>
    </row>
    <row r="106" spans="1:9" x14ac:dyDescent="0.3">
      <c r="A106" s="78">
        <v>83623</v>
      </c>
      <c r="B106" s="78" t="s">
        <v>9</v>
      </c>
      <c r="C106" s="78">
        <v>75</v>
      </c>
      <c r="D106" s="78">
        <v>146</v>
      </c>
      <c r="E106" s="78">
        <v>5</v>
      </c>
      <c r="F106" s="78">
        <v>20</v>
      </c>
      <c r="G106" s="79">
        <v>43784</v>
      </c>
      <c r="H106" s="78" t="s">
        <v>30</v>
      </c>
      <c r="I106" s="78"/>
    </row>
    <row r="107" spans="1:9" x14ac:dyDescent="0.3">
      <c r="A107" s="78"/>
      <c r="B107" s="78" t="s">
        <v>11</v>
      </c>
      <c r="C107" s="78">
        <v>79</v>
      </c>
      <c r="D107" s="78">
        <v>162</v>
      </c>
      <c r="E107" s="78">
        <v>5</v>
      </c>
      <c r="F107" s="78">
        <v>20</v>
      </c>
      <c r="G107" s="79"/>
      <c r="H107" s="78"/>
      <c r="I107" s="78"/>
    </row>
    <row r="108" spans="1:9" x14ac:dyDescent="0.3">
      <c r="A108" s="80">
        <v>83668</v>
      </c>
      <c r="B108" s="80" t="s">
        <v>9</v>
      </c>
      <c r="C108" s="80">
        <v>37</v>
      </c>
      <c r="D108" s="80">
        <v>160</v>
      </c>
      <c r="E108" s="80">
        <v>622.1</v>
      </c>
      <c r="F108" s="82">
        <f>E108*0.347+1.2+1</f>
        <v>218.06869999999998</v>
      </c>
      <c r="G108" s="81">
        <v>43811</v>
      </c>
      <c r="H108" s="80" t="s">
        <v>12</v>
      </c>
      <c r="I108" s="80" t="s">
        <v>538</v>
      </c>
    </row>
    <row r="109" spans="1:9" x14ac:dyDescent="0.3">
      <c r="A109" s="80"/>
      <c r="B109" s="80" t="s">
        <v>9</v>
      </c>
      <c r="C109" s="80">
        <v>38</v>
      </c>
      <c r="D109" s="80">
        <v>159</v>
      </c>
      <c r="E109" s="80">
        <v>1866.3</v>
      </c>
      <c r="F109" s="82">
        <f t="shared" ref="F109:F113" si="1">E109*0.347+1.2+1</f>
        <v>649.80610000000001</v>
      </c>
      <c r="G109" s="81"/>
      <c r="H109" s="80"/>
      <c r="I109" s="80"/>
    </row>
    <row r="110" spans="1:9" x14ac:dyDescent="0.3">
      <c r="A110" s="80"/>
      <c r="B110" s="80" t="s">
        <v>9</v>
      </c>
      <c r="C110" s="80">
        <v>38</v>
      </c>
      <c r="D110" s="80">
        <v>160</v>
      </c>
      <c r="E110" s="80">
        <v>4976.8</v>
      </c>
      <c r="F110" s="82">
        <f t="shared" si="1"/>
        <v>1729.1496</v>
      </c>
      <c r="G110" s="81"/>
      <c r="H110" s="80"/>
      <c r="I110" s="80"/>
    </row>
    <row r="111" spans="1:9" x14ac:dyDescent="0.3">
      <c r="A111" s="80"/>
      <c r="B111" s="80" t="s">
        <v>9</v>
      </c>
      <c r="C111" s="80">
        <v>40</v>
      </c>
      <c r="D111" s="80">
        <v>157</v>
      </c>
      <c r="E111" s="80">
        <v>622.1</v>
      </c>
      <c r="F111" s="82">
        <f t="shared" si="1"/>
        <v>218.06869999999998</v>
      </c>
      <c r="G111" s="81"/>
      <c r="H111" s="80"/>
      <c r="I111" s="82">
        <f>SUM(F108:F119)</f>
        <v>8439.7710999999981</v>
      </c>
    </row>
    <row r="112" spans="1:9" x14ac:dyDescent="0.3">
      <c r="A112" s="80"/>
      <c r="B112" s="80" t="s">
        <v>9</v>
      </c>
      <c r="C112" s="80">
        <v>40</v>
      </c>
      <c r="D112" s="80">
        <v>162</v>
      </c>
      <c r="E112" s="80">
        <v>622.1</v>
      </c>
      <c r="F112" s="82">
        <f t="shared" si="1"/>
        <v>218.06869999999998</v>
      </c>
      <c r="G112" s="81"/>
      <c r="H112" s="80"/>
      <c r="I112" s="80"/>
    </row>
    <row r="113" spans="1:9" x14ac:dyDescent="0.3">
      <c r="A113" s="80"/>
      <c r="B113" s="80" t="s">
        <v>9</v>
      </c>
      <c r="C113" s="80">
        <v>40</v>
      </c>
      <c r="D113" s="80">
        <v>163</v>
      </c>
      <c r="E113" s="80">
        <v>1866.3</v>
      </c>
      <c r="F113" s="82">
        <f t="shared" si="1"/>
        <v>649.80610000000001</v>
      </c>
      <c r="G113" s="81"/>
      <c r="H113" s="80"/>
      <c r="I113" s="80"/>
    </row>
    <row r="114" spans="1:9" x14ac:dyDescent="0.3">
      <c r="A114" s="80"/>
      <c r="B114" s="80" t="s">
        <v>9</v>
      </c>
      <c r="C114" s="80">
        <v>40</v>
      </c>
      <c r="D114" s="80">
        <v>164</v>
      </c>
      <c r="E114" s="80">
        <v>2488.4</v>
      </c>
      <c r="F114" s="82">
        <f>E114*0.347+1.2+0.7</f>
        <v>865.37480000000005</v>
      </c>
      <c r="G114" s="81"/>
      <c r="H114" s="80"/>
      <c r="I114" s="80"/>
    </row>
    <row r="115" spans="1:9" x14ac:dyDescent="0.3">
      <c r="A115" s="80"/>
      <c r="B115" s="80" t="s">
        <v>9</v>
      </c>
      <c r="C115" s="80">
        <v>41</v>
      </c>
      <c r="D115" s="80">
        <v>155</v>
      </c>
      <c r="E115" s="80">
        <v>622.1</v>
      </c>
      <c r="F115" s="82">
        <f t="shared" ref="F115:F133" si="2">E115*0.347+1.2</f>
        <v>217.06869999999998</v>
      </c>
      <c r="G115" s="81"/>
      <c r="H115" s="80"/>
      <c r="I115" s="80"/>
    </row>
    <row r="116" spans="1:9" x14ac:dyDescent="0.3">
      <c r="A116" s="80"/>
      <c r="B116" s="80" t="s">
        <v>9</v>
      </c>
      <c r="C116" s="80">
        <v>41</v>
      </c>
      <c r="D116" s="80">
        <v>156</v>
      </c>
      <c r="E116" s="80">
        <v>622.1</v>
      </c>
      <c r="F116" s="82">
        <f t="shared" si="2"/>
        <v>217.06869999999998</v>
      </c>
      <c r="G116" s="81"/>
      <c r="H116" s="80"/>
      <c r="I116" s="80"/>
    </row>
    <row r="117" spans="1:9" x14ac:dyDescent="0.3">
      <c r="A117" s="80"/>
      <c r="B117" s="80" t="s">
        <v>9</v>
      </c>
      <c r="C117" s="80">
        <v>41</v>
      </c>
      <c r="D117" s="80">
        <v>163</v>
      </c>
      <c r="E117" s="80">
        <v>622.1</v>
      </c>
      <c r="F117" s="82">
        <f t="shared" si="2"/>
        <v>217.06869999999998</v>
      </c>
      <c r="G117" s="81"/>
      <c r="H117" s="80"/>
      <c r="I117" s="80"/>
    </row>
    <row r="118" spans="1:9" x14ac:dyDescent="0.3">
      <c r="A118" s="80"/>
      <c r="B118" s="80" t="s">
        <v>9</v>
      </c>
      <c r="C118" s="80">
        <v>42</v>
      </c>
      <c r="D118" s="80">
        <v>163</v>
      </c>
      <c r="E118" s="80">
        <v>4354.3999999999996</v>
      </c>
      <c r="F118" s="82">
        <f t="shared" si="2"/>
        <v>1512.1767999999997</v>
      </c>
      <c r="G118" s="81"/>
      <c r="H118" s="80"/>
      <c r="I118" s="80"/>
    </row>
    <row r="119" spans="1:9" x14ac:dyDescent="0.3">
      <c r="A119" s="80"/>
      <c r="B119" s="80" t="s">
        <v>9</v>
      </c>
      <c r="C119" s="80">
        <v>42</v>
      </c>
      <c r="D119" s="80">
        <v>164</v>
      </c>
      <c r="E119" s="80">
        <v>4976.5</v>
      </c>
      <c r="F119" s="82">
        <f t="shared" si="2"/>
        <v>1728.0454999999999</v>
      </c>
      <c r="G119" s="81"/>
      <c r="H119" s="80"/>
      <c r="I119" s="80"/>
    </row>
    <row r="120" spans="1:9" x14ac:dyDescent="0.3">
      <c r="A120" s="80"/>
      <c r="B120" s="80" t="s">
        <v>11</v>
      </c>
      <c r="C120" s="80">
        <v>37</v>
      </c>
      <c r="D120" s="80">
        <v>160</v>
      </c>
      <c r="E120" s="80">
        <v>591.70000000000005</v>
      </c>
      <c r="F120" s="82">
        <f>E120*0.347+1.2+1</f>
        <v>207.51989999999998</v>
      </c>
      <c r="G120" s="81"/>
      <c r="H120" s="80"/>
      <c r="I120" s="80"/>
    </row>
    <row r="121" spans="1:9" x14ac:dyDescent="0.3">
      <c r="A121" s="80"/>
      <c r="B121" s="80" t="s">
        <v>11</v>
      </c>
      <c r="C121" s="80">
        <v>38</v>
      </c>
      <c r="D121" s="80">
        <v>159</v>
      </c>
      <c r="E121" s="80">
        <v>1775.1</v>
      </c>
      <c r="F121" s="82">
        <f t="shared" ref="F121:F123" si="3">E121*0.347+1.2+1</f>
        <v>618.15969999999993</v>
      </c>
      <c r="G121" s="81"/>
      <c r="H121" s="80"/>
      <c r="I121" s="80"/>
    </row>
    <row r="122" spans="1:9" x14ac:dyDescent="0.3">
      <c r="A122" s="80"/>
      <c r="B122" s="80" t="s">
        <v>11</v>
      </c>
      <c r="C122" s="80">
        <v>38</v>
      </c>
      <c r="D122" s="80">
        <v>160</v>
      </c>
      <c r="E122" s="80">
        <v>4733.6000000000004</v>
      </c>
      <c r="F122" s="82">
        <f t="shared" si="3"/>
        <v>1644.7592</v>
      </c>
      <c r="G122" s="81"/>
      <c r="H122" s="80"/>
      <c r="I122" s="80"/>
    </row>
    <row r="123" spans="1:9" x14ac:dyDescent="0.3">
      <c r="A123" s="80"/>
      <c r="B123" s="80" t="s">
        <v>11</v>
      </c>
      <c r="C123" s="80">
        <v>40</v>
      </c>
      <c r="D123" s="80">
        <v>157</v>
      </c>
      <c r="E123" s="80">
        <v>591.70000000000005</v>
      </c>
      <c r="F123" s="82">
        <f t="shared" si="3"/>
        <v>207.51989999999998</v>
      </c>
      <c r="G123" s="81"/>
      <c r="H123" s="80"/>
      <c r="I123" s="80"/>
    </row>
    <row r="124" spans="1:9" x14ac:dyDescent="0.3">
      <c r="A124" s="80"/>
      <c r="B124" s="80" t="s">
        <v>11</v>
      </c>
      <c r="C124" s="80">
        <v>40</v>
      </c>
      <c r="D124" s="80">
        <v>162</v>
      </c>
      <c r="E124" s="80">
        <v>591.70000000000005</v>
      </c>
      <c r="F124" s="82">
        <f>E124*0.347+1.2+0.3</f>
        <v>206.81989999999999</v>
      </c>
      <c r="G124" s="81"/>
      <c r="H124" s="80"/>
      <c r="I124" s="80"/>
    </row>
    <row r="125" spans="1:9" x14ac:dyDescent="0.3">
      <c r="A125" s="80"/>
      <c r="B125" s="80" t="s">
        <v>11</v>
      </c>
      <c r="C125" s="80">
        <v>40</v>
      </c>
      <c r="D125" s="80">
        <v>163</v>
      </c>
      <c r="E125" s="80">
        <v>1775.1</v>
      </c>
      <c r="F125" s="82">
        <f t="shared" si="2"/>
        <v>617.15969999999993</v>
      </c>
      <c r="G125" s="81"/>
      <c r="H125" s="80"/>
      <c r="I125" s="80"/>
    </row>
    <row r="126" spans="1:9" x14ac:dyDescent="0.3">
      <c r="A126" s="80"/>
      <c r="B126" s="80" t="s">
        <v>11</v>
      </c>
      <c r="C126" s="80">
        <v>40</v>
      </c>
      <c r="D126" s="80">
        <v>164</v>
      </c>
      <c r="E126" s="80">
        <v>2366.8000000000002</v>
      </c>
      <c r="F126" s="82">
        <f t="shared" si="2"/>
        <v>822.4796</v>
      </c>
      <c r="G126" s="81"/>
      <c r="H126" s="80"/>
      <c r="I126" s="80"/>
    </row>
    <row r="127" spans="1:9" x14ac:dyDescent="0.3">
      <c r="A127" s="80"/>
      <c r="B127" s="80" t="s">
        <v>11</v>
      </c>
      <c r="C127" s="80">
        <v>41</v>
      </c>
      <c r="D127" s="80">
        <v>155</v>
      </c>
      <c r="E127" s="80">
        <v>591.70000000000005</v>
      </c>
      <c r="F127" s="82">
        <f t="shared" si="2"/>
        <v>206.51989999999998</v>
      </c>
      <c r="G127" s="81"/>
      <c r="H127" s="80"/>
      <c r="I127" s="80"/>
    </row>
    <row r="128" spans="1:9" x14ac:dyDescent="0.3">
      <c r="A128" s="80"/>
      <c r="B128" s="80" t="s">
        <v>11</v>
      </c>
      <c r="C128" s="80">
        <v>41</v>
      </c>
      <c r="D128" s="80">
        <v>156</v>
      </c>
      <c r="E128" s="80">
        <v>591.70000000000005</v>
      </c>
      <c r="F128" s="82">
        <f t="shared" si="2"/>
        <v>206.51989999999998</v>
      </c>
      <c r="G128" s="81"/>
      <c r="H128" s="80"/>
      <c r="I128" s="80"/>
    </row>
    <row r="129" spans="1:9" x14ac:dyDescent="0.3">
      <c r="A129" s="80"/>
      <c r="B129" s="80" t="s">
        <v>11</v>
      </c>
      <c r="C129" s="80">
        <v>41</v>
      </c>
      <c r="D129" s="80">
        <v>163</v>
      </c>
      <c r="E129" s="80">
        <v>591.70000000000005</v>
      </c>
      <c r="F129" s="82">
        <f t="shared" si="2"/>
        <v>206.51989999999998</v>
      </c>
      <c r="G129" s="81"/>
      <c r="H129" s="80"/>
      <c r="I129" s="80"/>
    </row>
    <row r="130" spans="1:9" x14ac:dyDescent="0.3">
      <c r="A130" s="80"/>
      <c r="B130" s="80" t="s">
        <v>11</v>
      </c>
      <c r="C130" s="80">
        <v>42</v>
      </c>
      <c r="D130" s="80">
        <v>163</v>
      </c>
      <c r="E130" s="80">
        <v>4142.7</v>
      </c>
      <c r="F130" s="82">
        <f t="shared" si="2"/>
        <v>1438.7168999999999</v>
      </c>
      <c r="G130" s="81"/>
      <c r="H130" s="80"/>
      <c r="I130" s="80"/>
    </row>
    <row r="131" spans="1:9" x14ac:dyDescent="0.3">
      <c r="A131" s="80"/>
      <c r="B131" s="80" t="s">
        <v>11</v>
      </c>
      <c r="C131" s="80">
        <v>42</v>
      </c>
      <c r="D131" s="80">
        <v>164</v>
      </c>
      <c r="E131" s="80">
        <v>4734.3999999999996</v>
      </c>
      <c r="F131" s="82">
        <f t="shared" si="2"/>
        <v>1644.0367999999999</v>
      </c>
      <c r="G131" s="81"/>
      <c r="H131" s="80"/>
      <c r="I131" s="82">
        <f>SUM(F120:F133)</f>
        <v>8439.7710999999981</v>
      </c>
    </row>
    <row r="132" spans="1:9" x14ac:dyDescent="0.3">
      <c r="A132" s="80"/>
      <c r="B132" s="80" t="s">
        <v>11</v>
      </c>
      <c r="C132" s="80">
        <v>43</v>
      </c>
      <c r="D132" s="80">
        <v>161</v>
      </c>
      <c r="E132" s="80">
        <v>591.70000000000005</v>
      </c>
      <c r="F132" s="82">
        <f t="shared" si="2"/>
        <v>206.51989999999998</v>
      </c>
      <c r="G132" s="81"/>
      <c r="H132" s="80"/>
      <c r="I132" s="80"/>
    </row>
    <row r="133" spans="1:9" x14ac:dyDescent="0.3">
      <c r="A133" s="80"/>
      <c r="B133" s="80" t="s">
        <v>11</v>
      </c>
      <c r="C133" s="80">
        <v>43</v>
      </c>
      <c r="D133" s="80">
        <v>162</v>
      </c>
      <c r="E133" s="80">
        <v>591.70000000000005</v>
      </c>
      <c r="F133" s="82">
        <f t="shared" si="2"/>
        <v>206.51989999999998</v>
      </c>
      <c r="G133" s="81"/>
      <c r="H133" s="80"/>
      <c r="I133" s="80"/>
    </row>
    <row r="134" spans="1:9" x14ac:dyDescent="0.3">
      <c r="A134" s="78">
        <v>83735</v>
      </c>
      <c r="B134" s="78" t="s">
        <v>9</v>
      </c>
      <c r="C134" s="78">
        <v>83</v>
      </c>
      <c r="D134" s="78">
        <v>122</v>
      </c>
      <c r="E134" s="78">
        <v>9.5</v>
      </c>
      <c r="F134" s="78">
        <v>38</v>
      </c>
      <c r="G134" s="79">
        <v>43822</v>
      </c>
      <c r="H134" s="78" t="s">
        <v>12</v>
      </c>
      <c r="I134" s="78"/>
    </row>
    <row r="135" spans="1:9" x14ac:dyDescent="0.3">
      <c r="A135" s="78"/>
      <c r="B135" s="78" t="s">
        <v>11</v>
      </c>
      <c r="C135" s="78">
        <v>83</v>
      </c>
      <c r="D135" s="78">
        <v>122</v>
      </c>
      <c r="E135" s="78">
        <v>9.5</v>
      </c>
      <c r="F135" s="78">
        <v>38</v>
      </c>
      <c r="G135" s="79"/>
      <c r="H135" s="78"/>
      <c r="I135" s="78"/>
    </row>
    <row r="136" spans="1:9" x14ac:dyDescent="0.3">
      <c r="A136" s="80">
        <v>83748</v>
      </c>
      <c r="B136" s="80" t="s">
        <v>9</v>
      </c>
      <c r="C136" s="80">
        <v>20</v>
      </c>
      <c r="D136" s="80">
        <v>171</v>
      </c>
      <c r="E136" s="80">
        <v>155</v>
      </c>
      <c r="F136" s="80">
        <v>542.5</v>
      </c>
      <c r="G136" s="81">
        <v>43844</v>
      </c>
      <c r="H136" s="80" t="s">
        <v>30</v>
      </c>
      <c r="I136" s="80"/>
    </row>
    <row r="137" spans="1:9" x14ac:dyDescent="0.3">
      <c r="A137" s="80"/>
      <c r="B137" s="80" t="s">
        <v>11</v>
      </c>
      <c r="C137" s="80">
        <v>23</v>
      </c>
      <c r="D137" s="80">
        <v>171</v>
      </c>
      <c r="E137" s="80">
        <v>155</v>
      </c>
      <c r="F137" s="80">
        <v>542.5</v>
      </c>
      <c r="G137" s="81"/>
      <c r="H137" s="80"/>
      <c r="I137" s="80"/>
    </row>
    <row r="138" spans="1:9" x14ac:dyDescent="0.3">
      <c r="A138" s="78">
        <v>83765</v>
      </c>
      <c r="B138" s="78" t="s">
        <v>9</v>
      </c>
      <c r="C138" s="78">
        <v>59</v>
      </c>
      <c r="D138" s="78">
        <v>172</v>
      </c>
      <c r="E138" s="78">
        <v>2.35</v>
      </c>
      <c r="F138" s="78">
        <v>9.4</v>
      </c>
      <c r="G138" s="79">
        <v>43844</v>
      </c>
      <c r="H138" s="78" t="s">
        <v>12</v>
      </c>
      <c r="I138" s="78"/>
    </row>
    <row r="139" spans="1:9" x14ac:dyDescent="0.3">
      <c r="A139" s="78"/>
      <c r="B139" s="78" t="s">
        <v>9</v>
      </c>
      <c r="C139" s="78">
        <v>58</v>
      </c>
      <c r="D139" s="78">
        <v>173</v>
      </c>
      <c r="E139" s="78">
        <v>2.35</v>
      </c>
      <c r="F139" s="78">
        <v>9.4</v>
      </c>
      <c r="G139" s="79"/>
      <c r="H139" s="78"/>
      <c r="I139" s="78"/>
    </row>
    <row r="140" spans="1:9" x14ac:dyDescent="0.3">
      <c r="A140" s="78"/>
      <c r="B140" s="78" t="s">
        <v>11</v>
      </c>
      <c r="C140" s="78">
        <v>58</v>
      </c>
      <c r="D140" s="78">
        <v>172</v>
      </c>
      <c r="E140" s="78">
        <v>4.7</v>
      </c>
      <c r="F140" s="78">
        <v>18.8</v>
      </c>
      <c r="G140" s="79"/>
      <c r="H140" s="78"/>
      <c r="I140" s="78"/>
    </row>
    <row r="141" spans="1:9" x14ac:dyDescent="0.3">
      <c r="A141" s="80">
        <v>83771</v>
      </c>
      <c r="B141" s="80" t="s">
        <v>9</v>
      </c>
      <c r="C141" s="80">
        <v>47</v>
      </c>
      <c r="D141" s="80">
        <v>157</v>
      </c>
      <c r="E141" s="80">
        <v>1.2</v>
      </c>
      <c r="F141" s="80">
        <v>4.2</v>
      </c>
      <c r="G141" s="81">
        <v>43844</v>
      </c>
      <c r="H141" s="80" t="s">
        <v>12</v>
      </c>
      <c r="I141" s="80"/>
    </row>
    <row r="142" spans="1:9" x14ac:dyDescent="0.3">
      <c r="A142" s="80"/>
      <c r="B142" s="80" t="s">
        <v>11</v>
      </c>
      <c r="C142" s="80">
        <v>47</v>
      </c>
      <c r="D142" s="80">
        <v>158</v>
      </c>
      <c r="E142" s="80">
        <v>1.2</v>
      </c>
      <c r="F142" s="80">
        <v>4.2</v>
      </c>
      <c r="G142" s="81"/>
      <c r="H142" s="80"/>
      <c r="I142" s="80"/>
    </row>
    <row r="143" spans="1:9" x14ac:dyDescent="0.3">
      <c r="A143" s="78">
        <v>83889</v>
      </c>
      <c r="B143" s="78" t="s">
        <v>9</v>
      </c>
      <c r="C143" s="78">
        <v>24</v>
      </c>
      <c r="D143" s="78">
        <v>113</v>
      </c>
      <c r="E143" s="78">
        <v>49</v>
      </c>
      <c r="F143" s="78">
        <v>123</v>
      </c>
      <c r="G143" s="79">
        <v>43921</v>
      </c>
      <c r="H143" s="78" t="s">
        <v>12</v>
      </c>
      <c r="I143" s="78"/>
    </row>
    <row r="144" spans="1:9" x14ac:dyDescent="0.3">
      <c r="A144" s="78"/>
      <c r="B144" s="78" t="s">
        <v>11</v>
      </c>
      <c r="C144" s="78">
        <v>24</v>
      </c>
      <c r="D144" s="78">
        <v>114</v>
      </c>
      <c r="E144" s="78">
        <v>49</v>
      </c>
      <c r="F144" s="78">
        <v>123</v>
      </c>
      <c r="G144" s="79"/>
      <c r="H144" s="78"/>
      <c r="I144" s="78"/>
    </row>
    <row r="145" spans="1:9" x14ac:dyDescent="0.3">
      <c r="A145" s="80">
        <v>83947</v>
      </c>
      <c r="B145" s="80" t="s">
        <v>9</v>
      </c>
      <c r="C145" s="80">
        <v>32</v>
      </c>
      <c r="D145" s="80">
        <v>152</v>
      </c>
      <c r="E145" s="80">
        <v>21.2</v>
      </c>
      <c r="F145" s="80">
        <v>74.2</v>
      </c>
      <c r="G145" s="81">
        <v>43963</v>
      </c>
      <c r="H145" s="80" t="s">
        <v>30</v>
      </c>
      <c r="I145" s="80"/>
    </row>
    <row r="146" spans="1:9" x14ac:dyDescent="0.3">
      <c r="A146" s="80"/>
      <c r="B146" s="80" t="s">
        <v>11</v>
      </c>
      <c r="C146" s="80">
        <v>31</v>
      </c>
      <c r="D146" s="80">
        <v>157</v>
      </c>
      <c r="E146" s="80">
        <v>7.1</v>
      </c>
      <c r="F146" s="80">
        <v>24.7</v>
      </c>
      <c r="G146" s="81"/>
      <c r="H146" s="80"/>
      <c r="I146" s="80"/>
    </row>
    <row r="147" spans="1:9" x14ac:dyDescent="0.3">
      <c r="A147" s="80"/>
      <c r="B147" s="80" t="s">
        <v>11</v>
      </c>
      <c r="C147" s="80">
        <v>31</v>
      </c>
      <c r="D147" s="80">
        <v>158</v>
      </c>
      <c r="E147" s="80">
        <v>7.1</v>
      </c>
      <c r="F147" s="80">
        <v>24.7</v>
      </c>
      <c r="G147" s="81"/>
      <c r="H147" s="80"/>
      <c r="I147" s="80"/>
    </row>
    <row r="148" spans="1:9" x14ac:dyDescent="0.3">
      <c r="A148" s="80"/>
      <c r="B148" s="80" t="s">
        <v>11</v>
      </c>
      <c r="C148" s="80">
        <v>31</v>
      </c>
      <c r="D148" s="80">
        <v>159</v>
      </c>
      <c r="E148" s="80">
        <v>7</v>
      </c>
      <c r="F148" s="80">
        <v>24.8</v>
      </c>
      <c r="G148" s="81"/>
      <c r="H148" s="80"/>
      <c r="I148" s="80"/>
    </row>
  </sheetData>
  <mergeCells count="4">
    <mergeCell ref="I38:I39"/>
    <mergeCell ref="I40:I41"/>
    <mergeCell ref="I42:I43"/>
    <mergeCell ref="I49:I51"/>
  </mergeCells>
  <pageMargins left="0.7" right="0.7" top="0.75" bottom="0.75" header="0.3" footer="0.3"/>
  <pageSetup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0B830-43D6-4E3A-850D-DB9D70D785C5}">
  <dimension ref="A1:J187"/>
  <sheetViews>
    <sheetView workbookViewId="0">
      <pane ySplit="1" topLeftCell="A150" activePane="bottomLeft" state="frozen"/>
      <selection pane="bottomLeft" activeCell="A30" sqref="A30:A187"/>
    </sheetView>
  </sheetViews>
  <sheetFormatPr defaultRowHeight="14.4" x14ac:dyDescent="0.3"/>
  <cols>
    <col min="1" max="1" width="9.5546875" style="73" bestFit="1" customWidth="1"/>
    <col min="2" max="2" width="21.6640625" style="73" customWidth="1"/>
    <col min="3" max="3" width="13" style="73" customWidth="1"/>
    <col min="4" max="4" width="16.109375" style="73" bestFit="1" customWidth="1"/>
    <col min="5" max="5" width="16.5546875" style="73" customWidth="1"/>
    <col min="6" max="6" width="15.5546875" style="73" customWidth="1"/>
    <col min="7" max="7" width="22.109375" style="86" customWidth="1"/>
    <col min="8" max="8" width="30" style="73" customWidth="1"/>
    <col min="9" max="9" width="46" style="73" customWidth="1"/>
    <col min="10" max="10" width="40.44140625" bestFit="1" customWidth="1"/>
  </cols>
  <sheetData>
    <row r="1" spans="1:9" ht="39.6" x14ac:dyDescent="0.3">
      <c r="A1" s="1" t="s">
        <v>0</v>
      </c>
      <c r="B1" s="2" t="s">
        <v>1</v>
      </c>
      <c r="C1" s="3" t="s">
        <v>2</v>
      </c>
      <c r="D1" s="3" t="s">
        <v>3</v>
      </c>
      <c r="E1" s="4" t="s">
        <v>4</v>
      </c>
      <c r="F1" s="4" t="s">
        <v>5</v>
      </c>
      <c r="G1" s="77" t="s">
        <v>6</v>
      </c>
      <c r="H1" s="5" t="s">
        <v>7</v>
      </c>
      <c r="I1" s="2" t="s">
        <v>8</v>
      </c>
    </row>
    <row r="2" spans="1:9" ht="28.8" x14ac:dyDescent="0.3">
      <c r="A2" s="90">
        <v>84290</v>
      </c>
      <c r="B2" s="90" t="s">
        <v>9</v>
      </c>
      <c r="C2" s="90">
        <v>81</v>
      </c>
      <c r="D2" s="90">
        <v>109</v>
      </c>
      <c r="E2" s="90">
        <v>5</v>
      </c>
      <c r="F2" s="90">
        <v>17.5</v>
      </c>
      <c r="G2" s="91">
        <v>44112</v>
      </c>
      <c r="H2" s="90" t="s">
        <v>12</v>
      </c>
      <c r="I2" s="92" t="s">
        <v>542</v>
      </c>
    </row>
    <row r="3" spans="1:9" x14ac:dyDescent="0.3">
      <c r="A3" s="90"/>
      <c r="B3" s="90" t="s">
        <v>11</v>
      </c>
      <c r="C3" s="90">
        <v>81</v>
      </c>
      <c r="D3" s="90">
        <v>109</v>
      </c>
      <c r="E3" s="90">
        <v>5</v>
      </c>
      <c r="F3" s="90">
        <v>17.5</v>
      </c>
      <c r="G3" s="91"/>
      <c r="H3" s="90"/>
      <c r="I3" s="90"/>
    </row>
    <row r="4" spans="1:9" ht="28.8" x14ac:dyDescent="0.3">
      <c r="A4" s="78">
        <v>84286</v>
      </c>
      <c r="B4" s="78" t="s">
        <v>9</v>
      </c>
      <c r="C4" s="78">
        <v>17</v>
      </c>
      <c r="D4" s="78">
        <v>113</v>
      </c>
      <c r="E4" s="78">
        <v>10.7</v>
      </c>
      <c r="F4" s="78">
        <v>26.8</v>
      </c>
      <c r="G4" s="79">
        <v>44112</v>
      </c>
      <c r="H4" s="78" t="s">
        <v>12</v>
      </c>
      <c r="I4" s="89" t="s">
        <v>542</v>
      </c>
    </row>
    <row r="5" spans="1:9" x14ac:dyDescent="0.3">
      <c r="A5" s="78"/>
      <c r="B5" s="78" t="s">
        <v>11</v>
      </c>
      <c r="C5" s="78">
        <v>17</v>
      </c>
      <c r="D5" s="78">
        <v>113</v>
      </c>
      <c r="E5" s="78">
        <v>10.7</v>
      </c>
      <c r="F5" s="78">
        <v>26.8</v>
      </c>
      <c r="G5" s="79"/>
      <c r="H5" s="78"/>
      <c r="I5" s="78"/>
    </row>
    <row r="6" spans="1:9" ht="28.8" x14ac:dyDescent="0.3">
      <c r="A6" s="90">
        <v>84338</v>
      </c>
      <c r="B6" s="90" t="s">
        <v>9</v>
      </c>
      <c r="C6" s="90">
        <v>78</v>
      </c>
      <c r="D6" s="90">
        <v>133</v>
      </c>
      <c r="E6" s="90">
        <v>2.7</v>
      </c>
      <c r="F6" s="90">
        <v>9.5</v>
      </c>
      <c r="G6" s="91">
        <v>44112</v>
      </c>
      <c r="H6" s="90" t="s">
        <v>12</v>
      </c>
      <c r="I6" s="92" t="s">
        <v>542</v>
      </c>
    </row>
    <row r="7" spans="1:9" x14ac:dyDescent="0.3">
      <c r="A7" s="90"/>
      <c r="B7" s="90" t="s">
        <v>11</v>
      </c>
      <c r="C7" s="90">
        <v>78</v>
      </c>
      <c r="D7" s="90">
        <v>133</v>
      </c>
      <c r="E7" s="90">
        <v>2.7</v>
      </c>
      <c r="F7" s="90">
        <v>9.5</v>
      </c>
      <c r="G7" s="91"/>
      <c r="H7" s="90"/>
      <c r="I7" s="90"/>
    </row>
    <row r="8" spans="1:9" x14ac:dyDescent="0.3">
      <c r="A8" s="93">
        <v>84371</v>
      </c>
      <c r="B8" s="93" t="s">
        <v>9</v>
      </c>
      <c r="C8" s="93">
        <v>79</v>
      </c>
      <c r="D8" s="93">
        <v>124</v>
      </c>
      <c r="E8" s="93">
        <v>6</v>
      </c>
      <c r="F8" s="93">
        <v>18</v>
      </c>
      <c r="G8" s="94">
        <v>44124</v>
      </c>
      <c r="H8" s="93" t="s">
        <v>30</v>
      </c>
      <c r="I8" s="95"/>
    </row>
    <row r="9" spans="1:9" x14ac:dyDescent="0.3">
      <c r="A9" s="93"/>
      <c r="B9" s="93" t="s">
        <v>11</v>
      </c>
      <c r="C9" s="93">
        <v>78</v>
      </c>
      <c r="D9" s="93">
        <v>129</v>
      </c>
      <c r="E9" s="93">
        <v>6</v>
      </c>
      <c r="F9" s="93">
        <v>18</v>
      </c>
      <c r="G9" s="94"/>
      <c r="H9" s="93"/>
      <c r="I9" s="93"/>
    </row>
    <row r="10" spans="1:9" x14ac:dyDescent="0.3">
      <c r="A10" s="96">
        <v>84358</v>
      </c>
      <c r="B10" s="96" t="s">
        <v>9</v>
      </c>
      <c r="C10" s="96">
        <v>62</v>
      </c>
      <c r="D10" s="96">
        <v>129</v>
      </c>
      <c r="E10" s="96">
        <v>8.9</v>
      </c>
      <c r="F10" s="96">
        <v>26.7</v>
      </c>
      <c r="G10" s="97">
        <v>44134</v>
      </c>
      <c r="H10" s="96" t="s">
        <v>30</v>
      </c>
      <c r="I10" s="96"/>
    </row>
    <row r="11" spans="1:9" x14ac:dyDescent="0.3">
      <c r="A11" s="96"/>
      <c r="B11" s="96" t="s">
        <v>9</v>
      </c>
      <c r="C11" s="96">
        <v>70</v>
      </c>
      <c r="D11" s="96">
        <v>127</v>
      </c>
      <c r="E11" s="96">
        <v>30</v>
      </c>
      <c r="F11" s="96">
        <v>90</v>
      </c>
      <c r="G11" s="97"/>
      <c r="H11" s="96"/>
      <c r="I11" s="96"/>
    </row>
    <row r="12" spans="1:9" x14ac:dyDescent="0.3">
      <c r="A12" s="96"/>
      <c r="B12" s="96" t="s">
        <v>11</v>
      </c>
      <c r="C12" s="96">
        <v>67</v>
      </c>
      <c r="D12" s="96">
        <v>131</v>
      </c>
      <c r="E12" s="96">
        <v>38.9</v>
      </c>
      <c r="F12" s="96">
        <v>116.7</v>
      </c>
      <c r="G12" s="97"/>
      <c r="H12" s="96"/>
      <c r="I12" s="96"/>
    </row>
    <row r="13" spans="1:9" x14ac:dyDescent="0.3">
      <c r="A13" s="78">
        <v>83471</v>
      </c>
      <c r="B13" s="78" t="s">
        <v>9</v>
      </c>
      <c r="C13" s="78">
        <v>81</v>
      </c>
      <c r="D13" s="78">
        <v>142</v>
      </c>
      <c r="E13" s="78">
        <v>3.2</v>
      </c>
      <c r="F13" s="78">
        <v>8</v>
      </c>
      <c r="G13" s="79">
        <v>44134</v>
      </c>
      <c r="H13" s="78" t="s">
        <v>30</v>
      </c>
      <c r="I13" s="78"/>
    </row>
    <row r="14" spans="1:9" x14ac:dyDescent="0.3">
      <c r="A14" s="78"/>
      <c r="B14" s="78" t="s">
        <v>11</v>
      </c>
      <c r="C14" s="78">
        <v>65</v>
      </c>
      <c r="D14" s="78">
        <v>174</v>
      </c>
      <c r="E14" s="78">
        <v>3.2</v>
      </c>
      <c r="F14" s="78">
        <v>8</v>
      </c>
      <c r="G14" s="79"/>
      <c r="H14" s="78"/>
      <c r="I14" s="78"/>
    </row>
    <row r="15" spans="1:9" x14ac:dyDescent="0.3">
      <c r="A15" s="90">
        <v>83918</v>
      </c>
      <c r="B15" s="90" t="s">
        <v>9</v>
      </c>
      <c r="C15" s="90">
        <v>58</v>
      </c>
      <c r="D15" s="90">
        <v>165</v>
      </c>
      <c r="E15" s="90">
        <v>17.8</v>
      </c>
      <c r="F15" s="90">
        <v>44.5</v>
      </c>
      <c r="G15" s="91">
        <v>44134</v>
      </c>
      <c r="H15" s="90" t="s">
        <v>30</v>
      </c>
      <c r="I15" s="90"/>
    </row>
    <row r="16" spans="1:9" x14ac:dyDescent="0.3">
      <c r="A16" s="90"/>
      <c r="B16" s="90" t="s">
        <v>11</v>
      </c>
      <c r="C16" s="90">
        <v>65</v>
      </c>
      <c r="D16" s="90">
        <v>174</v>
      </c>
      <c r="E16" s="90">
        <v>17.8</v>
      </c>
      <c r="F16" s="90">
        <v>44.5</v>
      </c>
      <c r="G16" s="91"/>
      <c r="H16" s="90"/>
      <c r="I16" s="90"/>
    </row>
    <row r="17" spans="1:9" x14ac:dyDescent="0.3">
      <c r="A17" s="78">
        <v>84329</v>
      </c>
      <c r="B17" s="78" t="s">
        <v>9</v>
      </c>
      <c r="C17" s="78">
        <v>41</v>
      </c>
      <c r="D17" s="78">
        <v>177</v>
      </c>
      <c r="E17" s="78">
        <v>10</v>
      </c>
      <c r="F17" s="78">
        <v>25</v>
      </c>
      <c r="G17" s="79">
        <v>44134</v>
      </c>
      <c r="H17" s="78" t="s">
        <v>30</v>
      </c>
      <c r="I17" s="78"/>
    </row>
    <row r="18" spans="1:9" x14ac:dyDescent="0.3">
      <c r="A18" s="78"/>
      <c r="B18" s="78" t="s">
        <v>9</v>
      </c>
      <c r="C18" s="78">
        <v>44</v>
      </c>
      <c r="D18" s="78">
        <v>177</v>
      </c>
      <c r="E18" s="78">
        <v>24.7</v>
      </c>
      <c r="F18" s="78">
        <v>62</v>
      </c>
      <c r="G18" s="79"/>
      <c r="H18" s="78"/>
      <c r="I18" s="78"/>
    </row>
    <row r="19" spans="1:9" x14ac:dyDescent="0.3">
      <c r="A19" s="78"/>
      <c r="B19" s="78" t="s">
        <v>11</v>
      </c>
      <c r="C19" s="78">
        <v>42</v>
      </c>
      <c r="D19" s="78">
        <v>172</v>
      </c>
      <c r="E19" s="78">
        <v>34.700000000000003</v>
      </c>
      <c r="F19" s="78">
        <v>87</v>
      </c>
      <c r="G19" s="79"/>
      <c r="H19" s="78"/>
      <c r="I19" s="78"/>
    </row>
    <row r="20" spans="1:9" x14ac:dyDescent="0.3">
      <c r="A20" s="90">
        <v>84331</v>
      </c>
      <c r="B20" s="90" t="s">
        <v>9</v>
      </c>
      <c r="C20" s="90">
        <v>44</v>
      </c>
      <c r="D20" s="90">
        <v>177</v>
      </c>
      <c r="E20" s="90">
        <v>33.1</v>
      </c>
      <c r="F20" s="90">
        <v>83</v>
      </c>
      <c r="G20" s="91">
        <v>44134</v>
      </c>
      <c r="H20" s="90" t="s">
        <v>30</v>
      </c>
      <c r="I20" s="90"/>
    </row>
    <row r="21" spans="1:9" x14ac:dyDescent="0.3">
      <c r="A21" s="90"/>
      <c r="B21" s="90" t="s">
        <v>11</v>
      </c>
      <c r="C21" s="90">
        <v>42</v>
      </c>
      <c r="D21" s="90">
        <v>173</v>
      </c>
      <c r="E21" s="90">
        <v>33.1</v>
      </c>
      <c r="F21" s="90">
        <v>83</v>
      </c>
      <c r="G21" s="91"/>
      <c r="H21" s="90"/>
      <c r="I21" s="90"/>
    </row>
    <row r="22" spans="1:9" x14ac:dyDescent="0.3">
      <c r="A22" s="78">
        <v>84332</v>
      </c>
      <c r="B22" s="78" t="s">
        <v>9</v>
      </c>
      <c r="C22" s="78">
        <v>41</v>
      </c>
      <c r="D22" s="78">
        <v>177</v>
      </c>
      <c r="E22" s="78">
        <v>27</v>
      </c>
      <c r="F22" s="78">
        <v>67.5</v>
      </c>
      <c r="G22" s="79">
        <v>44134</v>
      </c>
      <c r="H22" s="78" t="s">
        <v>30</v>
      </c>
      <c r="I22" s="78"/>
    </row>
    <row r="23" spans="1:9" x14ac:dyDescent="0.3">
      <c r="A23" s="78"/>
      <c r="B23" s="78" t="s">
        <v>11</v>
      </c>
      <c r="C23" s="78">
        <v>41</v>
      </c>
      <c r="D23" s="78">
        <v>172</v>
      </c>
      <c r="E23" s="78">
        <v>27</v>
      </c>
      <c r="F23" s="78">
        <v>67.5</v>
      </c>
      <c r="G23" s="79"/>
      <c r="H23" s="78"/>
      <c r="I23" s="78"/>
    </row>
    <row r="24" spans="1:9" x14ac:dyDescent="0.3">
      <c r="A24" s="90">
        <v>84333</v>
      </c>
      <c r="B24" s="90" t="s">
        <v>9</v>
      </c>
      <c r="C24" s="90">
        <v>44</v>
      </c>
      <c r="D24" s="90">
        <v>177</v>
      </c>
      <c r="E24" s="90">
        <v>6</v>
      </c>
      <c r="F24" s="90">
        <v>15</v>
      </c>
      <c r="G24" s="91">
        <v>44134</v>
      </c>
      <c r="H24" s="90" t="s">
        <v>12</v>
      </c>
      <c r="I24" s="90"/>
    </row>
    <row r="25" spans="1:9" x14ac:dyDescent="0.3">
      <c r="A25" s="90"/>
      <c r="B25" s="90" t="s">
        <v>11</v>
      </c>
      <c r="C25" s="90">
        <v>44</v>
      </c>
      <c r="D25" s="90">
        <v>177</v>
      </c>
      <c r="E25" s="90">
        <v>6</v>
      </c>
      <c r="F25" s="90">
        <v>15</v>
      </c>
      <c r="G25" s="91"/>
      <c r="H25" s="90"/>
      <c r="I25" s="90"/>
    </row>
    <row r="26" spans="1:9" x14ac:dyDescent="0.3">
      <c r="A26" s="93">
        <v>84340</v>
      </c>
      <c r="B26" s="93" t="s">
        <v>9</v>
      </c>
      <c r="C26" s="93">
        <v>87</v>
      </c>
      <c r="D26" s="93">
        <v>99</v>
      </c>
      <c r="E26" s="93">
        <v>160</v>
      </c>
      <c r="F26" s="93">
        <v>480</v>
      </c>
      <c r="G26" s="94">
        <v>44141</v>
      </c>
      <c r="H26" s="93" t="s">
        <v>12</v>
      </c>
      <c r="I26" s="93"/>
    </row>
    <row r="27" spans="1:9" x14ac:dyDescent="0.3">
      <c r="A27" s="93"/>
      <c r="B27" s="93" t="s">
        <v>11</v>
      </c>
      <c r="C27" s="93">
        <v>87</v>
      </c>
      <c r="D27" s="93">
        <v>99</v>
      </c>
      <c r="E27" s="93">
        <v>160</v>
      </c>
      <c r="F27" s="93">
        <v>480</v>
      </c>
      <c r="G27" s="94"/>
      <c r="H27" s="93"/>
      <c r="I27" s="93"/>
    </row>
    <row r="28" spans="1:9" x14ac:dyDescent="0.3">
      <c r="A28" s="90">
        <v>83414</v>
      </c>
      <c r="B28" s="90" t="s">
        <v>9</v>
      </c>
      <c r="C28" s="90">
        <v>65</v>
      </c>
      <c r="D28" s="90">
        <v>192</v>
      </c>
      <c r="E28" s="90">
        <v>3237</v>
      </c>
      <c r="F28" s="90">
        <v>8093</v>
      </c>
      <c r="G28" s="91">
        <v>44160</v>
      </c>
      <c r="H28" s="90" t="s">
        <v>12</v>
      </c>
      <c r="I28" s="90"/>
    </row>
    <row r="29" spans="1:9" x14ac:dyDescent="0.3">
      <c r="A29" s="90"/>
      <c r="B29" s="90" t="s">
        <v>11</v>
      </c>
      <c r="C29" s="90">
        <v>65</v>
      </c>
      <c r="D29" s="90">
        <v>192</v>
      </c>
      <c r="E29" s="90">
        <v>3237</v>
      </c>
      <c r="F29" s="90">
        <v>8093</v>
      </c>
      <c r="G29" s="91"/>
      <c r="H29" s="90"/>
      <c r="I29" s="90"/>
    </row>
    <row r="30" spans="1:9" ht="28.8" x14ac:dyDescent="0.3">
      <c r="A30" s="78">
        <v>84458</v>
      </c>
      <c r="B30" s="78" t="s">
        <v>9</v>
      </c>
      <c r="C30" s="78">
        <v>75</v>
      </c>
      <c r="D30" s="78">
        <v>146</v>
      </c>
      <c r="E30" s="78">
        <v>5</v>
      </c>
      <c r="F30" s="78">
        <v>15</v>
      </c>
      <c r="G30" s="79">
        <v>44217</v>
      </c>
      <c r="H30" s="78" t="s">
        <v>30</v>
      </c>
      <c r="I30" s="89" t="s">
        <v>543</v>
      </c>
    </row>
    <row r="31" spans="1:9" x14ac:dyDescent="0.3">
      <c r="A31" s="78"/>
      <c r="B31" s="78" t="s">
        <v>11</v>
      </c>
      <c r="C31" s="78">
        <v>79</v>
      </c>
      <c r="D31" s="78">
        <v>162</v>
      </c>
      <c r="E31" s="78">
        <v>5</v>
      </c>
      <c r="F31" s="78">
        <v>15</v>
      </c>
      <c r="G31" s="79"/>
      <c r="H31" s="78"/>
      <c r="I31" s="78"/>
    </row>
    <row r="32" spans="1:9" x14ac:dyDescent="0.3">
      <c r="A32" s="90">
        <v>84481</v>
      </c>
      <c r="B32" s="90" t="s">
        <v>9</v>
      </c>
      <c r="C32" s="90">
        <v>75</v>
      </c>
      <c r="D32" s="90">
        <v>152</v>
      </c>
      <c r="E32" s="90" t="s">
        <v>15</v>
      </c>
      <c r="F32" s="90">
        <v>12</v>
      </c>
      <c r="G32" s="91">
        <v>44217</v>
      </c>
      <c r="H32" s="90" t="s">
        <v>30</v>
      </c>
      <c r="I32" s="90" t="s">
        <v>544</v>
      </c>
    </row>
    <row r="33" spans="1:9" x14ac:dyDescent="0.3">
      <c r="A33" s="90"/>
      <c r="B33" s="90" t="s">
        <v>11</v>
      </c>
      <c r="C33" s="90">
        <v>76</v>
      </c>
      <c r="D33" s="90">
        <v>153</v>
      </c>
      <c r="E33" s="90" t="s">
        <v>15</v>
      </c>
      <c r="F33" s="90">
        <v>12</v>
      </c>
      <c r="G33" s="91"/>
      <c r="H33" s="90"/>
      <c r="I33" s="90"/>
    </row>
    <row r="34" spans="1:9" ht="43.2" x14ac:dyDescent="0.3">
      <c r="A34" s="78">
        <v>84554</v>
      </c>
      <c r="B34" s="78" t="s">
        <v>9</v>
      </c>
      <c r="C34" s="78">
        <v>28</v>
      </c>
      <c r="D34" s="78">
        <v>158</v>
      </c>
      <c r="E34" s="78">
        <v>2.75</v>
      </c>
      <c r="F34" s="78">
        <v>8.25</v>
      </c>
      <c r="G34" s="79">
        <v>44217</v>
      </c>
      <c r="H34" s="78" t="s">
        <v>12</v>
      </c>
      <c r="I34" s="89" t="s">
        <v>545</v>
      </c>
    </row>
    <row r="35" spans="1:9" ht="28.8" x14ac:dyDescent="0.3">
      <c r="A35" s="78"/>
      <c r="B35" s="78" t="s">
        <v>9</v>
      </c>
      <c r="C35" s="78">
        <v>28</v>
      </c>
      <c r="D35" s="78">
        <v>159</v>
      </c>
      <c r="E35" s="78">
        <v>2.75</v>
      </c>
      <c r="F35" s="78">
        <v>8.25</v>
      </c>
      <c r="G35" s="79"/>
      <c r="H35" s="78"/>
      <c r="I35" s="89" t="s">
        <v>546</v>
      </c>
    </row>
    <row r="36" spans="1:9" x14ac:dyDescent="0.3">
      <c r="A36" s="78"/>
      <c r="B36" s="78" t="s">
        <v>11</v>
      </c>
      <c r="C36" s="78">
        <v>27</v>
      </c>
      <c r="D36" s="78">
        <v>158</v>
      </c>
      <c r="E36" s="78">
        <v>5.5</v>
      </c>
      <c r="F36" s="78">
        <v>16.5</v>
      </c>
      <c r="G36" s="79"/>
      <c r="H36" s="78"/>
      <c r="I36" s="78"/>
    </row>
    <row r="37" spans="1:9" x14ac:dyDescent="0.3">
      <c r="A37" s="90">
        <v>84529</v>
      </c>
      <c r="B37" s="90" t="s">
        <v>9</v>
      </c>
      <c r="C37" s="90">
        <v>37</v>
      </c>
      <c r="D37" s="90">
        <v>170</v>
      </c>
      <c r="E37" s="90">
        <v>7.4</v>
      </c>
      <c r="F37" s="90">
        <v>22.2</v>
      </c>
      <c r="G37" s="91">
        <v>44237</v>
      </c>
      <c r="H37" s="90" t="s">
        <v>30</v>
      </c>
      <c r="I37" s="90"/>
    </row>
    <row r="38" spans="1:9" x14ac:dyDescent="0.3">
      <c r="A38" s="90"/>
      <c r="B38" s="90" t="s">
        <v>11</v>
      </c>
      <c r="C38" s="90">
        <v>43</v>
      </c>
      <c r="D38" s="90">
        <v>176</v>
      </c>
      <c r="E38" s="90">
        <v>7.4</v>
      </c>
      <c r="F38" s="90">
        <v>22.2</v>
      </c>
      <c r="G38" s="91"/>
      <c r="H38" s="90"/>
      <c r="I38" s="90"/>
    </row>
    <row r="39" spans="1:9" x14ac:dyDescent="0.3">
      <c r="A39" s="78">
        <v>84557</v>
      </c>
      <c r="B39" s="78" t="s">
        <v>9</v>
      </c>
      <c r="C39" s="78">
        <v>86</v>
      </c>
      <c r="D39" s="78">
        <v>142</v>
      </c>
      <c r="E39" s="78">
        <v>2.5</v>
      </c>
      <c r="F39" s="78">
        <v>7.5</v>
      </c>
      <c r="G39" s="79">
        <v>44237</v>
      </c>
      <c r="H39" s="78" t="s">
        <v>12</v>
      </c>
      <c r="I39" s="78"/>
    </row>
    <row r="40" spans="1:9" x14ac:dyDescent="0.3">
      <c r="A40" s="78"/>
      <c r="B40" s="78" t="s">
        <v>11</v>
      </c>
      <c r="C40" s="78">
        <v>85</v>
      </c>
      <c r="D40" s="78">
        <v>142</v>
      </c>
      <c r="E40" s="78">
        <v>2.5</v>
      </c>
      <c r="F40" s="78">
        <v>7.5</v>
      </c>
      <c r="G40" s="79"/>
      <c r="H40" s="78"/>
      <c r="I40" s="78"/>
    </row>
    <row r="41" spans="1:9" x14ac:dyDescent="0.3">
      <c r="A41" s="90">
        <v>84623</v>
      </c>
      <c r="B41" s="90" t="s">
        <v>9</v>
      </c>
      <c r="C41" s="90">
        <v>15</v>
      </c>
      <c r="D41" s="90">
        <v>113</v>
      </c>
      <c r="E41" s="90">
        <v>196.3</v>
      </c>
      <c r="F41" s="90">
        <v>491</v>
      </c>
      <c r="G41" s="91">
        <v>44264</v>
      </c>
      <c r="H41" s="90" t="s">
        <v>12</v>
      </c>
      <c r="I41" s="90" t="s">
        <v>547</v>
      </c>
    </row>
    <row r="42" spans="1:9" x14ac:dyDescent="0.3">
      <c r="A42" s="90"/>
      <c r="B42" s="90" t="s">
        <v>11</v>
      </c>
      <c r="C42" s="90">
        <v>16</v>
      </c>
      <c r="D42" s="90">
        <v>113</v>
      </c>
      <c r="E42" s="90">
        <v>196.3</v>
      </c>
      <c r="F42" s="90">
        <v>491</v>
      </c>
      <c r="G42" s="91"/>
      <c r="H42" s="90"/>
      <c r="I42" s="90"/>
    </row>
    <row r="43" spans="1:9" x14ac:dyDescent="0.3">
      <c r="A43" s="98">
        <v>84667</v>
      </c>
      <c r="B43" s="98" t="s">
        <v>9</v>
      </c>
      <c r="C43" s="98">
        <v>59</v>
      </c>
      <c r="D43" s="98">
        <v>172</v>
      </c>
      <c r="E43" s="98">
        <v>17.2</v>
      </c>
      <c r="F43" s="98">
        <v>51.6</v>
      </c>
      <c r="G43" s="99">
        <v>44284</v>
      </c>
      <c r="H43" s="98" t="s">
        <v>12</v>
      </c>
      <c r="I43" s="98"/>
    </row>
    <row r="44" spans="1:9" x14ac:dyDescent="0.3">
      <c r="A44" s="98"/>
      <c r="B44" s="98" t="s">
        <v>11</v>
      </c>
      <c r="C44" s="98">
        <v>58</v>
      </c>
      <c r="D44" s="98">
        <v>172</v>
      </c>
      <c r="E44" s="98">
        <v>17.2</v>
      </c>
      <c r="F44" s="98">
        <v>51.6</v>
      </c>
      <c r="G44" s="99"/>
      <c r="H44" s="98"/>
      <c r="I44" s="98"/>
    </row>
    <row r="45" spans="1:9" x14ac:dyDescent="0.3">
      <c r="A45" s="93">
        <v>84583</v>
      </c>
      <c r="B45" s="93" t="s">
        <v>9</v>
      </c>
      <c r="C45" s="93">
        <v>74</v>
      </c>
      <c r="D45" s="93">
        <v>118</v>
      </c>
      <c r="E45" s="93">
        <v>17.600000000000001</v>
      </c>
      <c r="F45" s="93">
        <v>52.8</v>
      </c>
      <c r="G45" s="94">
        <v>44284</v>
      </c>
      <c r="H45" s="93" t="s">
        <v>30</v>
      </c>
      <c r="I45" s="93"/>
    </row>
    <row r="46" spans="1:9" x14ac:dyDescent="0.3">
      <c r="A46" s="93"/>
      <c r="B46" s="93"/>
      <c r="C46" s="93">
        <v>77</v>
      </c>
      <c r="D46" s="93">
        <v>123</v>
      </c>
      <c r="E46" s="93">
        <v>32.4</v>
      </c>
      <c r="F46" s="93">
        <v>97.2</v>
      </c>
      <c r="G46" s="94"/>
      <c r="H46" s="93"/>
      <c r="I46" s="93"/>
    </row>
    <row r="47" spans="1:9" x14ac:dyDescent="0.3">
      <c r="A47" s="93"/>
      <c r="B47" s="93"/>
      <c r="C47" s="93">
        <v>71</v>
      </c>
      <c r="D47" s="93">
        <v>125</v>
      </c>
      <c r="E47" s="93">
        <v>12</v>
      </c>
      <c r="F47" s="93">
        <v>36</v>
      </c>
      <c r="G47" s="94"/>
      <c r="H47" s="93"/>
      <c r="I47" s="93"/>
    </row>
    <row r="48" spans="1:9" x14ac:dyDescent="0.3">
      <c r="A48" s="93"/>
      <c r="B48" s="93" t="s">
        <v>11</v>
      </c>
      <c r="C48" s="93">
        <v>71</v>
      </c>
      <c r="D48" s="93">
        <v>124</v>
      </c>
      <c r="E48" s="93">
        <v>62</v>
      </c>
      <c r="F48" s="93">
        <v>186</v>
      </c>
      <c r="G48" s="94"/>
      <c r="H48" s="93"/>
      <c r="I48" s="93"/>
    </row>
    <row r="49" spans="1:9" x14ac:dyDescent="0.3">
      <c r="A49" s="100">
        <v>84692</v>
      </c>
      <c r="B49" s="100" t="s">
        <v>9</v>
      </c>
      <c r="C49" s="100">
        <v>72</v>
      </c>
      <c r="D49" s="100">
        <v>120</v>
      </c>
      <c r="E49" s="100">
        <v>17</v>
      </c>
      <c r="F49" s="100">
        <v>51</v>
      </c>
      <c r="G49" s="101">
        <v>44284</v>
      </c>
      <c r="H49" s="100" t="s">
        <v>12</v>
      </c>
      <c r="I49" s="100"/>
    </row>
    <row r="50" spans="1:9" x14ac:dyDescent="0.3">
      <c r="A50" s="100"/>
      <c r="B50" s="100"/>
      <c r="C50" s="100">
        <v>73</v>
      </c>
      <c r="D50" s="100">
        <v>119</v>
      </c>
      <c r="E50" s="100">
        <v>12</v>
      </c>
      <c r="F50" s="100">
        <v>36</v>
      </c>
      <c r="G50" s="101"/>
      <c r="H50" s="100"/>
      <c r="I50" s="100"/>
    </row>
    <row r="51" spans="1:9" x14ac:dyDescent="0.3">
      <c r="A51" s="100"/>
      <c r="B51" s="100" t="s">
        <v>11</v>
      </c>
      <c r="C51" s="100">
        <v>72</v>
      </c>
      <c r="D51" s="100">
        <v>119</v>
      </c>
      <c r="E51" s="100">
        <v>29</v>
      </c>
      <c r="F51" s="100">
        <v>87</v>
      </c>
      <c r="G51" s="101"/>
      <c r="H51" s="100"/>
      <c r="I51" s="100"/>
    </row>
    <row r="52" spans="1:9" x14ac:dyDescent="0.3">
      <c r="A52" s="93">
        <v>84683</v>
      </c>
      <c r="B52" s="93" t="s">
        <v>9</v>
      </c>
      <c r="C52" s="93">
        <v>54</v>
      </c>
      <c r="D52" s="93">
        <v>158</v>
      </c>
      <c r="E52" s="93">
        <v>18</v>
      </c>
      <c r="F52" s="93">
        <v>54</v>
      </c>
      <c r="G52" s="94">
        <v>44284</v>
      </c>
      <c r="H52" s="93" t="s">
        <v>12</v>
      </c>
      <c r="I52" s="93"/>
    </row>
    <row r="53" spans="1:9" x14ac:dyDescent="0.3">
      <c r="A53" s="93"/>
      <c r="B53" s="93" t="s">
        <v>11</v>
      </c>
      <c r="C53" s="93">
        <v>54</v>
      </c>
      <c r="D53" s="93">
        <v>157</v>
      </c>
      <c r="E53" s="93">
        <v>18</v>
      </c>
      <c r="F53" s="93">
        <v>54</v>
      </c>
      <c r="G53" s="94"/>
      <c r="H53" s="93"/>
      <c r="I53" s="93"/>
    </row>
    <row r="54" spans="1:9" x14ac:dyDescent="0.3">
      <c r="A54" s="100">
        <v>84570</v>
      </c>
      <c r="B54" s="100" t="s">
        <v>9</v>
      </c>
      <c r="C54" s="100">
        <v>84</v>
      </c>
      <c r="D54" s="100">
        <v>122</v>
      </c>
      <c r="E54" s="100">
        <v>13.4</v>
      </c>
      <c r="F54" s="100">
        <v>40.200000000000003</v>
      </c>
      <c r="G54" s="101">
        <v>44284</v>
      </c>
      <c r="H54" s="100" t="s">
        <v>12</v>
      </c>
      <c r="I54" s="100"/>
    </row>
    <row r="55" spans="1:9" x14ac:dyDescent="0.3">
      <c r="A55" s="100"/>
      <c r="B55" s="100" t="s">
        <v>11</v>
      </c>
      <c r="C55" s="100">
        <v>84</v>
      </c>
      <c r="D55" s="100">
        <v>123</v>
      </c>
      <c r="E55" s="100">
        <v>13.4</v>
      </c>
      <c r="F55" s="100">
        <v>40.200000000000003</v>
      </c>
      <c r="G55" s="101"/>
      <c r="H55" s="100"/>
      <c r="I55" s="100"/>
    </row>
    <row r="56" spans="1:9" x14ac:dyDescent="0.3">
      <c r="A56" s="93">
        <v>84628</v>
      </c>
      <c r="B56" s="93" t="s">
        <v>9</v>
      </c>
      <c r="C56" s="93">
        <v>80</v>
      </c>
      <c r="D56" s="93">
        <v>109</v>
      </c>
      <c r="E56" s="93">
        <v>82</v>
      </c>
      <c r="F56" s="93">
        <v>246</v>
      </c>
      <c r="G56" s="94">
        <v>44264</v>
      </c>
      <c r="H56" s="93" t="s">
        <v>12</v>
      </c>
      <c r="I56" s="93"/>
    </row>
    <row r="57" spans="1:9" x14ac:dyDescent="0.3">
      <c r="A57" s="93"/>
      <c r="B57" s="93" t="s">
        <v>11</v>
      </c>
      <c r="C57" s="93">
        <v>80</v>
      </c>
      <c r="D57" s="93">
        <v>108</v>
      </c>
      <c r="E57" s="93">
        <v>82</v>
      </c>
      <c r="F57" s="93">
        <v>246</v>
      </c>
      <c r="G57" s="94"/>
      <c r="H57" s="93"/>
      <c r="I57" s="93"/>
    </row>
    <row r="58" spans="1:9" x14ac:dyDescent="0.3">
      <c r="A58" s="96">
        <v>84300</v>
      </c>
      <c r="B58" s="96" t="s">
        <v>9</v>
      </c>
      <c r="C58" s="96">
        <v>84</v>
      </c>
      <c r="D58" s="96">
        <v>41</v>
      </c>
      <c r="E58" s="96" t="s">
        <v>15</v>
      </c>
      <c r="F58" s="96">
        <v>107.12</v>
      </c>
      <c r="G58" s="97">
        <v>44140</v>
      </c>
      <c r="H58" s="96" t="s">
        <v>12</v>
      </c>
      <c r="I58" s="96" t="s">
        <v>548</v>
      </c>
    </row>
    <row r="59" spans="1:9" x14ac:dyDescent="0.3">
      <c r="A59" s="96"/>
      <c r="B59" s="96"/>
      <c r="C59" s="96">
        <v>85</v>
      </c>
      <c r="D59" s="96">
        <v>40</v>
      </c>
      <c r="E59" s="96"/>
      <c r="F59" s="96">
        <v>107.12</v>
      </c>
      <c r="G59" s="97"/>
      <c r="H59" s="96"/>
      <c r="I59" s="96"/>
    </row>
    <row r="60" spans="1:9" x14ac:dyDescent="0.3">
      <c r="A60" s="96"/>
      <c r="B60" s="96"/>
      <c r="C60" s="96">
        <v>85</v>
      </c>
      <c r="D60" s="96">
        <v>43</v>
      </c>
      <c r="E60" s="96"/>
      <c r="F60" s="96">
        <v>107.12</v>
      </c>
      <c r="G60" s="97"/>
      <c r="H60" s="96"/>
      <c r="I60" s="96"/>
    </row>
    <row r="61" spans="1:9" x14ac:dyDescent="0.3">
      <c r="A61" s="96"/>
      <c r="B61" s="96"/>
      <c r="C61" s="96">
        <v>86</v>
      </c>
      <c r="D61" s="96">
        <v>42</v>
      </c>
      <c r="E61" s="96"/>
      <c r="F61" s="96">
        <v>107.12</v>
      </c>
      <c r="G61" s="97"/>
      <c r="H61" s="96"/>
      <c r="I61" s="96"/>
    </row>
    <row r="62" spans="1:9" x14ac:dyDescent="0.3">
      <c r="A62" s="96"/>
      <c r="B62" s="96"/>
      <c r="C62" s="96">
        <v>85</v>
      </c>
      <c r="D62" s="96">
        <v>42</v>
      </c>
      <c r="E62" s="96"/>
      <c r="F62" s="96">
        <v>107.12</v>
      </c>
      <c r="G62" s="97"/>
      <c r="H62" s="96"/>
      <c r="I62" s="96"/>
    </row>
    <row r="63" spans="1:9" x14ac:dyDescent="0.3">
      <c r="A63" s="96"/>
      <c r="B63" s="96" t="s">
        <v>11</v>
      </c>
      <c r="C63" s="96">
        <v>84</v>
      </c>
      <c r="D63" s="96">
        <v>41</v>
      </c>
      <c r="E63" s="96"/>
      <c r="F63" s="96">
        <v>133.9</v>
      </c>
      <c r="G63" s="97"/>
      <c r="H63" s="96"/>
      <c r="I63" s="96"/>
    </row>
    <row r="64" spans="1:9" x14ac:dyDescent="0.3">
      <c r="A64" s="96"/>
      <c r="B64" s="96"/>
      <c r="C64" s="96">
        <v>84</v>
      </c>
      <c r="D64" s="96">
        <v>40</v>
      </c>
      <c r="E64" s="96"/>
      <c r="F64" s="96">
        <v>133.9</v>
      </c>
      <c r="G64" s="97"/>
      <c r="H64" s="96"/>
      <c r="I64" s="96"/>
    </row>
    <row r="65" spans="1:9" x14ac:dyDescent="0.3">
      <c r="A65" s="96"/>
      <c r="B65" s="96"/>
      <c r="C65" s="96">
        <v>85</v>
      </c>
      <c r="D65" s="96">
        <v>41</v>
      </c>
      <c r="E65" s="96"/>
      <c r="F65" s="96">
        <v>133.9</v>
      </c>
      <c r="G65" s="97"/>
      <c r="H65" s="96"/>
      <c r="I65" s="96"/>
    </row>
    <row r="66" spans="1:9" x14ac:dyDescent="0.3">
      <c r="A66" s="96"/>
      <c r="B66" s="96"/>
      <c r="C66" s="96">
        <v>86</v>
      </c>
      <c r="D66" s="96">
        <v>41</v>
      </c>
      <c r="E66" s="96"/>
      <c r="F66" s="96">
        <v>133.9</v>
      </c>
      <c r="G66" s="97"/>
      <c r="H66" s="96"/>
      <c r="I66" s="96"/>
    </row>
    <row r="67" spans="1:9" x14ac:dyDescent="0.3">
      <c r="A67" s="78">
        <v>84223</v>
      </c>
      <c r="B67" s="78" t="s">
        <v>9</v>
      </c>
      <c r="C67" s="78">
        <v>53</v>
      </c>
      <c r="D67" s="78">
        <v>20</v>
      </c>
      <c r="E67" s="78">
        <v>5</v>
      </c>
      <c r="F67" s="78">
        <v>15</v>
      </c>
      <c r="G67" s="79">
        <v>44145</v>
      </c>
      <c r="H67" s="78" t="s">
        <v>12</v>
      </c>
      <c r="I67" s="78" t="s">
        <v>547</v>
      </c>
    </row>
    <row r="68" spans="1:9" x14ac:dyDescent="0.3">
      <c r="A68" s="78"/>
      <c r="B68" s="78" t="s">
        <v>11</v>
      </c>
      <c r="C68" s="78">
        <v>54</v>
      </c>
      <c r="D68" s="78">
        <v>20</v>
      </c>
      <c r="E68" s="78">
        <v>5</v>
      </c>
      <c r="F68" s="78">
        <v>15</v>
      </c>
      <c r="G68" s="79"/>
      <c r="H68" s="78"/>
      <c r="I68" s="78"/>
    </row>
    <row r="69" spans="1:9" x14ac:dyDescent="0.3">
      <c r="A69" s="96">
        <v>84383</v>
      </c>
      <c r="B69" s="96" t="s">
        <v>9</v>
      </c>
      <c r="C69" s="96">
        <v>56</v>
      </c>
      <c r="D69" s="96">
        <v>30</v>
      </c>
      <c r="E69" s="96">
        <v>264.60000000000002</v>
      </c>
      <c r="F69" s="96">
        <v>661.5</v>
      </c>
      <c r="G69" s="97">
        <v>44145</v>
      </c>
      <c r="H69" s="96" t="s">
        <v>12</v>
      </c>
      <c r="I69" s="96" t="s">
        <v>24</v>
      </c>
    </row>
    <row r="70" spans="1:9" x14ac:dyDescent="0.3">
      <c r="A70" s="96"/>
      <c r="B70" s="96" t="s">
        <v>11</v>
      </c>
      <c r="C70" s="96">
        <v>56</v>
      </c>
      <c r="D70" s="96">
        <v>30</v>
      </c>
      <c r="E70" s="96"/>
      <c r="F70" s="96">
        <v>661.5</v>
      </c>
      <c r="G70" s="97"/>
      <c r="H70" s="96"/>
      <c r="I70" s="96" t="s">
        <v>549</v>
      </c>
    </row>
    <row r="71" spans="1:9" x14ac:dyDescent="0.3">
      <c r="A71" s="93">
        <v>84385</v>
      </c>
      <c r="B71" s="93" t="s">
        <v>9</v>
      </c>
      <c r="C71" s="93">
        <v>56</v>
      </c>
      <c r="D71" s="93">
        <v>30</v>
      </c>
      <c r="E71" s="93">
        <v>113.4</v>
      </c>
      <c r="F71" s="93">
        <v>340.2</v>
      </c>
      <c r="G71" s="94">
        <v>44162</v>
      </c>
      <c r="H71" s="93" t="s">
        <v>30</v>
      </c>
      <c r="I71" s="93"/>
    </row>
    <row r="72" spans="1:9" x14ac:dyDescent="0.3">
      <c r="A72" s="93"/>
      <c r="B72" s="93"/>
      <c r="C72" s="93">
        <v>56</v>
      </c>
      <c r="D72" s="93">
        <v>31</v>
      </c>
      <c r="E72" s="93">
        <v>287.60000000000002</v>
      </c>
      <c r="F72" s="93">
        <v>862.8</v>
      </c>
      <c r="G72" s="94"/>
      <c r="H72" s="93"/>
      <c r="I72" s="93"/>
    </row>
    <row r="73" spans="1:9" x14ac:dyDescent="0.3">
      <c r="A73" s="93"/>
      <c r="B73" s="93"/>
      <c r="C73" s="93">
        <v>56</v>
      </c>
      <c r="D73" s="93">
        <v>32</v>
      </c>
      <c r="E73" s="93">
        <v>287.60000000000002</v>
      </c>
      <c r="F73" s="93">
        <v>862.8</v>
      </c>
      <c r="G73" s="94"/>
      <c r="H73" s="93"/>
      <c r="I73" s="93"/>
    </row>
    <row r="74" spans="1:9" x14ac:dyDescent="0.3">
      <c r="A74" s="93"/>
      <c r="B74" s="93" t="s">
        <v>11</v>
      </c>
      <c r="C74" s="93">
        <v>56</v>
      </c>
      <c r="D74" s="93">
        <v>30</v>
      </c>
      <c r="E74" s="93">
        <v>229.5</v>
      </c>
      <c r="F74" s="93">
        <v>688.6</v>
      </c>
      <c r="G74" s="94"/>
      <c r="H74" s="93"/>
      <c r="I74" s="93"/>
    </row>
    <row r="75" spans="1:9" x14ac:dyDescent="0.3">
      <c r="A75" s="93"/>
      <c r="B75" s="93"/>
      <c r="C75" s="93">
        <v>56</v>
      </c>
      <c r="D75" s="93">
        <v>31</v>
      </c>
      <c r="E75" s="93">
        <v>229.5</v>
      </c>
      <c r="F75" s="93">
        <v>688.6</v>
      </c>
      <c r="G75" s="94"/>
      <c r="H75" s="93"/>
      <c r="I75" s="93"/>
    </row>
    <row r="76" spans="1:9" x14ac:dyDescent="0.3">
      <c r="A76" s="93"/>
      <c r="B76" s="93"/>
      <c r="C76" s="93">
        <v>56</v>
      </c>
      <c r="D76" s="93">
        <v>32</v>
      </c>
      <c r="E76" s="93">
        <v>229.6</v>
      </c>
      <c r="F76" s="93">
        <v>688.6</v>
      </c>
      <c r="G76" s="94"/>
      <c r="H76" s="93"/>
      <c r="I76" s="93"/>
    </row>
    <row r="77" spans="1:9" x14ac:dyDescent="0.3">
      <c r="A77" s="93">
        <v>84546</v>
      </c>
      <c r="B77" s="93" t="s">
        <v>9</v>
      </c>
      <c r="C77" s="93">
        <v>75</v>
      </c>
      <c r="D77" s="93">
        <v>47</v>
      </c>
      <c r="E77" s="93"/>
      <c r="F77" s="93">
        <v>101.4</v>
      </c>
      <c r="G77" s="94">
        <v>44232</v>
      </c>
      <c r="H77" s="93" t="s">
        <v>12</v>
      </c>
      <c r="I77" s="93"/>
    </row>
    <row r="78" spans="1:9" x14ac:dyDescent="0.3">
      <c r="A78" s="93"/>
      <c r="B78" s="93"/>
      <c r="C78" s="93">
        <v>75</v>
      </c>
      <c r="D78" s="93">
        <v>46</v>
      </c>
      <c r="E78" s="93"/>
      <c r="F78" s="93">
        <v>101.4</v>
      </c>
      <c r="G78" s="94"/>
      <c r="H78" s="93"/>
      <c r="I78" s="93"/>
    </row>
    <row r="79" spans="1:9" x14ac:dyDescent="0.3">
      <c r="A79" s="93"/>
      <c r="B79" s="93"/>
      <c r="C79" s="93">
        <v>75</v>
      </c>
      <c r="D79" s="93">
        <v>45</v>
      </c>
      <c r="E79" s="93"/>
      <c r="F79" s="93">
        <v>101.5</v>
      </c>
      <c r="G79" s="94"/>
      <c r="H79" s="93"/>
      <c r="I79" s="93"/>
    </row>
    <row r="80" spans="1:9" x14ac:dyDescent="0.3">
      <c r="A80" s="93"/>
      <c r="B80" s="93" t="s">
        <v>11</v>
      </c>
      <c r="C80" s="93">
        <v>75</v>
      </c>
      <c r="D80" s="93">
        <v>45</v>
      </c>
      <c r="E80" s="93"/>
      <c r="F80" s="93">
        <v>152.19999999999999</v>
      </c>
      <c r="G80" s="94"/>
      <c r="H80" s="93"/>
      <c r="I80" s="93"/>
    </row>
    <row r="81" spans="1:9" x14ac:dyDescent="0.3">
      <c r="A81" s="93"/>
      <c r="B81" s="93"/>
      <c r="C81" s="93">
        <v>75</v>
      </c>
      <c r="D81" s="93">
        <v>46</v>
      </c>
      <c r="E81" s="93"/>
      <c r="F81" s="93">
        <v>152.19999999999999</v>
      </c>
      <c r="G81" s="94"/>
      <c r="H81" s="93"/>
      <c r="I81" s="93"/>
    </row>
    <row r="82" spans="1:9" x14ac:dyDescent="0.3">
      <c r="A82" s="78">
        <v>84721</v>
      </c>
      <c r="B82" s="78" t="s">
        <v>9</v>
      </c>
      <c r="C82" s="78">
        <v>36</v>
      </c>
      <c r="D82" s="78">
        <v>72</v>
      </c>
      <c r="E82" s="78">
        <v>165</v>
      </c>
      <c r="F82" s="78">
        <v>577.5</v>
      </c>
      <c r="G82" s="79">
        <v>44279</v>
      </c>
      <c r="H82" s="78" t="s">
        <v>12</v>
      </c>
      <c r="I82" s="78" t="s">
        <v>14</v>
      </c>
    </row>
    <row r="83" spans="1:9" x14ac:dyDescent="0.3">
      <c r="A83" s="78"/>
      <c r="B83" s="78" t="s">
        <v>11</v>
      </c>
      <c r="C83" s="78">
        <v>35</v>
      </c>
      <c r="D83" s="78">
        <v>71</v>
      </c>
      <c r="E83" s="78">
        <v>165</v>
      </c>
      <c r="F83" s="78">
        <v>577.5</v>
      </c>
      <c r="G83" s="79"/>
      <c r="H83" s="78"/>
      <c r="I83" s="78"/>
    </row>
    <row r="84" spans="1:9" x14ac:dyDescent="0.3">
      <c r="A84" s="96">
        <v>84764</v>
      </c>
      <c r="B84" s="96" t="s">
        <v>9</v>
      </c>
      <c r="C84" s="96">
        <v>73</v>
      </c>
      <c r="D84" s="96">
        <v>50</v>
      </c>
      <c r="E84" s="96">
        <v>3.8</v>
      </c>
      <c r="F84" s="96">
        <v>9.4</v>
      </c>
      <c r="G84" s="97">
        <v>44306</v>
      </c>
      <c r="H84" s="96" t="s">
        <v>12</v>
      </c>
      <c r="I84" s="96"/>
    </row>
    <row r="85" spans="1:9" x14ac:dyDescent="0.3">
      <c r="A85" s="96"/>
      <c r="B85" s="96"/>
      <c r="C85" s="96">
        <v>74</v>
      </c>
      <c r="D85" s="96">
        <v>50</v>
      </c>
      <c r="E85" s="96">
        <v>3.9</v>
      </c>
      <c r="F85" s="96">
        <v>9.5</v>
      </c>
      <c r="G85" s="97"/>
      <c r="H85" s="96"/>
      <c r="I85" s="96"/>
    </row>
    <row r="86" spans="1:9" x14ac:dyDescent="0.3">
      <c r="A86" s="96"/>
      <c r="B86" s="96" t="s">
        <v>11</v>
      </c>
      <c r="C86" s="96">
        <v>73</v>
      </c>
      <c r="D86" s="96">
        <v>50</v>
      </c>
      <c r="E86" s="96" t="s">
        <v>15</v>
      </c>
      <c r="F86" s="96">
        <v>18.899999999999999</v>
      </c>
      <c r="G86" s="97"/>
      <c r="H86" s="96"/>
      <c r="I86" s="96" t="s">
        <v>548</v>
      </c>
    </row>
    <row r="87" spans="1:9" x14ac:dyDescent="0.3">
      <c r="A87" s="78">
        <v>84786</v>
      </c>
      <c r="B87" s="78" t="s">
        <v>9</v>
      </c>
      <c r="C87" s="78">
        <v>72</v>
      </c>
      <c r="D87" s="78">
        <v>48</v>
      </c>
      <c r="E87" s="78">
        <v>285</v>
      </c>
      <c r="F87" s="78">
        <v>855</v>
      </c>
      <c r="G87" s="79">
        <v>44316</v>
      </c>
      <c r="H87" s="78" t="s">
        <v>12</v>
      </c>
      <c r="I87" s="78"/>
    </row>
    <row r="88" spans="1:9" x14ac:dyDescent="0.3">
      <c r="A88" s="78"/>
      <c r="B88" s="78" t="s">
        <v>11</v>
      </c>
      <c r="C88" s="78">
        <v>73</v>
      </c>
      <c r="D88" s="78">
        <v>48</v>
      </c>
      <c r="E88" s="78">
        <v>285</v>
      </c>
      <c r="F88" s="78">
        <v>855</v>
      </c>
      <c r="G88" s="79"/>
      <c r="H88" s="78"/>
      <c r="I88" s="78"/>
    </row>
    <row r="89" spans="1:9" ht="28.8" x14ac:dyDescent="0.3">
      <c r="A89" s="90">
        <v>84735</v>
      </c>
      <c r="B89" s="90" t="s">
        <v>9</v>
      </c>
      <c r="C89" s="90">
        <v>82</v>
      </c>
      <c r="D89" s="90">
        <v>44</v>
      </c>
      <c r="E89" s="90">
        <v>219</v>
      </c>
      <c r="F89" s="90">
        <v>876</v>
      </c>
      <c r="G89" s="91">
        <v>44349</v>
      </c>
      <c r="H89" s="90" t="s">
        <v>12</v>
      </c>
      <c r="I89" s="92" t="s">
        <v>550</v>
      </c>
    </row>
    <row r="90" spans="1:9" x14ac:dyDescent="0.3">
      <c r="A90" s="90"/>
      <c r="B90" s="90"/>
      <c r="C90" s="90">
        <v>82</v>
      </c>
      <c r="D90" s="90">
        <v>45</v>
      </c>
      <c r="E90" s="90">
        <v>219</v>
      </c>
      <c r="F90" s="90">
        <v>876</v>
      </c>
      <c r="G90" s="91"/>
      <c r="H90" s="90"/>
      <c r="I90" s="90"/>
    </row>
    <row r="91" spans="1:9" x14ac:dyDescent="0.3">
      <c r="A91" s="90"/>
      <c r="B91" s="90" t="s">
        <v>11</v>
      </c>
      <c r="C91" s="90">
        <v>82</v>
      </c>
      <c r="D91" s="90">
        <v>44</v>
      </c>
      <c r="E91" s="90">
        <v>219</v>
      </c>
      <c r="F91" s="90">
        <v>876</v>
      </c>
      <c r="G91" s="91"/>
      <c r="H91" s="90"/>
      <c r="I91" s="90"/>
    </row>
    <row r="92" spans="1:9" x14ac:dyDescent="0.3">
      <c r="A92" s="90"/>
      <c r="B92" s="90"/>
      <c r="C92" s="90">
        <v>82</v>
      </c>
      <c r="D92" s="90">
        <v>45</v>
      </c>
      <c r="E92" s="90">
        <v>219</v>
      </c>
      <c r="F92" s="90">
        <v>876</v>
      </c>
      <c r="G92" s="91"/>
      <c r="H92" s="90"/>
      <c r="I92" s="90"/>
    </row>
    <row r="93" spans="1:9" x14ac:dyDescent="0.3">
      <c r="A93" s="78">
        <v>84818</v>
      </c>
      <c r="B93" s="78" t="s">
        <v>9</v>
      </c>
      <c r="C93" s="78">
        <v>62</v>
      </c>
      <c r="D93" s="78">
        <v>30</v>
      </c>
      <c r="E93" s="78">
        <v>145</v>
      </c>
      <c r="F93" s="78">
        <v>343.7</v>
      </c>
      <c r="G93" s="79">
        <v>44354</v>
      </c>
      <c r="H93" s="78" t="s">
        <v>12</v>
      </c>
      <c r="I93" s="78" t="s">
        <v>551</v>
      </c>
    </row>
    <row r="94" spans="1:9" x14ac:dyDescent="0.3">
      <c r="A94" s="78"/>
      <c r="B94" s="78" t="s">
        <v>11</v>
      </c>
      <c r="C94" s="78">
        <v>63</v>
      </c>
      <c r="D94" s="78">
        <v>29</v>
      </c>
      <c r="E94" s="78" t="s">
        <v>15</v>
      </c>
      <c r="F94" s="78">
        <v>343.7</v>
      </c>
      <c r="G94" s="79"/>
      <c r="H94" s="78"/>
      <c r="I94" s="78"/>
    </row>
    <row r="95" spans="1:9" x14ac:dyDescent="0.3">
      <c r="A95" s="96">
        <v>84515</v>
      </c>
      <c r="B95" s="96" t="s">
        <v>445</v>
      </c>
      <c r="C95" s="96">
        <v>79</v>
      </c>
      <c r="D95" s="96">
        <v>124</v>
      </c>
      <c r="E95" s="96">
        <v>6.9</v>
      </c>
      <c r="F95" s="96">
        <v>27.6</v>
      </c>
      <c r="G95" s="97">
        <v>44294</v>
      </c>
      <c r="H95" s="96" t="s">
        <v>30</v>
      </c>
      <c r="I95" s="96"/>
    </row>
    <row r="96" spans="1:9" x14ac:dyDescent="0.3">
      <c r="A96" s="96"/>
      <c r="B96" s="96"/>
      <c r="C96" s="96">
        <v>79</v>
      </c>
      <c r="D96" s="96">
        <v>125</v>
      </c>
      <c r="E96" s="96">
        <v>6.9</v>
      </c>
      <c r="F96" s="96">
        <v>27.6</v>
      </c>
      <c r="G96" s="97"/>
      <c r="H96" s="96"/>
      <c r="I96" s="96"/>
    </row>
    <row r="97" spans="1:9" x14ac:dyDescent="0.3">
      <c r="A97" s="96"/>
      <c r="B97" s="96" t="s">
        <v>11</v>
      </c>
      <c r="C97" s="96">
        <v>74</v>
      </c>
      <c r="D97" s="96">
        <v>154</v>
      </c>
      <c r="E97" s="96">
        <v>13.8</v>
      </c>
      <c r="F97" s="96">
        <v>55.2</v>
      </c>
      <c r="G97" s="97"/>
      <c r="H97" s="96"/>
      <c r="I97" s="96"/>
    </row>
    <row r="98" spans="1:9" x14ac:dyDescent="0.3">
      <c r="A98" s="78">
        <v>84725</v>
      </c>
      <c r="B98" s="78" t="s">
        <v>9</v>
      </c>
      <c r="C98" s="78">
        <v>87</v>
      </c>
      <c r="D98" s="78">
        <v>105</v>
      </c>
      <c r="E98" s="78">
        <v>5</v>
      </c>
      <c r="F98" s="78">
        <v>15</v>
      </c>
      <c r="G98" s="79">
        <v>44294</v>
      </c>
      <c r="H98" s="78" t="s">
        <v>12</v>
      </c>
      <c r="I98" s="78" t="s">
        <v>552</v>
      </c>
    </row>
    <row r="99" spans="1:9" x14ac:dyDescent="0.3">
      <c r="A99" s="78"/>
      <c r="B99" s="78" t="s">
        <v>11</v>
      </c>
      <c r="C99" s="78">
        <v>87</v>
      </c>
      <c r="D99" s="78">
        <v>105</v>
      </c>
      <c r="E99" s="78">
        <v>5</v>
      </c>
      <c r="F99" s="78">
        <v>15</v>
      </c>
      <c r="G99" s="79"/>
      <c r="H99" s="78"/>
      <c r="I99" s="78"/>
    </row>
    <row r="100" spans="1:9" x14ac:dyDescent="0.3">
      <c r="A100" s="96">
        <v>84704</v>
      </c>
      <c r="B100" s="96" t="s">
        <v>9</v>
      </c>
      <c r="C100" s="96">
        <v>66</v>
      </c>
      <c r="D100" s="96">
        <v>128</v>
      </c>
      <c r="E100" s="96">
        <v>39</v>
      </c>
      <c r="F100" s="96">
        <v>156</v>
      </c>
      <c r="G100" s="97">
        <v>44294</v>
      </c>
      <c r="H100" s="96" t="s">
        <v>30</v>
      </c>
      <c r="I100" s="96"/>
    </row>
    <row r="101" spans="1:9" x14ac:dyDescent="0.3">
      <c r="A101" s="96"/>
      <c r="B101" s="96" t="s">
        <v>11</v>
      </c>
      <c r="C101" s="96">
        <v>80</v>
      </c>
      <c r="D101" s="96">
        <v>109</v>
      </c>
      <c r="E101" s="96">
        <v>39</v>
      </c>
      <c r="F101" s="96">
        <v>156</v>
      </c>
      <c r="G101" s="97"/>
      <c r="H101" s="96"/>
      <c r="I101" s="96"/>
    </row>
    <row r="102" spans="1:9" x14ac:dyDescent="0.3">
      <c r="A102" s="78">
        <v>84705</v>
      </c>
      <c r="B102" s="78" t="s">
        <v>9</v>
      </c>
      <c r="C102" s="78">
        <v>66</v>
      </c>
      <c r="D102" s="78">
        <v>128</v>
      </c>
      <c r="E102" s="78">
        <v>12.05</v>
      </c>
      <c r="F102" s="78">
        <v>48.2</v>
      </c>
      <c r="G102" s="79">
        <v>44294</v>
      </c>
      <c r="H102" s="78" t="s">
        <v>30</v>
      </c>
      <c r="I102" s="78"/>
    </row>
    <row r="103" spans="1:9" x14ac:dyDescent="0.3">
      <c r="A103" s="78"/>
      <c r="B103" s="78"/>
      <c r="C103" s="78">
        <v>75</v>
      </c>
      <c r="D103" s="78">
        <v>113</v>
      </c>
      <c r="E103" s="78">
        <v>12.05</v>
      </c>
      <c r="F103" s="78">
        <v>48.2</v>
      </c>
      <c r="G103" s="79"/>
      <c r="H103" s="78"/>
      <c r="I103" s="78"/>
    </row>
    <row r="104" spans="1:9" x14ac:dyDescent="0.3">
      <c r="A104" s="78"/>
      <c r="B104" s="78" t="s">
        <v>11</v>
      </c>
      <c r="C104" s="78">
        <v>78</v>
      </c>
      <c r="D104" s="78">
        <v>111</v>
      </c>
      <c r="E104" s="78">
        <v>24.1</v>
      </c>
      <c r="F104" s="78">
        <v>96.4</v>
      </c>
      <c r="G104" s="79"/>
      <c r="H104" s="78"/>
      <c r="I104" s="78"/>
    </row>
    <row r="105" spans="1:9" x14ac:dyDescent="0.3">
      <c r="A105" s="96">
        <v>84676</v>
      </c>
      <c r="B105" s="96" t="s">
        <v>9</v>
      </c>
      <c r="C105" s="96">
        <v>27</v>
      </c>
      <c r="D105" s="96">
        <v>156</v>
      </c>
      <c r="E105" s="96">
        <v>5</v>
      </c>
      <c r="F105" s="96">
        <v>17.5</v>
      </c>
      <c r="G105" s="97">
        <v>44322</v>
      </c>
      <c r="H105" s="96" t="s">
        <v>30</v>
      </c>
      <c r="I105" s="96"/>
    </row>
    <row r="106" spans="1:9" x14ac:dyDescent="0.3">
      <c r="A106" s="96"/>
      <c r="B106" s="96" t="s">
        <v>11</v>
      </c>
      <c r="C106" s="96">
        <v>32</v>
      </c>
      <c r="D106" s="96">
        <v>156</v>
      </c>
      <c r="E106" s="96">
        <v>5</v>
      </c>
      <c r="F106" s="96">
        <v>17.5</v>
      </c>
      <c r="G106" s="97"/>
      <c r="H106" s="96"/>
      <c r="I106" s="96"/>
    </row>
    <row r="107" spans="1:9" x14ac:dyDescent="0.3">
      <c r="A107" s="78">
        <v>84607</v>
      </c>
      <c r="B107" s="78" t="s">
        <v>9</v>
      </c>
      <c r="C107" s="78">
        <v>83</v>
      </c>
      <c r="D107" s="78">
        <v>102</v>
      </c>
      <c r="E107" s="78">
        <v>35.5</v>
      </c>
      <c r="F107" s="78">
        <v>142</v>
      </c>
      <c r="G107" s="79">
        <v>44322</v>
      </c>
      <c r="H107" s="78" t="s">
        <v>12</v>
      </c>
      <c r="I107" s="78"/>
    </row>
    <row r="108" spans="1:9" x14ac:dyDescent="0.3">
      <c r="A108" s="78"/>
      <c r="B108" s="78" t="s">
        <v>11</v>
      </c>
      <c r="C108" s="78">
        <v>83</v>
      </c>
      <c r="D108" s="78">
        <v>103</v>
      </c>
      <c r="E108" s="78">
        <v>35.5</v>
      </c>
      <c r="F108" s="78">
        <v>142</v>
      </c>
      <c r="G108" s="79"/>
      <c r="H108" s="78"/>
      <c r="I108" s="78"/>
    </row>
    <row r="109" spans="1:9" ht="28.8" x14ac:dyDescent="0.3">
      <c r="A109" s="96">
        <v>84606</v>
      </c>
      <c r="B109" s="96" t="s">
        <v>9</v>
      </c>
      <c r="C109" s="96">
        <v>83</v>
      </c>
      <c r="D109" s="96">
        <v>102</v>
      </c>
      <c r="E109" s="96">
        <v>16</v>
      </c>
      <c r="F109" s="96">
        <v>64</v>
      </c>
      <c r="G109" s="97">
        <v>44322</v>
      </c>
      <c r="H109" s="96" t="s">
        <v>30</v>
      </c>
      <c r="I109" s="102" t="s">
        <v>553</v>
      </c>
    </row>
    <row r="110" spans="1:9" x14ac:dyDescent="0.3">
      <c r="A110" s="96"/>
      <c r="B110" s="96" t="s">
        <v>11</v>
      </c>
      <c r="C110" s="96">
        <v>84</v>
      </c>
      <c r="D110" s="96">
        <v>101</v>
      </c>
      <c r="E110" s="96">
        <v>16</v>
      </c>
      <c r="F110" s="96">
        <v>64</v>
      </c>
      <c r="G110" s="97"/>
      <c r="H110" s="96"/>
      <c r="I110" s="96"/>
    </row>
    <row r="111" spans="1:9" x14ac:dyDescent="0.3">
      <c r="A111" s="78">
        <v>84009</v>
      </c>
      <c r="B111" s="78" t="s">
        <v>9</v>
      </c>
      <c r="C111" s="78">
        <v>68</v>
      </c>
      <c r="D111" s="78">
        <v>157</v>
      </c>
      <c r="E111" s="78">
        <v>26</v>
      </c>
      <c r="F111" s="78">
        <v>104</v>
      </c>
      <c r="G111" s="79">
        <v>44322</v>
      </c>
      <c r="H111" s="78" t="s">
        <v>30</v>
      </c>
      <c r="I111" s="78"/>
    </row>
    <row r="112" spans="1:9" x14ac:dyDescent="0.3">
      <c r="A112" s="78"/>
      <c r="B112" s="78"/>
      <c r="C112" s="78">
        <v>58</v>
      </c>
      <c r="D112" s="78">
        <v>165</v>
      </c>
      <c r="E112" s="78">
        <v>26</v>
      </c>
      <c r="F112" s="78">
        <v>104</v>
      </c>
      <c r="G112" s="79"/>
      <c r="H112" s="78"/>
      <c r="I112" s="78"/>
    </row>
    <row r="113" spans="1:9" ht="28.8" x14ac:dyDescent="0.3">
      <c r="A113" s="78"/>
      <c r="B113" s="78" t="s">
        <v>11</v>
      </c>
      <c r="C113" s="78">
        <v>73</v>
      </c>
      <c r="D113" s="78">
        <v>164</v>
      </c>
      <c r="E113" s="78">
        <v>52</v>
      </c>
      <c r="F113" s="78">
        <v>208</v>
      </c>
      <c r="G113" s="79"/>
      <c r="H113" s="78"/>
      <c r="I113" s="89" t="s">
        <v>554</v>
      </c>
    </row>
    <row r="114" spans="1:9" x14ac:dyDescent="0.3">
      <c r="A114" s="96">
        <v>84782</v>
      </c>
      <c r="B114" s="96" t="s">
        <v>9</v>
      </c>
      <c r="C114" s="96">
        <v>59</v>
      </c>
      <c r="D114" s="96">
        <v>165</v>
      </c>
      <c r="E114" s="96">
        <v>2</v>
      </c>
      <c r="F114" s="96">
        <v>8</v>
      </c>
      <c r="G114" s="97"/>
      <c r="H114" s="96"/>
      <c r="I114" s="96"/>
    </row>
    <row r="115" spans="1:9" ht="43.2" x14ac:dyDescent="0.3">
      <c r="A115" s="96"/>
      <c r="B115" s="96" t="s">
        <v>11</v>
      </c>
      <c r="C115" s="96">
        <v>57</v>
      </c>
      <c r="D115" s="96">
        <v>165</v>
      </c>
      <c r="E115" s="96">
        <v>2</v>
      </c>
      <c r="F115" s="96">
        <v>8</v>
      </c>
      <c r="G115" s="97">
        <v>44322</v>
      </c>
      <c r="H115" s="96" t="s">
        <v>30</v>
      </c>
      <c r="I115" s="102" t="s">
        <v>555</v>
      </c>
    </row>
    <row r="116" spans="1:9" x14ac:dyDescent="0.3">
      <c r="A116" s="78">
        <v>84840</v>
      </c>
      <c r="B116" s="78" t="s">
        <v>9</v>
      </c>
      <c r="C116" s="78">
        <v>84</v>
      </c>
      <c r="D116" s="78">
        <v>144</v>
      </c>
      <c r="E116" s="78">
        <v>6</v>
      </c>
      <c r="F116" s="78">
        <v>21</v>
      </c>
      <c r="G116" s="79">
        <v>44343</v>
      </c>
      <c r="H116" s="78" t="s">
        <v>12</v>
      </c>
      <c r="I116" s="78"/>
    </row>
    <row r="117" spans="1:9" x14ac:dyDescent="0.3">
      <c r="A117" s="78"/>
      <c r="B117" s="78" t="s">
        <v>11</v>
      </c>
      <c r="C117" s="78">
        <v>83</v>
      </c>
      <c r="D117" s="78">
        <v>145</v>
      </c>
      <c r="E117" s="78">
        <v>6</v>
      </c>
      <c r="F117" s="78">
        <v>21</v>
      </c>
      <c r="G117" s="79"/>
      <c r="H117" s="78"/>
      <c r="I117" s="78"/>
    </row>
    <row r="118" spans="1:9" x14ac:dyDescent="0.3">
      <c r="A118" s="96">
        <v>84791</v>
      </c>
      <c r="B118" s="96" t="s">
        <v>9</v>
      </c>
      <c r="C118" s="96">
        <v>79</v>
      </c>
      <c r="D118" s="96">
        <v>124</v>
      </c>
      <c r="E118" s="96">
        <v>3</v>
      </c>
      <c r="F118" s="96">
        <v>12</v>
      </c>
      <c r="G118" s="97">
        <v>44343</v>
      </c>
      <c r="H118" s="96" t="s">
        <v>30</v>
      </c>
      <c r="I118" s="96"/>
    </row>
    <row r="119" spans="1:9" x14ac:dyDescent="0.3">
      <c r="A119" s="96"/>
      <c r="B119" s="96"/>
      <c r="C119" s="96">
        <v>79</v>
      </c>
      <c r="D119" s="96">
        <v>125</v>
      </c>
      <c r="E119" s="96">
        <v>3</v>
      </c>
      <c r="F119" s="96">
        <v>12</v>
      </c>
      <c r="G119" s="97"/>
      <c r="H119" s="96"/>
      <c r="I119" s="96"/>
    </row>
    <row r="120" spans="1:9" x14ac:dyDescent="0.3">
      <c r="A120" s="96"/>
      <c r="B120" s="96" t="s">
        <v>11</v>
      </c>
      <c r="C120" s="96">
        <v>93</v>
      </c>
      <c r="D120" s="96">
        <v>118</v>
      </c>
      <c r="E120" s="96">
        <v>6</v>
      </c>
      <c r="F120" s="96">
        <v>24</v>
      </c>
      <c r="G120" s="97"/>
      <c r="H120" s="96"/>
      <c r="I120" s="96"/>
    </row>
    <row r="121" spans="1:9" x14ac:dyDescent="0.3">
      <c r="A121" s="78">
        <v>84779</v>
      </c>
      <c r="B121" s="78" t="s">
        <v>9</v>
      </c>
      <c r="C121" s="78">
        <v>79</v>
      </c>
      <c r="D121" s="78">
        <v>124</v>
      </c>
      <c r="E121" s="78">
        <v>10</v>
      </c>
      <c r="F121" s="78">
        <v>40</v>
      </c>
      <c r="G121" s="79">
        <v>44343</v>
      </c>
      <c r="H121" s="78" t="s">
        <v>30</v>
      </c>
      <c r="I121" s="78"/>
    </row>
    <row r="122" spans="1:9" x14ac:dyDescent="0.3">
      <c r="A122" s="78"/>
      <c r="B122" s="78"/>
      <c r="C122" s="78">
        <v>79</v>
      </c>
      <c r="D122" s="78">
        <v>125</v>
      </c>
      <c r="E122" s="78">
        <v>10</v>
      </c>
      <c r="F122" s="78">
        <v>40</v>
      </c>
      <c r="G122" s="79"/>
      <c r="H122" s="78"/>
      <c r="I122" s="78"/>
    </row>
    <row r="123" spans="1:9" x14ac:dyDescent="0.3">
      <c r="A123" s="78"/>
      <c r="B123" s="78" t="s">
        <v>11</v>
      </c>
      <c r="C123" s="78">
        <v>96</v>
      </c>
      <c r="D123" s="78">
        <v>99</v>
      </c>
      <c r="E123" s="78">
        <v>20</v>
      </c>
      <c r="F123" s="78">
        <v>80</v>
      </c>
      <c r="G123" s="79"/>
      <c r="H123" s="78"/>
      <c r="I123" s="78"/>
    </row>
    <row r="124" spans="1:9" x14ac:dyDescent="0.3">
      <c r="A124" s="96">
        <v>84802</v>
      </c>
      <c r="B124" s="96" t="s">
        <v>9</v>
      </c>
      <c r="C124" s="96">
        <v>95</v>
      </c>
      <c r="D124" s="96">
        <v>106</v>
      </c>
      <c r="E124" s="96">
        <v>13.4</v>
      </c>
      <c r="F124" s="96">
        <v>46.9</v>
      </c>
      <c r="G124" s="97">
        <v>44343</v>
      </c>
      <c r="H124" s="96" t="s">
        <v>30</v>
      </c>
      <c r="I124" s="96"/>
    </row>
    <row r="125" spans="1:9" x14ac:dyDescent="0.3">
      <c r="A125" s="96"/>
      <c r="B125" s="96" t="s">
        <v>11</v>
      </c>
      <c r="C125" s="96">
        <v>94</v>
      </c>
      <c r="D125" s="96">
        <v>102</v>
      </c>
      <c r="E125" s="96">
        <v>13.4</v>
      </c>
      <c r="F125" s="96">
        <v>46.9</v>
      </c>
      <c r="G125" s="97"/>
      <c r="H125" s="96"/>
      <c r="I125" s="96"/>
    </row>
    <row r="126" spans="1:9" x14ac:dyDescent="0.3">
      <c r="A126" s="78">
        <v>84797</v>
      </c>
      <c r="B126" s="78" t="s">
        <v>9</v>
      </c>
      <c r="C126" s="78">
        <v>95</v>
      </c>
      <c r="D126" s="78">
        <v>106</v>
      </c>
      <c r="E126" s="78">
        <v>16.600000000000001</v>
      </c>
      <c r="F126" s="78">
        <v>58.1</v>
      </c>
      <c r="G126" s="79">
        <v>44343</v>
      </c>
      <c r="H126" s="78" t="s">
        <v>30</v>
      </c>
      <c r="I126" s="78"/>
    </row>
    <row r="127" spans="1:9" x14ac:dyDescent="0.3">
      <c r="A127" s="78"/>
      <c r="B127" s="78" t="s">
        <v>11</v>
      </c>
      <c r="C127" s="78">
        <v>95</v>
      </c>
      <c r="D127" s="78">
        <v>99</v>
      </c>
      <c r="E127" s="78">
        <v>16.600000000000001</v>
      </c>
      <c r="F127" s="78">
        <v>58.1</v>
      </c>
      <c r="G127" s="79"/>
      <c r="H127" s="78"/>
      <c r="I127" s="78"/>
    </row>
    <row r="128" spans="1:9" x14ac:dyDescent="0.3">
      <c r="A128" s="96">
        <v>84865</v>
      </c>
      <c r="B128" s="96" t="s">
        <v>9</v>
      </c>
      <c r="C128" s="96">
        <v>72</v>
      </c>
      <c r="D128" s="96">
        <v>132</v>
      </c>
      <c r="E128" s="96">
        <v>12.5</v>
      </c>
      <c r="F128" s="96">
        <v>50</v>
      </c>
      <c r="G128" s="97">
        <v>44343</v>
      </c>
      <c r="H128" s="96" t="s">
        <v>30</v>
      </c>
      <c r="I128" s="96"/>
    </row>
    <row r="129" spans="1:9" x14ac:dyDescent="0.3">
      <c r="A129" s="96"/>
      <c r="B129" s="96"/>
      <c r="C129" s="96">
        <v>69</v>
      </c>
      <c r="D129" s="96">
        <v>133</v>
      </c>
      <c r="E129" s="96">
        <v>12.5</v>
      </c>
      <c r="F129" s="96">
        <v>50</v>
      </c>
      <c r="G129" s="97"/>
      <c r="H129" s="96"/>
      <c r="I129" s="96"/>
    </row>
    <row r="130" spans="1:9" x14ac:dyDescent="0.3">
      <c r="A130" s="96"/>
      <c r="B130" s="96" t="s">
        <v>11</v>
      </c>
      <c r="C130" s="96">
        <v>71</v>
      </c>
      <c r="D130" s="96">
        <v>132</v>
      </c>
      <c r="E130" s="96">
        <v>25</v>
      </c>
      <c r="F130" s="96">
        <v>100</v>
      </c>
      <c r="G130" s="97"/>
      <c r="H130" s="96"/>
      <c r="I130" s="96"/>
    </row>
    <row r="131" spans="1:9" x14ac:dyDescent="0.3">
      <c r="A131" s="78">
        <v>84838</v>
      </c>
      <c r="B131" s="78" t="s">
        <v>9</v>
      </c>
      <c r="C131" s="78">
        <v>57</v>
      </c>
      <c r="D131" s="78">
        <v>173</v>
      </c>
      <c r="E131" s="78">
        <v>1.5</v>
      </c>
      <c r="F131" s="78">
        <v>5.3</v>
      </c>
      <c r="G131" s="79">
        <v>44343</v>
      </c>
      <c r="H131" s="78" t="s">
        <v>12</v>
      </c>
      <c r="I131" s="78"/>
    </row>
    <row r="132" spans="1:9" x14ac:dyDescent="0.3">
      <c r="A132" s="78"/>
      <c r="B132" s="78" t="s">
        <v>11</v>
      </c>
      <c r="C132" s="78">
        <v>58</v>
      </c>
      <c r="D132" s="78">
        <v>173</v>
      </c>
      <c r="E132" s="78">
        <v>1.5</v>
      </c>
      <c r="F132" s="78">
        <v>5.3</v>
      </c>
      <c r="G132" s="79"/>
      <c r="H132" s="78"/>
      <c r="I132" s="78"/>
    </row>
    <row r="133" spans="1:9" x14ac:dyDescent="0.3">
      <c r="A133" s="96">
        <v>84663</v>
      </c>
      <c r="B133" s="96" t="s">
        <v>9</v>
      </c>
      <c r="C133" s="96">
        <v>66</v>
      </c>
      <c r="D133" s="96">
        <v>151</v>
      </c>
      <c r="E133" s="96">
        <v>95.6</v>
      </c>
      <c r="F133" s="96">
        <v>184.6</v>
      </c>
      <c r="G133" s="97">
        <v>44343</v>
      </c>
      <c r="H133" s="96" t="s">
        <v>30</v>
      </c>
      <c r="I133" s="96" t="s">
        <v>556</v>
      </c>
    </row>
    <row r="134" spans="1:9" ht="28.8" x14ac:dyDescent="0.3">
      <c r="A134" s="96"/>
      <c r="B134" s="96"/>
      <c r="C134" s="96">
        <v>67</v>
      </c>
      <c r="D134" s="96">
        <v>152</v>
      </c>
      <c r="E134" s="96">
        <v>95.6</v>
      </c>
      <c r="F134" s="96">
        <v>184.6</v>
      </c>
      <c r="G134" s="97"/>
      <c r="H134" s="96"/>
      <c r="I134" s="102" t="s">
        <v>557</v>
      </c>
    </row>
    <row r="135" spans="1:9" x14ac:dyDescent="0.3">
      <c r="A135" s="96"/>
      <c r="B135" s="96"/>
      <c r="C135" s="96">
        <v>67</v>
      </c>
      <c r="D135" s="96">
        <v>151</v>
      </c>
      <c r="E135" s="96">
        <v>95.8</v>
      </c>
      <c r="F135" s="96">
        <v>184.7</v>
      </c>
      <c r="G135" s="97"/>
      <c r="H135" s="96"/>
      <c r="I135" s="96"/>
    </row>
    <row r="136" spans="1:9" x14ac:dyDescent="0.3">
      <c r="A136" s="96"/>
      <c r="B136" s="96" t="s">
        <v>11</v>
      </c>
      <c r="C136" s="96">
        <v>69</v>
      </c>
      <c r="D136" s="96">
        <v>153</v>
      </c>
      <c r="E136" s="96" t="s">
        <v>15</v>
      </c>
      <c r="F136" s="96">
        <v>553.9</v>
      </c>
      <c r="G136" s="97"/>
      <c r="H136" s="96"/>
      <c r="I136" s="96"/>
    </row>
    <row r="137" spans="1:9" x14ac:dyDescent="0.3">
      <c r="A137" s="78">
        <v>84808</v>
      </c>
      <c r="B137" s="78" t="s">
        <v>9</v>
      </c>
      <c r="C137" s="78">
        <v>59</v>
      </c>
      <c r="D137" s="78">
        <v>165</v>
      </c>
      <c r="E137" s="78">
        <v>2</v>
      </c>
      <c r="F137" s="78">
        <v>7</v>
      </c>
      <c r="G137" s="79">
        <v>44371</v>
      </c>
      <c r="H137" s="78" t="s">
        <v>30</v>
      </c>
      <c r="I137" s="78"/>
    </row>
    <row r="138" spans="1:9" x14ac:dyDescent="0.3">
      <c r="A138" s="78"/>
      <c r="B138" s="78" t="s">
        <v>11</v>
      </c>
      <c r="C138" s="78">
        <v>59</v>
      </c>
      <c r="D138" s="78">
        <v>185</v>
      </c>
      <c r="E138" s="78">
        <v>2</v>
      </c>
      <c r="F138" s="78">
        <v>7</v>
      </c>
      <c r="G138" s="79"/>
      <c r="H138" s="78"/>
      <c r="I138" s="78"/>
    </row>
    <row r="139" spans="1:9" x14ac:dyDescent="0.3">
      <c r="A139" s="96">
        <v>84864</v>
      </c>
      <c r="B139" s="96" t="s">
        <v>9</v>
      </c>
      <c r="C139" s="96">
        <v>59</v>
      </c>
      <c r="D139" s="96">
        <v>165</v>
      </c>
      <c r="E139" s="96">
        <v>4.5999999999999996</v>
      </c>
      <c r="F139" s="96">
        <v>18.399999999999999</v>
      </c>
      <c r="G139" s="97">
        <v>44371</v>
      </c>
      <c r="H139" s="96" t="s">
        <v>30</v>
      </c>
      <c r="I139" s="96"/>
    </row>
    <row r="140" spans="1:9" x14ac:dyDescent="0.3">
      <c r="A140" s="96"/>
      <c r="B140" s="96" t="s">
        <v>11</v>
      </c>
      <c r="C140" s="96">
        <v>65</v>
      </c>
      <c r="D140" s="96">
        <v>174</v>
      </c>
      <c r="E140" s="96">
        <v>4.5999999999999996</v>
      </c>
      <c r="F140" s="96">
        <v>18.399999999999999</v>
      </c>
      <c r="G140" s="97"/>
      <c r="H140" s="96"/>
      <c r="I140" s="96"/>
    </row>
    <row r="141" spans="1:9" x14ac:dyDescent="0.3">
      <c r="A141" s="78">
        <v>84874</v>
      </c>
      <c r="B141" s="78" t="s">
        <v>9</v>
      </c>
      <c r="C141" s="78">
        <v>26</v>
      </c>
      <c r="D141" s="78">
        <v>131</v>
      </c>
      <c r="E141" s="78">
        <v>0.9</v>
      </c>
      <c r="F141" s="78">
        <v>3.1</v>
      </c>
      <c r="G141" s="79">
        <v>44371</v>
      </c>
      <c r="H141" s="78" t="s">
        <v>30</v>
      </c>
      <c r="I141" s="78"/>
    </row>
    <row r="142" spans="1:9" x14ac:dyDescent="0.3">
      <c r="A142" s="78"/>
      <c r="B142" s="78"/>
      <c r="C142" s="78">
        <v>28</v>
      </c>
      <c r="D142" s="78">
        <v>131</v>
      </c>
      <c r="E142" s="78">
        <v>0.9</v>
      </c>
      <c r="F142" s="78">
        <v>3.1</v>
      </c>
      <c r="G142" s="79"/>
      <c r="H142" s="78"/>
      <c r="I142" s="78"/>
    </row>
    <row r="143" spans="1:9" x14ac:dyDescent="0.3">
      <c r="A143" s="78"/>
      <c r="B143" s="78"/>
      <c r="C143" s="78">
        <v>29</v>
      </c>
      <c r="D143" s="78">
        <v>133</v>
      </c>
      <c r="E143" s="78">
        <v>0.9</v>
      </c>
      <c r="F143" s="78">
        <v>3.1</v>
      </c>
      <c r="G143" s="79"/>
      <c r="H143" s="78"/>
      <c r="I143" s="78"/>
    </row>
    <row r="144" spans="1:9" x14ac:dyDescent="0.3">
      <c r="A144" s="78"/>
      <c r="B144" s="78"/>
      <c r="C144" s="78">
        <v>29</v>
      </c>
      <c r="D144" s="78">
        <v>132</v>
      </c>
      <c r="E144" s="78">
        <v>0.9</v>
      </c>
      <c r="F144" s="78">
        <v>3.1</v>
      </c>
      <c r="G144" s="79"/>
      <c r="H144" s="78"/>
      <c r="I144" s="78"/>
    </row>
    <row r="145" spans="1:10" x14ac:dyDescent="0.3">
      <c r="A145" s="78"/>
      <c r="B145" s="78"/>
      <c r="C145" s="78">
        <v>30</v>
      </c>
      <c r="D145" s="78">
        <v>133</v>
      </c>
      <c r="E145" s="78">
        <v>0.8</v>
      </c>
      <c r="F145" s="78">
        <v>3</v>
      </c>
      <c r="G145" s="79"/>
      <c r="H145" s="78"/>
      <c r="I145" s="78"/>
    </row>
    <row r="146" spans="1:10" x14ac:dyDescent="0.3">
      <c r="A146" s="78"/>
      <c r="B146" s="78" t="s">
        <v>11</v>
      </c>
      <c r="C146" s="78">
        <v>30</v>
      </c>
      <c r="D146" s="78">
        <v>132</v>
      </c>
      <c r="E146" s="78">
        <v>4.4000000000000004</v>
      </c>
      <c r="F146" s="78">
        <v>15.4</v>
      </c>
      <c r="G146" s="79"/>
      <c r="H146" s="78"/>
      <c r="I146" s="78"/>
    </row>
    <row r="147" spans="1:10" ht="63.75" customHeight="1" x14ac:dyDescent="0.3">
      <c r="A147" s="96">
        <v>84855</v>
      </c>
      <c r="B147" s="96" t="s">
        <v>9</v>
      </c>
      <c r="C147" s="96">
        <v>69</v>
      </c>
      <c r="D147" s="96">
        <v>30</v>
      </c>
      <c r="E147" s="96" t="s">
        <v>15</v>
      </c>
      <c r="F147" s="96">
        <v>33.5</v>
      </c>
      <c r="G147" s="97">
        <v>44370</v>
      </c>
      <c r="H147" s="96" t="s">
        <v>12</v>
      </c>
      <c r="I147" s="96" t="s">
        <v>558</v>
      </c>
      <c r="J147" s="103"/>
    </row>
    <row r="148" spans="1:10" x14ac:dyDescent="0.3">
      <c r="A148" s="104"/>
      <c r="B148" s="104" t="s">
        <v>11</v>
      </c>
      <c r="C148" s="104">
        <v>69</v>
      </c>
      <c r="D148" s="104">
        <v>30</v>
      </c>
      <c r="E148" s="104" t="s">
        <v>15</v>
      </c>
      <c r="F148" s="104">
        <v>33.5</v>
      </c>
      <c r="G148" s="105"/>
      <c r="H148" s="104"/>
      <c r="I148" s="104"/>
    </row>
    <row r="149" spans="1:10" ht="28.8" x14ac:dyDescent="0.3">
      <c r="A149" s="78">
        <v>85046</v>
      </c>
      <c r="B149" s="78" t="s">
        <v>9</v>
      </c>
      <c r="C149" s="78">
        <v>52</v>
      </c>
      <c r="D149" s="78">
        <v>30</v>
      </c>
      <c r="E149" s="78" t="s">
        <v>15</v>
      </c>
      <c r="F149" s="78">
        <v>48.8</v>
      </c>
      <c r="G149" s="79">
        <v>44435</v>
      </c>
      <c r="H149" s="78" t="s">
        <v>12</v>
      </c>
      <c r="I149" s="89" t="s">
        <v>559</v>
      </c>
    </row>
    <row r="150" spans="1:10" x14ac:dyDescent="0.3">
      <c r="A150" s="78"/>
      <c r="B150" s="78" t="s">
        <v>11</v>
      </c>
      <c r="C150" s="78">
        <v>52</v>
      </c>
      <c r="D150" s="78">
        <v>30</v>
      </c>
      <c r="E150" s="78" t="s">
        <v>15</v>
      </c>
      <c r="F150" s="78">
        <v>48.8</v>
      </c>
      <c r="G150" s="79"/>
      <c r="H150" s="78"/>
      <c r="I150" s="78"/>
    </row>
    <row r="151" spans="1:10" x14ac:dyDescent="0.3">
      <c r="A151" s="96">
        <v>84171</v>
      </c>
      <c r="B151" s="96" t="s">
        <v>9</v>
      </c>
      <c r="C151" s="96">
        <v>31</v>
      </c>
      <c r="D151" s="96">
        <v>110</v>
      </c>
      <c r="E151" s="96">
        <v>11</v>
      </c>
      <c r="F151" s="96">
        <v>27.5</v>
      </c>
      <c r="G151" s="97">
        <v>44385</v>
      </c>
      <c r="H151" s="96" t="s">
        <v>30</v>
      </c>
      <c r="I151" s="96"/>
    </row>
    <row r="152" spans="1:10" x14ac:dyDescent="0.3">
      <c r="A152" s="96"/>
      <c r="B152" s="96" t="s">
        <v>11</v>
      </c>
      <c r="C152" s="96">
        <v>25</v>
      </c>
      <c r="D152" s="96">
        <v>111</v>
      </c>
      <c r="E152" s="96">
        <v>11</v>
      </c>
      <c r="F152" s="96">
        <v>27.5</v>
      </c>
      <c r="G152" s="97"/>
      <c r="H152" s="96"/>
      <c r="I152" s="96"/>
    </row>
    <row r="153" spans="1:10" x14ac:dyDescent="0.3">
      <c r="A153" s="78">
        <v>84922</v>
      </c>
      <c r="B153" s="78" t="s">
        <v>9</v>
      </c>
      <c r="C153" s="78">
        <v>74</v>
      </c>
      <c r="D153" s="78">
        <v>154</v>
      </c>
      <c r="E153" s="78">
        <v>13.8</v>
      </c>
      <c r="F153" s="78">
        <v>41.4</v>
      </c>
      <c r="G153" s="79">
        <v>44385</v>
      </c>
      <c r="H153" s="78" t="s">
        <v>30</v>
      </c>
      <c r="I153" s="78"/>
    </row>
    <row r="154" spans="1:10" x14ac:dyDescent="0.3">
      <c r="A154" s="78"/>
      <c r="B154" s="78" t="s">
        <v>11</v>
      </c>
      <c r="C154" s="78">
        <v>67</v>
      </c>
      <c r="D154" s="78">
        <v>153</v>
      </c>
      <c r="E154" s="78">
        <v>13.8</v>
      </c>
      <c r="F154" s="78">
        <v>41.4</v>
      </c>
      <c r="G154" s="79"/>
      <c r="H154" s="78"/>
      <c r="I154" s="78"/>
    </row>
    <row r="155" spans="1:10" x14ac:dyDescent="0.3">
      <c r="A155" s="96">
        <v>85018</v>
      </c>
      <c r="B155" s="96" t="s">
        <v>9</v>
      </c>
      <c r="C155" s="96">
        <v>59</v>
      </c>
      <c r="D155" s="96">
        <v>172</v>
      </c>
      <c r="E155" s="96">
        <v>2.4</v>
      </c>
      <c r="F155" s="96">
        <v>7.2</v>
      </c>
      <c r="G155" s="97">
        <v>44404</v>
      </c>
      <c r="H155" s="96" t="s">
        <v>12</v>
      </c>
      <c r="I155" s="96"/>
    </row>
    <row r="156" spans="1:10" x14ac:dyDescent="0.3">
      <c r="A156" s="96"/>
      <c r="B156" s="96" t="s">
        <v>11</v>
      </c>
      <c r="C156" s="96">
        <v>58</v>
      </c>
      <c r="D156" s="96">
        <v>172</v>
      </c>
      <c r="E156" s="96">
        <v>2.4</v>
      </c>
      <c r="F156" s="96">
        <v>7.2</v>
      </c>
      <c r="G156" s="97"/>
      <c r="H156" s="96"/>
      <c r="I156" s="96"/>
    </row>
    <row r="157" spans="1:10" x14ac:dyDescent="0.3">
      <c r="A157" s="78">
        <v>85082</v>
      </c>
      <c r="B157" s="78" t="s">
        <v>9</v>
      </c>
      <c r="C157" s="78">
        <v>58</v>
      </c>
      <c r="D157" s="78">
        <v>148</v>
      </c>
      <c r="E157" s="78">
        <v>6</v>
      </c>
      <c r="F157" s="78">
        <v>18</v>
      </c>
      <c r="G157" s="79">
        <v>44428</v>
      </c>
      <c r="H157" s="78" t="s">
        <v>30</v>
      </c>
      <c r="I157" s="78"/>
    </row>
    <row r="158" spans="1:10" x14ac:dyDescent="0.3">
      <c r="A158" s="78"/>
      <c r="B158" s="78" t="s">
        <v>11</v>
      </c>
      <c r="C158" s="78">
        <v>79</v>
      </c>
      <c r="D158" s="78">
        <v>161</v>
      </c>
      <c r="E158" s="78">
        <v>6</v>
      </c>
      <c r="F158" s="78">
        <v>18</v>
      </c>
      <c r="G158" s="79"/>
      <c r="H158" s="78"/>
      <c r="I158" s="78"/>
    </row>
    <row r="159" spans="1:10" x14ac:dyDescent="0.3">
      <c r="A159" s="96">
        <v>84959</v>
      </c>
      <c r="B159" s="96" t="s">
        <v>9</v>
      </c>
      <c r="C159" s="96">
        <v>11</v>
      </c>
      <c r="D159" s="96">
        <v>111</v>
      </c>
      <c r="E159" s="96">
        <v>270</v>
      </c>
      <c r="F159" s="96">
        <v>675</v>
      </c>
      <c r="G159" s="97">
        <v>44428</v>
      </c>
      <c r="H159" s="96" t="s">
        <v>12</v>
      </c>
      <c r="I159" s="96"/>
    </row>
    <row r="160" spans="1:10" x14ac:dyDescent="0.3">
      <c r="A160" s="96"/>
      <c r="B160" s="96" t="s">
        <v>11</v>
      </c>
      <c r="C160" s="96">
        <v>11</v>
      </c>
      <c r="D160" s="96">
        <v>111</v>
      </c>
      <c r="E160" s="96">
        <v>270</v>
      </c>
      <c r="F160" s="96">
        <v>675</v>
      </c>
      <c r="G160" s="97"/>
      <c r="H160" s="96"/>
      <c r="I160" s="96"/>
    </row>
    <row r="161" spans="1:9" ht="28.8" x14ac:dyDescent="0.3">
      <c r="A161" s="93">
        <v>85002</v>
      </c>
      <c r="B161" s="93" t="s">
        <v>9</v>
      </c>
      <c r="C161" s="93">
        <v>38</v>
      </c>
      <c r="D161" s="93">
        <v>166</v>
      </c>
      <c r="E161" s="93" t="s">
        <v>15</v>
      </c>
      <c r="F161" s="93">
        <v>2151</v>
      </c>
      <c r="G161" s="94">
        <v>44434</v>
      </c>
      <c r="H161" s="93" t="s">
        <v>30</v>
      </c>
      <c r="I161" s="95" t="s">
        <v>560</v>
      </c>
    </row>
    <row r="162" spans="1:9" x14ac:dyDescent="0.3">
      <c r="A162" s="93"/>
      <c r="B162" s="93"/>
      <c r="C162" s="93">
        <v>39</v>
      </c>
      <c r="D162" s="93" t="s">
        <v>561</v>
      </c>
      <c r="E162" s="93" t="s">
        <v>15</v>
      </c>
      <c r="F162" s="93">
        <v>2023</v>
      </c>
      <c r="G162" s="94"/>
      <c r="H162" s="93"/>
      <c r="I162" s="93"/>
    </row>
    <row r="163" spans="1:9" x14ac:dyDescent="0.3">
      <c r="A163" s="93"/>
      <c r="B163" s="93"/>
      <c r="C163" s="93">
        <v>39</v>
      </c>
      <c r="D163" s="93">
        <v>168</v>
      </c>
      <c r="E163" s="93" t="s">
        <v>15</v>
      </c>
      <c r="F163" s="93">
        <v>2310</v>
      </c>
      <c r="G163" s="94"/>
      <c r="H163" s="93"/>
      <c r="I163" s="93"/>
    </row>
    <row r="164" spans="1:9" x14ac:dyDescent="0.3">
      <c r="A164" s="93"/>
      <c r="B164" s="93" t="s">
        <v>11</v>
      </c>
      <c r="C164" s="93">
        <v>43</v>
      </c>
      <c r="D164" s="93">
        <v>166</v>
      </c>
      <c r="E164" s="93" t="s">
        <v>15</v>
      </c>
      <c r="F164" s="93">
        <v>6484</v>
      </c>
      <c r="G164" s="94"/>
      <c r="H164" s="93"/>
      <c r="I164" s="93"/>
    </row>
    <row r="165" spans="1:9" x14ac:dyDescent="0.3">
      <c r="A165" s="100">
        <v>85019</v>
      </c>
      <c r="B165" s="100" t="s">
        <v>9</v>
      </c>
      <c r="C165" s="100">
        <v>67</v>
      </c>
      <c r="D165" s="100">
        <v>169</v>
      </c>
      <c r="E165" s="100">
        <v>1</v>
      </c>
      <c r="F165" s="100">
        <v>2.6</v>
      </c>
      <c r="G165" s="101">
        <v>44434</v>
      </c>
      <c r="H165" s="100" t="s">
        <v>30</v>
      </c>
      <c r="I165" s="100"/>
    </row>
    <row r="166" spans="1:9" x14ac:dyDescent="0.3">
      <c r="A166" s="100"/>
      <c r="B166" s="100" t="s">
        <v>11</v>
      </c>
      <c r="C166" s="100">
        <v>76</v>
      </c>
      <c r="D166" s="100">
        <v>162</v>
      </c>
      <c r="E166" s="100">
        <v>1</v>
      </c>
      <c r="F166" s="100">
        <v>2.6</v>
      </c>
      <c r="G166" s="101"/>
      <c r="H166" s="100"/>
      <c r="I166" s="100"/>
    </row>
    <row r="167" spans="1:9" x14ac:dyDescent="0.3">
      <c r="A167" s="93">
        <v>85098</v>
      </c>
      <c r="B167" s="93" t="s">
        <v>9</v>
      </c>
      <c r="C167" s="93">
        <v>82</v>
      </c>
      <c r="D167" s="93">
        <v>136</v>
      </c>
      <c r="E167" s="93" t="s">
        <v>15</v>
      </c>
      <c r="F167" s="93">
        <v>11.2</v>
      </c>
      <c r="G167" s="94">
        <v>44434</v>
      </c>
      <c r="H167" s="93" t="s">
        <v>30</v>
      </c>
      <c r="I167" s="93" t="s">
        <v>562</v>
      </c>
    </row>
    <row r="168" spans="1:9" x14ac:dyDescent="0.3">
      <c r="A168" s="93"/>
      <c r="B168" s="93" t="s">
        <v>11</v>
      </c>
      <c r="C168" s="93">
        <v>79</v>
      </c>
      <c r="D168" s="93">
        <v>134</v>
      </c>
      <c r="E168" s="93" t="s">
        <v>15</v>
      </c>
      <c r="F168" s="93">
        <v>11.2</v>
      </c>
      <c r="G168" s="94"/>
      <c r="H168" s="93"/>
      <c r="I168" s="93"/>
    </row>
    <row r="169" spans="1:9" x14ac:dyDescent="0.3">
      <c r="A169" s="100">
        <v>85056</v>
      </c>
      <c r="B169" s="100" t="s">
        <v>9</v>
      </c>
      <c r="C169" s="100">
        <v>27</v>
      </c>
      <c r="D169" s="100">
        <v>18</v>
      </c>
      <c r="E169" s="100">
        <v>6</v>
      </c>
      <c r="F169" s="100">
        <v>18</v>
      </c>
      <c r="G169" s="101">
        <v>44467</v>
      </c>
      <c r="H169" s="100" t="s">
        <v>30</v>
      </c>
      <c r="I169" s="100" t="s">
        <v>563</v>
      </c>
    </row>
    <row r="170" spans="1:9" x14ac:dyDescent="0.3">
      <c r="A170" s="100"/>
      <c r="B170" s="100" t="s">
        <v>11</v>
      </c>
      <c r="C170" s="100">
        <v>34</v>
      </c>
      <c r="D170" s="100">
        <v>24</v>
      </c>
      <c r="E170" s="100">
        <v>6</v>
      </c>
      <c r="F170" s="100">
        <v>18</v>
      </c>
      <c r="G170" s="101"/>
      <c r="H170" s="100"/>
      <c r="I170" s="100"/>
    </row>
    <row r="171" spans="1:9" x14ac:dyDescent="0.3">
      <c r="A171" s="93">
        <v>84908</v>
      </c>
      <c r="B171" s="93" t="s">
        <v>9</v>
      </c>
      <c r="C171" s="93">
        <v>13</v>
      </c>
      <c r="D171" s="93">
        <v>111</v>
      </c>
      <c r="E171" s="93">
        <v>7.1</v>
      </c>
      <c r="F171" s="93">
        <v>21.3</v>
      </c>
      <c r="G171" s="94">
        <v>44448</v>
      </c>
      <c r="H171" s="93" t="s">
        <v>30</v>
      </c>
      <c r="I171" s="93"/>
    </row>
    <row r="172" spans="1:9" x14ac:dyDescent="0.3">
      <c r="A172" s="93"/>
      <c r="B172" s="93"/>
      <c r="C172" s="93">
        <v>18</v>
      </c>
      <c r="D172" s="93">
        <v>111</v>
      </c>
      <c r="E172" s="93">
        <v>10.8</v>
      </c>
      <c r="F172" s="93">
        <v>32.4</v>
      </c>
      <c r="G172" s="94"/>
      <c r="H172" s="93"/>
      <c r="I172" s="93"/>
    </row>
    <row r="173" spans="1:9" x14ac:dyDescent="0.3">
      <c r="A173" s="93"/>
      <c r="B173" s="93"/>
      <c r="C173" s="93">
        <v>18</v>
      </c>
      <c r="D173" s="93">
        <v>112</v>
      </c>
      <c r="E173" s="93">
        <v>110.8</v>
      </c>
      <c r="F173" s="93">
        <v>32.4</v>
      </c>
      <c r="G173" s="94"/>
      <c r="H173" s="93"/>
      <c r="I173" s="93"/>
    </row>
    <row r="174" spans="1:9" x14ac:dyDescent="0.3">
      <c r="A174" s="93"/>
      <c r="B174" s="93"/>
      <c r="C174" s="93">
        <v>19</v>
      </c>
      <c r="D174" s="93">
        <v>112</v>
      </c>
      <c r="E174" s="93">
        <v>15.4</v>
      </c>
      <c r="F174" s="93">
        <v>46.2</v>
      </c>
      <c r="G174" s="94"/>
      <c r="H174" s="93"/>
      <c r="I174" s="93"/>
    </row>
    <row r="175" spans="1:9" x14ac:dyDescent="0.3">
      <c r="A175" s="93"/>
      <c r="B175" s="93"/>
      <c r="C175" s="93">
        <v>20</v>
      </c>
      <c r="D175" s="93">
        <v>112</v>
      </c>
      <c r="E175" s="93">
        <v>15.5</v>
      </c>
      <c r="F175" s="93">
        <v>46.5</v>
      </c>
      <c r="G175" s="94"/>
      <c r="H175" s="93"/>
      <c r="I175" s="93"/>
    </row>
    <row r="176" spans="1:9" x14ac:dyDescent="0.3">
      <c r="A176" s="93"/>
      <c r="B176" s="93" t="s">
        <v>11</v>
      </c>
      <c r="C176" s="93">
        <v>12</v>
      </c>
      <c r="D176" s="93">
        <v>111</v>
      </c>
      <c r="E176" s="93">
        <v>59.6</v>
      </c>
      <c r="F176" s="93">
        <v>178.8</v>
      </c>
      <c r="G176" s="94"/>
      <c r="H176" s="93"/>
      <c r="I176" s="93"/>
    </row>
    <row r="177" spans="1:9" x14ac:dyDescent="0.3">
      <c r="A177" s="100">
        <v>84995</v>
      </c>
      <c r="B177" s="100" t="s">
        <v>9</v>
      </c>
      <c r="C177" s="100">
        <v>12</v>
      </c>
      <c r="D177" s="100">
        <v>111</v>
      </c>
      <c r="E177" s="100">
        <v>11</v>
      </c>
      <c r="F177" s="100">
        <v>33</v>
      </c>
      <c r="G177" s="101">
        <v>44448</v>
      </c>
      <c r="H177" s="100" t="s">
        <v>30</v>
      </c>
      <c r="I177" s="100"/>
    </row>
    <row r="178" spans="1:9" x14ac:dyDescent="0.3">
      <c r="A178" s="100"/>
      <c r="B178" s="100" t="s">
        <v>11</v>
      </c>
      <c r="C178" s="100">
        <v>10</v>
      </c>
      <c r="D178" s="100">
        <v>108</v>
      </c>
      <c r="E178" s="100">
        <v>11</v>
      </c>
      <c r="F178" s="100">
        <v>33</v>
      </c>
      <c r="G178" s="101"/>
      <c r="H178" s="100"/>
      <c r="I178" s="100"/>
    </row>
    <row r="179" spans="1:9" x14ac:dyDescent="0.3">
      <c r="A179" s="93">
        <v>85115</v>
      </c>
      <c r="B179" s="93" t="s">
        <v>9</v>
      </c>
      <c r="C179" s="93">
        <v>59</v>
      </c>
      <c r="D179" s="93">
        <v>165</v>
      </c>
      <c r="E179" s="93">
        <v>1</v>
      </c>
      <c r="F179" s="93">
        <v>3</v>
      </c>
      <c r="G179" s="94">
        <v>44448</v>
      </c>
      <c r="H179" s="93" t="s">
        <v>30</v>
      </c>
      <c r="I179" s="93"/>
    </row>
    <row r="180" spans="1:9" x14ac:dyDescent="0.3">
      <c r="A180" s="93"/>
      <c r="B180" s="93" t="s">
        <v>11</v>
      </c>
      <c r="C180" s="93">
        <v>60</v>
      </c>
      <c r="D180" s="93">
        <v>170</v>
      </c>
      <c r="E180" s="93">
        <v>1</v>
      </c>
      <c r="F180" s="93">
        <v>3</v>
      </c>
      <c r="G180" s="94"/>
      <c r="H180" s="93"/>
      <c r="I180" s="93"/>
    </row>
    <row r="181" spans="1:9" ht="28.8" x14ac:dyDescent="0.3">
      <c r="A181" s="100">
        <v>84893</v>
      </c>
      <c r="B181" s="100" t="s">
        <v>9</v>
      </c>
      <c r="C181" s="100">
        <v>68</v>
      </c>
      <c r="D181" s="100">
        <v>157</v>
      </c>
      <c r="E181" s="100">
        <v>150</v>
      </c>
      <c r="F181" s="100">
        <v>604</v>
      </c>
      <c r="G181" s="101">
        <v>44468</v>
      </c>
      <c r="H181" s="100" t="s">
        <v>30</v>
      </c>
      <c r="I181" s="106" t="s">
        <v>564</v>
      </c>
    </row>
    <row r="182" spans="1:9" x14ac:dyDescent="0.3">
      <c r="A182" s="100"/>
      <c r="B182" s="100"/>
      <c r="C182" s="100">
        <v>67</v>
      </c>
      <c r="D182" s="100">
        <v>153</v>
      </c>
      <c r="E182" s="100">
        <v>137</v>
      </c>
      <c r="F182" s="100">
        <v>544</v>
      </c>
      <c r="G182" s="101"/>
      <c r="H182" s="100"/>
      <c r="I182" s="100"/>
    </row>
    <row r="183" spans="1:9" x14ac:dyDescent="0.3">
      <c r="A183" s="100"/>
      <c r="B183" s="100" t="s">
        <v>11</v>
      </c>
      <c r="C183" s="100">
        <v>66</v>
      </c>
      <c r="D183" s="100">
        <v>151</v>
      </c>
      <c r="E183" s="100">
        <v>71.75</v>
      </c>
      <c r="F183" s="100">
        <v>287</v>
      </c>
      <c r="G183" s="101"/>
      <c r="H183" s="100"/>
      <c r="I183" s="100"/>
    </row>
    <row r="184" spans="1:9" x14ac:dyDescent="0.3">
      <c r="A184" s="100"/>
      <c r="B184" s="100"/>
      <c r="C184" s="100">
        <v>67</v>
      </c>
      <c r="D184" s="100">
        <v>151</v>
      </c>
      <c r="E184" s="100">
        <v>143.5</v>
      </c>
      <c r="F184" s="100">
        <v>574</v>
      </c>
      <c r="G184" s="101"/>
      <c r="H184" s="100"/>
      <c r="I184" s="100"/>
    </row>
    <row r="185" spans="1:9" x14ac:dyDescent="0.3">
      <c r="A185" s="100"/>
      <c r="B185" s="100"/>
      <c r="C185" s="100">
        <v>67</v>
      </c>
      <c r="D185" s="100">
        <v>152</v>
      </c>
      <c r="E185" s="100">
        <v>71.75</v>
      </c>
      <c r="F185" s="100">
        <v>287</v>
      </c>
      <c r="G185" s="101"/>
      <c r="H185" s="100"/>
      <c r="I185" s="100"/>
    </row>
    <row r="186" spans="1:9" x14ac:dyDescent="0.3">
      <c r="A186" s="93">
        <v>85169</v>
      </c>
      <c r="B186" s="93" t="s">
        <v>9</v>
      </c>
      <c r="C186" s="93">
        <v>68</v>
      </c>
      <c r="D186" s="93">
        <v>157</v>
      </c>
      <c r="E186" s="93">
        <v>1</v>
      </c>
      <c r="F186" s="93">
        <v>3</v>
      </c>
      <c r="G186" s="94">
        <v>44468</v>
      </c>
      <c r="H186" s="93" t="s">
        <v>30</v>
      </c>
      <c r="I186" s="93"/>
    </row>
    <row r="187" spans="1:9" x14ac:dyDescent="0.3">
      <c r="A187" s="93"/>
      <c r="B187" s="93" t="s">
        <v>11</v>
      </c>
      <c r="C187" s="93">
        <v>98</v>
      </c>
      <c r="D187" s="93">
        <v>123</v>
      </c>
      <c r="E187" s="93">
        <v>1</v>
      </c>
      <c r="F187" s="93">
        <v>3</v>
      </c>
      <c r="G187" s="94"/>
      <c r="H187" s="93"/>
      <c r="I187" s="93"/>
    </row>
  </sheetData>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21865-4459-42B0-A187-94D309195553}">
  <dimension ref="A1:I112"/>
  <sheetViews>
    <sheetView workbookViewId="0">
      <pane ySplit="1" topLeftCell="A83" activePane="bottomLeft" state="frozen"/>
      <selection pane="bottomLeft" activeCell="A2" sqref="A2:A112"/>
    </sheetView>
  </sheetViews>
  <sheetFormatPr defaultRowHeight="14.4" x14ac:dyDescent="0.3"/>
  <cols>
    <col min="1" max="1" width="9.109375" style="73"/>
    <col min="2" max="2" width="16.109375" style="73" customWidth="1"/>
    <col min="3" max="3" width="18.33203125" style="73" customWidth="1"/>
    <col min="4" max="4" width="20.109375" style="73" customWidth="1"/>
    <col min="5" max="6" width="9.109375" style="73"/>
    <col min="7" max="7" width="16.44140625" style="86" customWidth="1"/>
    <col min="8" max="8" width="18.5546875" style="73" customWidth="1"/>
    <col min="9" max="9" width="56" style="73" customWidth="1"/>
  </cols>
  <sheetData>
    <row r="1" spans="1:9" ht="66" x14ac:dyDescent="0.3">
      <c r="A1" s="1" t="s">
        <v>0</v>
      </c>
      <c r="B1" s="2" t="s">
        <v>1</v>
      </c>
      <c r="C1" s="3" t="s">
        <v>2</v>
      </c>
      <c r="D1" s="3" t="s">
        <v>3</v>
      </c>
      <c r="E1" s="4" t="s">
        <v>4</v>
      </c>
      <c r="F1" s="4" t="s">
        <v>5</v>
      </c>
      <c r="G1" s="77" t="s">
        <v>6</v>
      </c>
      <c r="H1" s="5" t="s">
        <v>7</v>
      </c>
      <c r="I1" s="2" t="s">
        <v>8</v>
      </c>
    </row>
    <row r="2" spans="1:9" x14ac:dyDescent="0.3">
      <c r="A2" s="78">
        <v>85192</v>
      </c>
      <c r="B2" s="78" t="s">
        <v>9</v>
      </c>
      <c r="C2" s="78">
        <v>58</v>
      </c>
      <c r="D2" s="78">
        <v>148</v>
      </c>
      <c r="E2" s="78">
        <v>6</v>
      </c>
      <c r="F2" s="78">
        <v>17.100000000000001</v>
      </c>
      <c r="G2" s="79">
        <v>44484</v>
      </c>
      <c r="H2" s="78" t="s">
        <v>30</v>
      </c>
      <c r="I2" s="78" t="s">
        <v>567</v>
      </c>
    </row>
    <row r="3" spans="1:9" x14ac:dyDescent="0.3">
      <c r="A3" s="78"/>
      <c r="B3" s="78"/>
      <c r="C3" s="78">
        <v>59</v>
      </c>
      <c r="D3" s="78">
        <v>165</v>
      </c>
      <c r="E3" s="78">
        <v>4</v>
      </c>
      <c r="F3" s="78">
        <v>8.3000000000000007</v>
      </c>
      <c r="G3" s="79"/>
      <c r="H3" s="78"/>
      <c r="I3" s="78"/>
    </row>
    <row r="4" spans="1:9" x14ac:dyDescent="0.3">
      <c r="A4" s="78"/>
      <c r="B4" s="78" t="s">
        <v>11</v>
      </c>
      <c r="C4" s="78">
        <v>74</v>
      </c>
      <c r="D4" s="78">
        <v>158</v>
      </c>
      <c r="E4" s="78"/>
      <c r="F4" s="78">
        <v>25.4</v>
      </c>
      <c r="G4" s="79"/>
      <c r="H4" s="78"/>
      <c r="I4" s="78"/>
    </row>
    <row r="5" spans="1:9" x14ac:dyDescent="0.3">
      <c r="A5" s="110">
        <v>85296</v>
      </c>
      <c r="B5" s="110" t="s">
        <v>9</v>
      </c>
      <c r="C5" s="110">
        <v>59</v>
      </c>
      <c r="D5" s="110">
        <v>165</v>
      </c>
      <c r="E5" s="110">
        <v>2.5</v>
      </c>
      <c r="F5" s="110">
        <v>9</v>
      </c>
      <c r="G5" s="111">
        <v>44484</v>
      </c>
      <c r="H5" s="110" t="s">
        <v>30</v>
      </c>
      <c r="I5" s="110"/>
    </row>
    <row r="6" spans="1:9" x14ac:dyDescent="0.3">
      <c r="A6" s="110"/>
      <c r="B6" s="110" t="s">
        <v>11</v>
      </c>
      <c r="C6" s="110">
        <v>64</v>
      </c>
      <c r="D6" s="110">
        <v>173</v>
      </c>
      <c r="E6" s="110">
        <v>2.5</v>
      </c>
      <c r="F6" s="110">
        <v>9</v>
      </c>
      <c r="G6" s="111"/>
      <c r="H6" s="110"/>
      <c r="I6" s="110"/>
    </row>
    <row r="7" spans="1:9" x14ac:dyDescent="0.3">
      <c r="A7" s="78">
        <v>85246</v>
      </c>
      <c r="B7" s="78" t="s">
        <v>9</v>
      </c>
      <c r="C7" s="78">
        <v>11</v>
      </c>
      <c r="D7" s="78">
        <v>110</v>
      </c>
      <c r="E7" s="78">
        <v>4.0999999999999996</v>
      </c>
      <c r="F7" s="78">
        <v>12.3</v>
      </c>
      <c r="G7" s="79" t="s">
        <v>568</v>
      </c>
      <c r="H7" s="78" t="s">
        <v>12</v>
      </c>
      <c r="I7" s="78"/>
    </row>
    <row r="8" spans="1:9" x14ac:dyDescent="0.3">
      <c r="A8" s="78"/>
      <c r="B8" s="78" t="s">
        <v>11</v>
      </c>
      <c r="C8" s="78">
        <v>11</v>
      </c>
      <c r="D8" s="78">
        <v>110</v>
      </c>
      <c r="E8" s="78">
        <v>4.0999999999999996</v>
      </c>
      <c r="F8" s="78">
        <v>12.3</v>
      </c>
      <c r="G8" s="79"/>
      <c r="H8" s="78"/>
      <c r="I8" s="78"/>
    </row>
    <row r="9" spans="1:9" x14ac:dyDescent="0.3">
      <c r="A9" s="110">
        <v>85258</v>
      </c>
      <c r="B9" s="110" t="s">
        <v>9</v>
      </c>
      <c r="C9" s="110">
        <v>27</v>
      </c>
      <c r="D9" s="110">
        <v>110</v>
      </c>
      <c r="E9" s="110">
        <v>5</v>
      </c>
      <c r="F9" s="110">
        <v>15</v>
      </c>
      <c r="G9" s="111">
        <v>44519</v>
      </c>
      <c r="H9" s="110" t="s">
        <v>12</v>
      </c>
      <c r="I9" s="110"/>
    </row>
    <row r="10" spans="1:9" x14ac:dyDescent="0.3">
      <c r="A10" s="110"/>
      <c r="B10" s="110" t="s">
        <v>11</v>
      </c>
      <c r="C10" s="110">
        <v>27</v>
      </c>
      <c r="D10" s="110">
        <v>110</v>
      </c>
      <c r="E10" s="110">
        <v>5</v>
      </c>
      <c r="F10" s="110">
        <v>15</v>
      </c>
      <c r="G10" s="111"/>
      <c r="H10" s="110"/>
      <c r="I10" s="110"/>
    </row>
    <row r="11" spans="1:9" ht="28.8" x14ac:dyDescent="0.3">
      <c r="A11" s="78">
        <v>85425</v>
      </c>
      <c r="B11" s="78" t="s">
        <v>9</v>
      </c>
      <c r="C11" s="78">
        <v>59</v>
      </c>
      <c r="D11" s="78">
        <v>165</v>
      </c>
      <c r="E11" s="78">
        <v>2</v>
      </c>
      <c r="F11" s="78">
        <v>6</v>
      </c>
      <c r="G11" s="79">
        <v>44543</v>
      </c>
      <c r="H11" s="78" t="s">
        <v>30</v>
      </c>
      <c r="I11" s="89" t="s">
        <v>569</v>
      </c>
    </row>
    <row r="12" spans="1:9" x14ac:dyDescent="0.3">
      <c r="A12" s="78"/>
      <c r="B12" s="78" t="s">
        <v>11</v>
      </c>
      <c r="C12" s="78">
        <v>78</v>
      </c>
      <c r="D12" s="78">
        <v>180</v>
      </c>
      <c r="E12" s="78">
        <v>1.1000000000000001</v>
      </c>
      <c r="F12" s="78">
        <v>6</v>
      </c>
      <c r="G12" s="79"/>
      <c r="H12" s="78"/>
      <c r="I12" s="78"/>
    </row>
    <row r="13" spans="1:9" x14ac:dyDescent="0.3">
      <c r="A13" s="110">
        <v>85360</v>
      </c>
      <c r="B13" s="110" t="s">
        <v>9</v>
      </c>
      <c r="C13" s="110">
        <v>58</v>
      </c>
      <c r="D13" s="110">
        <v>148</v>
      </c>
      <c r="E13" s="110">
        <v>6</v>
      </c>
      <c r="F13" s="110">
        <v>18</v>
      </c>
      <c r="G13" s="111">
        <v>44543</v>
      </c>
      <c r="H13" s="110" t="s">
        <v>30</v>
      </c>
      <c r="I13" s="110"/>
    </row>
    <row r="14" spans="1:9" x14ac:dyDescent="0.3">
      <c r="A14" s="110"/>
      <c r="B14" s="110" t="s">
        <v>11</v>
      </c>
      <c r="C14" s="110">
        <v>79</v>
      </c>
      <c r="D14" s="110">
        <v>161</v>
      </c>
      <c r="E14" s="110">
        <v>6</v>
      </c>
      <c r="F14" s="110">
        <v>18</v>
      </c>
      <c r="G14" s="111"/>
      <c r="H14" s="110"/>
      <c r="I14" s="110"/>
    </row>
    <row r="15" spans="1:9" x14ac:dyDescent="0.3">
      <c r="A15" s="78">
        <v>85479</v>
      </c>
      <c r="B15" s="78" t="s">
        <v>9</v>
      </c>
      <c r="C15" s="78">
        <v>11</v>
      </c>
      <c r="D15" s="78">
        <v>108</v>
      </c>
      <c r="E15" s="78">
        <v>135</v>
      </c>
      <c r="F15" s="78">
        <v>405</v>
      </c>
      <c r="G15" s="79">
        <v>44560</v>
      </c>
      <c r="H15" s="78" t="s">
        <v>30</v>
      </c>
      <c r="I15" s="78"/>
    </row>
    <row r="16" spans="1:9" x14ac:dyDescent="0.3">
      <c r="A16" s="78"/>
      <c r="B16" s="78" t="s">
        <v>11</v>
      </c>
      <c r="C16" s="78">
        <v>14</v>
      </c>
      <c r="D16" s="78">
        <v>113</v>
      </c>
      <c r="E16" s="78">
        <v>135</v>
      </c>
      <c r="F16" s="78">
        <v>405</v>
      </c>
      <c r="G16" s="79"/>
      <c r="H16" s="78"/>
      <c r="I16" s="78"/>
    </row>
    <row r="17" spans="1:9" x14ac:dyDescent="0.3">
      <c r="A17" s="110">
        <v>85476</v>
      </c>
      <c r="B17" s="110" t="s">
        <v>9</v>
      </c>
      <c r="C17" s="110">
        <v>75</v>
      </c>
      <c r="D17" s="110">
        <v>111</v>
      </c>
      <c r="E17" s="110">
        <v>5</v>
      </c>
      <c r="F17" s="110">
        <v>15</v>
      </c>
      <c r="G17" s="111">
        <v>44560</v>
      </c>
      <c r="H17" s="110" t="s">
        <v>12</v>
      </c>
      <c r="I17" s="110"/>
    </row>
    <row r="18" spans="1:9" x14ac:dyDescent="0.3">
      <c r="A18" s="110"/>
      <c r="B18" s="110" t="s">
        <v>11</v>
      </c>
      <c r="C18" s="110">
        <v>75</v>
      </c>
      <c r="D18" s="110">
        <v>111</v>
      </c>
      <c r="E18" s="110">
        <v>5</v>
      </c>
      <c r="F18" s="110">
        <v>15</v>
      </c>
      <c r="G18" s="111"/>
      <c r="H18" s="110"/>
      <c r="I18" s="110"/>
    </row>
    <row r="19" spans="1:9" x14ac:dyDescent="0.3">
      <c r="A19" s="78">
        <v>85415</v>
      </c>
      <c r="B19" s="78" t="s">
        <v>9</v>
      </c>
      <c r="C19" s="78">
        <v>26</v>
      </c>
      <c r="D19" s="78">
        <v>111</v>
      </c>
      <c r="E19" s="78">
        <v>19</v>
      </c>
      <c r="F19" s="78">
        <v>57</v>
      </c>
      <c r="G19" s="79">
        <v>44560</v>
      </c>
      <c r="H19" s="78" t="s">
        <v>12</v>
      </c>
      <c r="I19" s="78"/>
    </row>
    <row r="20" spans="1:9" x14ac:dyDescent="0.3">
      <c r="A20" s="78"/>
      <c r="B20" s="78" t="s">
        <v>11</v>
      </c>
      <c r="C20" s="78">
        <v>25</v>
      </c>
      <c r="D20" s="78">
        <v>111</v>
      </c>
      <c r="E20" s="78">
        <v>19</v>
      </c>
      <c r="F20" s="78">
        <v>57</v>
      </c>
      <c r="G20" s="79"/>
      <c r="H20" s="78"/>
      <c r="I20" s="78"/>
    </row>
    <row r="21" spans="1:9" ht="57.6" x14ac:dyDescent="0.3">
      <c r="A21" s="110">
        <v>85256</v>
      </c>
      <c r="B21" s="110" t="s">
        <v>9</v>
      </c>
      <c r="C21" s="110">
        <v>69</v>
      </c>
      <c r="D21" s="110">
        <v>58</v>
      </c>
      <c r="E21" s="110"/>
      <c r="F21" s="110">
        <v>100</v>
      </c>
      <c r="G21" s="111">
        <v>44530</v>
      </c>
      <c r="H21" s="110" t="s">
        <v>30</v>
      </c>
      <c r="I21" s="112" t="s">
        <v>570</v>
      </c>
    </row>
    <row r="22" spans="1:9" x14ac:dyDescent="0.3">
      <c r="A22" s="110"/>
      <c r="B22" s="110" t="s">
        <v>11</v>
      </c>
      <c r="C22" s="110">
        <v>81</v>
      </c>
      <c r="D22" s="110">
        <v>68</v>
      </c>
      <c r="E22" s="110"/>
      <c r="F22" s="110">
        <v>100</v>
      </c>
      <c r="G22" s="111"/>
      <c r="H22" s="110"/>
      <c r="I22" s="110"/>
    </row>
    <row r="23" spans="1:9" x14ac:dyDescent="0.3">
      <c r="A23" s="78">
        <v>85137</v>
      </c>
      <c r="B23" s="78" t="s">
        <v>9</v>
      </c>
      <c r="C23" s="78">
        <v>48</v>
      </c>
      <c r="D23" s="78">
        <v>14</v>
      </c>
      <c r="E23" s="78"/>
      <c r="F23" s="78">
        <v>25.1</v>
      </c>
      <c r="G23" s="79">
        <v>44540</v>
      </c>
      <c r="H23" s="78" t="s">
        <v>12</v>
      </c>
      <c r="I23" s="89" t="s">
        <v>571</v>
      </c>
    </row>
    <row r="24" spans="1:9" x14ac:dyDescent="0.3">
      <c r="A24" s="78"/>
      <c r="B24" s="78"/>
      <c r="C24" s="78">
        <v>48</v>
      </c>
      <c r="D24" s="78">
        <v>13</v>
      </c>
      <c r="E24" s="78"/>
      <c r="F24" s="78">
        <v>18.5</v>
      </c>
      <c r="G24" s="79"/>
      <c r="H24" s="78"/>
      <c r="I24" s="78" t="s">
        <v>572</v>
      </c>
    </row>
    <row r="25" spans="1:9" x14ac:dyDescent="0.3">
      <c r="A25" s="78"/>
      <c r="B25" s="78"/>
      <c r="C25" s="78">
        <v>48</v>
      </c>
      <c r="D25" s="78">
        <v>15</v>
      </c>
      <c r="E25" s="78"/>
      <c r="F25" s="78">
        <v>41.3</v>
      </c>
      <c r="G25" s="79"/>
      <c r="H25" s="78"/>
      <c r="I25" s="78"/>
    </row>
    <row r="26" spans="1:9" x14ac:dyDescent="0.3">
      <c r="A26" s="78"/>
      <c r="B26" s="78" t="s">
        <v>11</v>
      </c>
      <c r="C26" s="78">
        <v>49</v>
      </c>
      <c r="D26" s="78">
        <v>14</v>
      </c>
      <c r="E26" s="78"/>
      <c r="F26" s="78">
        <v>84.9</v>
      </c>
      <c r="G26" s="79"/>
      <c r="H26" s="78"/>
      <c r="I26" s="78"/>
    </row>
    <row r="27" spans="1:9" x14ac:dyDescent="0.3">
      <c r="A27" s="110">
        <v>84903</v>
      </c>
      <c r="B27" s="110" t="s">
        <v>9</v>
      </c>
      <c r="C27" s="110">
        <v>53</v>
      </c>
      <c r="D27" s="110">
        <v>17</v>
      </c>
      <c r="E27" s="110"/>
      <c r="F27" s="110">
        <v>3</v>
      </c>
      <c r="G27" s="111">
        <v>44558</v>
      </c>
      <c r="H27" s="110" t="s">
        <v>12</v>
      </c>
      <c r="I27" s="110" t="s">
        <v>573</v>
      </c>
    </row>
    <row r="28" spans="1:9" x14ac:dyDescent="0.3">
      <c r="A28" s="110"/>
      <c r="B28" s="110" t="s">
        <v>11</v>
      </c>
      <c r="C28" s="110">
        <v>53</v>
      </c>
      <c r="D28" s="110">
        <v>16</v>
      </c>
      <c r="E28" s="110"/>
      <c r="F28" s="110">
        <v>1.5</v>
      </c>
      <c r="G28" s="111"/>
      <c r="H28" s="110"/>
      <c r="I28" s="110"/>
    </row>
    <row r="29" spans="1:9" x14ac:dyDescent="0.3">
      <c r="A29" s="110"/>
      <c r="B29" s="110"/>
      <c r="C29" s="110">
        <v>53</v>
      </c>
      <c r="D29" s="110">
        <v>17</v>
      </c>
      <c r="E29" s="110"/>
      <c r="F29" s="110">
        <v>1.5</v>
      </c>
      <c r="G29" s="111"/>
      <c r="H29" s="110"/>
      <c r="I29" s="110"/>
    </row>
    <row r="30" spans="1:9" x14ac:dyDescent="0.3">
      <c r="A30" s="78">
        <v>85116</v>
      </c>
      <c r="B30" s="78" t="s">
        <v>9</v>
      </c>
      <c r="C30" s="78">
        <v>50</v>
      </c>
      <c r="D30" s="78">
        <v>43</v>
      </c>
      <c r="E30" s="78">
        <v>164.5</v>
      </c>
      <c r="F30" s="78">
        <v>493.5</v>
      </c>
      <c r="G30" s="79">
        <v>44553</v>
      </c>
      <c r="H30" s="78" t="s">
        <v>12</v>
      </c>
      <c r="I30" s="78"/>
    </row>
    <row r="31" spans="1:9" x14ac:dyDescent="0.3">
      <c r="A31" s="78"/>
      <c r="B31" s="78"/>
      <c r="C31" s="78">
        <v>51</v>
      </c>
      <c r="D31" s="78">
        <v>42</v>
      </c>
      <c r="E31" s="78">
        <v>150</v>
      </c>
      <c r="F31" s="78">
        <v>450</v>
      </c>
      <c r="G31" s="79"/>
      <c r="H31" s="78"/>
      <c r="I31" s="78"/>
    </row>
    <row r="32" spans="1:9" x14ac:dyDescent="0.3">
      <c r="A32" s="78"/>
      <c r="B32" s="78"/>
      <c r="C32" s="78">
        <v>51</v>
      </c>
      <c r="D32" s="78">
        <v>43</v>
      </c>
      <c r="E32" s="78">
        <v>39</v>
      </c>
      <c r="F32" s="78">
        <v>117</v>
      </c>
      <c r="G32" s="79"/>
      <c r="H32" s="78"/>
      <c r="I32" s="78"/>
    </row>
    <row r="33" spans="1:9" x14ac:dyDescent="0.3">
      <c r="A33" s="78"/>
      <c r="B33" s="78" t="s">
        <v>11</v>
      </c>
      <c r="C33" s="78">
        <v>50</v>
      </c>
      <c r="D33" s="78">
        <v>43</v>
      </c>
      <c r="E33" s="78">
        <v>176.75</v>
      </c>
      <c r="F33" s="78">
        <v>530.25</v>
      </c>
      <c r="G33" s="79"/>
      <c r="H33" s="78"/>
      <c r="I33" s="78"/>
    </row>
    <row r="34" spans="1:9" x14ac:dyDescent="0.3">
      <c r="A34" s="78"/>
      <c r="B34" s="78"/>
      <c r="C34" s="78">
        <v>51</v>
      </c>
      <c r="D34" s="78">
        <v>42</v>
      </c>
      <c r="E34" s="78">
        <v>176.75</v>
      </c>
      <c r="F34" s="78">
        <v>530.25</v>
      </c>
      <c r="G34" s="79"/>
      <c r="H34" s="78"/>
      <c r="I34" s="78"/>
    </row>
    <row r="35" spans="1:9" ht="28.8" x14ac:dyDescent="0.3">
      <c r="A35" s="110">
        <v>85304</v>
      </c>
      <c r="B35" s="110" t="s">
        <v>9</v>
      </c>
      <c r="C35" s="110">
        <v>61</v>
      </c>
      <c r="D35" s="110">
        <v>30</v>
      </c>
      <c r="E35" s="110"/>
      <c r="F35" s="110"/>
      <c r="G35" s="111">
        <v>44545</v>
      </c>
      <c r="H35" s="110" t="s">
        <v>12</v>
      </c>
      <c r="I35" s="112" t="s">
        <v>574</v>
      </c>
    </row>
    <row r="36" spans="1:9" x14ac:dyDescent="0.3">
      <c r="A36" s="110"/>
      <c r="B36" s="110" t="s">
        <v>11</v>
      </c>
      <c r="C36" s="110">
        <v>61</v>
      </c>
      <c r="D36" s="110">
        <v>30</v>
      </c>
      <c r="E36" s="110"/>
      <c r="F36" s="110"/>
      <c r="G36" s="111"/>
      <c r="H36" s="110"/>
      <c r="I36" s="110"/>
    </row>
    <row r="37" spans="1:9" ht="28.8" x14ac:dyDescent="0.3">
      <c r="A37" s="78">
        <v>85109</v>
      </c>
      <c r="B37" s="78" t="s">
        <v>9</v>
      </c>
      <c r="C37" s="78">
        <v>61</v>
      </c>
      <c r="D37" s="78">
        <v>30</v>
      </c>
      <c r="E37" s="78">
        <v>574</v>
      </c>
      <c r="F37" s="78">
        <v>1722</v>
      </c>
      <c r="G37" s="79">
        <v>44545</v>
      </c>
      <c r="H37" s="78" t="s">
        <v>12</v>
      </c>
      <c r="I37" s="89" t="s">
        <v>575</v>
      </c>
    </row>
    <row r="38" spans="1:9" x14ac:dyDescent="0.3">
      <c r="A38" s="78"/>
      <c r="B38" s="78" t="s">
        <v>11</v>
      </c>
      <c r="C38" s="78">
        <v>61</v>
      </c>
      <c r="D38" s="78">
        <v>30</v>
      </c>
      <c r="E38" s="78">
        <v>574</v>
      </c>
      <c r="F38" s="78">
        <v>1722</v>
      </c>
      <c r="G38" s="79"/>
      <c r="H38" s="78"/>
      <c r="I38" s="78"/>
    </row>
    <row r="39" spans="1:9" ht="57.6" x14ac:dyDescent="0.3">
      <c r="A39" s="110">
        <v>85561</v>
      </c>
      <c r="B39" s="110" t="s">
        <v>9</v>
      </c>
      <c r="C39" s="110">
        <v>79</v>
      </c>
      <c r="D39" s="110">
        <v>125</v>
      </c>
      <c r="E39" s="110"/>
      <c r="F39" s="110">
        <v>24.8</v>
      </c>
      <c r="G39" s="111">
        <v>44600</v>
      </c>
      <c r="H39" s="110" t="s">
        <v>30</v>
      </c>
      <c r="I39" s="112" t="s">
        <v>576</v>
      </c>
    </row>
    <row r="40" spans="1:9" x14ac:dyDescent="0.3">
      <c r="A40" s="110"/>
      <c r="B40" s="110" t="s">
        <v>11</v>
      </c>
      <c r="C40" s="110">
        <v>82</v>
      </c>
      <c r="D40" s="110">
        <v>56</v>
      </c>
      <c r="E40" s="110"/>
      <c r="F40" s="110">
        <v>24.8</v>
      </c>
      <c r="G40" s="111"/>
      <c r="H40" s="110"/>
      <c r="I40" s="110" t="s">
        <v>551</v>
      </c>
    </row>
    <row r="41" spans="1:9" x14ac:dyDescent="0.3">
      <c r="A41" s="78">
        <v>85775</v>
      </c>
      <c r="B41" s="78" t="s">
        <v>9</v>
      </c>
      <c r="C41" s="78">
        <v>75</v>
      </c>
      <c r="D41" s="78">
        <v>67</v>
      </c>
      <c r="E41" s="78"/>
      <c r="F41" s="78">
        <v>2.6</v>
      </c>
      <c r="G41" s="79">
        <v>44620</v>
      </c>
      <c r="H41" s="78" t="s">
        <v>12</v>
      </c>
      <c r="I41" s="89" t="s">
        <v>577</v>
      </c>
    </row>
    <row r="42" spans="1:9" x14ac:dyDescent="0.3">
      <c r="A42" s="78"/>
      <c r="B42" s="78" t="s">
        <v>11</v>
      </c>
      <c r="C42" s="78">
        <v>75</v>
      </c>
      <c r="D42" s="78">
        <v>67</v>
      </c>
      <c r="E42" s="78"/>
      <c r="F42" s="78">
        <v>2.6</v>
      </c>
      <c r="G42" s="79"/>
      <c r="H42" s="78"/>
      <c r="I42" s="78" t="s">
        <v>578</v>
      </c>
    </row>
    <row r="43" spans="1:9" ht="43.2" x14ac:dyDescent="0.3">
      <c r="A43" s="110">
        <v>85906</v>
      </c>
      <c r="B43" s="110" t="s">
        <v>9</v>
      </c>
      <c r="C43" s="110">
        <v>83</v>
      </c>
      <c r="D43" s="110">
        <v>58</v>
      </c>
      <c r="E43" s="110"/>
      <c r="F43" s="110">
        <v>117.5</v>
      </c>
      <c r="G43" s="111">
        <v>44663</v>
      </c>
      <c r="H43" s="110" t="s">
        <v>12</v>
      </c>
      <c r="I43" s="112" t="s">
        <v>579</v>
      </c>
    </row>
    <row r="44" spans="1:9" x14ac:dyDescent="0.3">
      <c r="A44" s="110"/>
      <c r="B44" s="110"/>
      <c r="C44" s="110">
        <v>83</v>
      </c>
      <c r="D44" s="110">
        <v>57</v>
      </c>
      <c r="E44" s="110"/>
      <c r="F44" s="110">
        <v>117.5</v>
      </c>
      <c r="G44" s="111"/>
      <c r="H44" s="110"/>
      <c r="I44" s="110"/>
    </row>
    <row r="45" spans="1:9" x14ac:dyDescent="0.3">
      <c r="A45" s="110"/>
      <c r="B45" s="110" t="s">
        <v>11</v>
      </c>
      <c r="C45" s="110">
        <v>83</v>
      </c>
      <c r="D45" s="110">
        <v>57</v>
      </c>
      <c r="E45" s="110"/>
      <c r="F45" s="110">
        <v>117.5</v>
      </c>
      <c r="G45" s="111"/>
      <c r="H45" s="110"/>
      <c r="I45" s="110"/>
    </row>
    <row r="46" spans="1:9" x14ac:dyDescent="0.3">
      <c r="A46" s="110"/>
      <c r="B46" s="110"/>
      <c r="C46" s="110">
        <v>83</v>
      </c>
      <c r="D46" s="110">
        <v>58</v>
      </c>
      <c r="E46" s="110"/>
      <c r="F46" s="110">
        <v>117.5</v>
      </c>
      <c r="G46" s="111"/>
      <c r="H46" s="110"/>
      <c r="I46" s="110"/>
    </row>
    <row r="47" spans="1:9" x14ac:dyDescent="0.3">
      <c r="A47" s="78">
        <v>85339</v>
      </c>
      <c r="B47" s="78" t="s">
        <v>9</v>
      </c>
      <c r="C47" s="78">
        <v>79</v>
      </c>
      <c r="D47" s="78">
        <v>43</v>
      </c>
      <c r="E47" s="78"/>
      <c r="F47" s="78">
        <v>17.100000000000001</v>
      </c>
      <c r="G47" s="79">
        <v>44508</v>
      </c>
      <c r="H47" s="78" t="s">
        <v>30</v>
      </c>
      <c r="I47" s="78" t="s">
        <v>580</v>
      </c>
    </row>
    <row r="48" spans="1:9" x14ac:dyDescent="0.3">
      <c r="A48" s="78"/>
      <c r="B48" s="78" t="s">
        <v>11</v>
      </c>
      <c r="C48" s="78">
        <v>51</v>
      </c>
      <c r="D48" s="78">
        <v>28</v>
      </c>
      <c r="E48" s="78"/>
      <c r="F48" s="78">
        <v>17.100000000000001</v>
      </c>
      <c r="G48" s="79"/>
      <c r="H48" s="78"/>
      <c r="I48" s="78" t="s">
        <v>572</v>
      </c>
    </row>
    <row r="49" spans="1:9" ht="28.8" x14ac:dyDescent="0.3">
      <c r="A49" s="110">
        <v>85467</v>
      </c>
      <c r="B49" s="110" t="s">
        <v>9</v>
      </c>
      <c r="C49" s="110">
        <v>76</v>
      </c>
      <c r="D49" s="110">
        <v>163</v>
      </c>
      <c r="E49" s="110"/>
      <c r="F49" s="113">
        <v>20700</v>
      </c>
      <c r="G49" s="111">
        <v>44582</v>
      </c>
      <c r="H49" s="110" t="s">
        <v>12</v>
      </c>
      <c r="I49" s="112" t="s">
        <v>581</v>
      </c>
    </row>
    <row r="50" spans="1:9" x14ac:dyDescent="0.3">
      <c r="A50" s="110"/>
      <c r="B50" s="110" t="s">
        <v>11</v>
      </c>
      <c r="C50" s="110">
        <v>77</v>
      </c>
      <c r="D50" s="110">
        <v>162</v>
      </c>
      <c r="E50" s="110"/>
      <c r="F50" s="113">
        <v>20700</v>
      </c>
      <c r="G50" s="111"/>
      <c r="H50" s="110"/>
      <c r="I50" s="110"/>
    </row>
    <row r="51" spans="1:9" x14ac:dyDescent="0.3">
      <c r="A51" s="78">
        <v>85469</v>
      </c>
      <c r="B51" s="78" t="s">
        <v>9</v>
      </c>
      <c r="C51" s="78">
        <v>71</v>
      </c>
      <c r="D51" s="78">
        <v>124</v>
      </c>
      <c r="E51" s="78">
        <v>6.8</v>
      </c>
      <c r="F51" s="78">
        <v>20.399999999999999</v>
      </c>
      <c r="G51" s="79">
        <v>44582</v>
      </c>
      <c r="H51" s="78" t="s">
        <v>30</v>
      </c>
      <c r="I51" s="78"/>
    </row>
    <row r="52" spans="1:9" x14ac:dyDescent="0.3">
      <c r="A52" s="78"/>
      <c r="B52" s="78"/>
      <c r="C52" s="78">
        <v>76</v>
      </c>
      <c r="D52" s="78">
        <v>123</v>
      </c>
      <c r="E52" s="78">
        <v>2</v>
      </c>
      <c r="F52" s="78">
        <v>6</v>
      </c>
      <c r="G52" s="79"/>
      <c r="H52" s="78"/>
      <c r="I52" s="78"/>
    </row>
    <row r="53" spans="1:9" x14ac:dyDescent="0.3">
      <c r="A53" s="78"/>
      <c r="B53" s="78"/>
      <c r="C53" s="78">
        <v>74</v>
      </c>
      <c r="D53" s="78">
        <v>119</v>
      </c>
      <c r="E53" s="78">
        <v>12.9</v>
      </c>
      <c r="F53" s="78">
        <v>38.700000000000003</v>
      </c>
      <c r="G53" s="79"/>
      <c r="H53" s="78"/>
      <c r="I53" s="78"/>
    </row>
    <row r="54" spans="1:9" x14ac:dyDescent="0.3">
      <c r="A54" s="78"/>
      <c r="B54" s="78"/>
      <c r="C54" s="78">
        <v>74</v>
      </c>
      <c r="D54" s="78">
        <v>118</v>
      </c>
      <c r="E54" s="78">
        <v>8.3000000000000007</v>
      </c>
      <c r="F54" s="78">
        <v>24.9</v>
      </c>
      <c r="G54" s="79"/>
      <c r="H54" s="78"/>
      <c r="I54" s="78"/>
    </row>
    <row r="55" spans="1:9" x14ac:dyDescent="0.3">
      <c r="A55" s="78"/>
      <c r="B55" s="78" t="s">
        <v>11</v>
      </c>
      <c r="C55" s="78">
        <v>69</v>
      </c>
      <c r="D55" s="78">
        <v>133</v>
      </c>
      <c r="E55" s="78">
        <v>30</v>
      </c>
      <c r="F55" s="78">
        <v>90</v>
      </c>
      <c r="G55" s="79"/>
      <c r="H55" s="78"/>
      <c r="I55" s="78"/>
    </row>
    <row r="56" spans="1:9" x14ac:dyDescent="0.3">
      <c r="A56" s="110">
        <v>85513</v>
      </c>
      <c r="B56" s="110" t="s">
        <v>9</v>
      </c>
      <c r="C56" s="110">
        <v>58</v>
      </c>
      <c r="D56" s="110">
        <v>183</v>
      </c>
      <c r="E56" s="110"/>
      <c r="F56" s="110">
        <v>2390</v>
      </c>
      <c r="G56" s="111">
        <v>44582</v>
      </c>
      <c r="H56" s="110" t="s">
        <v>12</v>
      </c>
      <c r="I56" s="110" t="s">
        <v>582</v>
      </c>
    </row>
    <row r="57" spans="1:9" x14ac:dyDescent="0.3">
      <c r="A57" s="110"/>
      <c r="B57" s="110" t="s">
        <v>11</v>
      </c>
      <c r="C57" s="110">
        <v>58</v>
      </c>
      <c r="D57" s="110">
        <v>183</v>
      </c>
      <c r="E57" s="110"/>
      <c r="F57" s="110">
        <v>2390</v>
      </c>
      <c r="G57" s="111"/>
      <c r="H57" s="110"/>
      <c r="I57" s="110"/>
    </row>
    <row r="58" spans="1:9" x14ac:dyDescent="0.3">
      <c r="A58" s="78">
        <v>85696</v>
      </c>
      <c r="B58" s="78" t="s">
        <v>9</v>
      </c>
      <c r="C58" s="78">
        <v>54</v>
      </c>
      <c r="D58" s="78">
        <v>153</v>
      </c>
      <c r="E58" s="78">
        <v>63.2</v>
      </c>
      <c r="F58" s="78">
        <v>189.6</v>
      </c>
      <c r="G58" s="79">
        <v>44643</v>
      </c>
      <c r="H58" s="78" t="s">
        <v>12</v>
      </c>
      <c r="I58" s="78"/>
    </row>
    <row r="59" spans="1:9" x14ac:dyDescent="0.3">
      <c r="A59" s="78"/>
      <c r="B59" s="78"/>
      <c r="C59" s="78">
        <v>54</v>
      </c>
      <c r="D59" s="78">
        <v>155</v>
      </c>
      <c r="E59" s="78">
        <v>35</v>
      </c>
      <c r="F59" s="78">
        <v>105</v>
      </c>
      <c r="G59" s="79"/>
      <c r="H59" s="78"/>
      <c r="I59" s="78"/>
    </row>
    <row r="60" spans="1:9" x14ac:dyDescent="0.3">
      <c r="A60" s="78"/>
      <c r="B60" s="78" t="s">
        <v>11</v>
      </c>
      <c r="C60" s="78">
        <v>54</v>
      </c>
      <c r="D60" s="78">
        <v>154</v>
      </c>
      <c r="E60" s="78">
        <v>98.2</v>
      </c>
      <c r="F60" s="78">
        <v>294.60000000000002</v>
      </c>
      <c r="G60" s="79"/>
      <c r="H60" s="78"/>
      <c r="I60" s="78"/>
    </row>
    <row r="61" spans="1:9" ht="43.2" x14ac:dyDescent="0.3">
      <c r="A61" s="110">
        <v>85687</v>
      </c>
      <c r="B61" s="110" t="s">
        <v>9</v>
      </c>
      <c r="C61" s="110">
        <v>59</v>
      </c>
      <c r="D61" s="110">
        <v>165</v>
      </c>
      <c r="E61" s="110">
        <v>3</v>
      </c>
      <c r="F61" s="110">
        <v>9</v>
      </c>
      <c r="G61" s="111">
        <v>44643</v>
      </c>
      <c r="H61" s="110" t="s">
        <v>30</v>
      </c>
      <c r="I61" s="112" t="s">
        <v>583</v>
      </c>
    </row>
    <row r="62" spans="1:9" x14ac:dyDescent="0.3">
      <c r="A62" s="110"/>
      <c r="B62" s="110" t="s">
        <v>11</v>
      </c>
      <c r="C62" s="110">
        <v>78</v>
      </c>
      <c r="D62" s="110">
        <v>180</v>
      </c>
      <c r="E62" s="110">
        <v>1.2</v>
      </c>
      <c r="F62" s="110">
        <v>9</v>
      </c>
      <c r="G62" s="111"/>
      <c r="H62" s="110"/>
      <c r="I62" s="110"/>
    </row>
    <row r="63" spans="1:9" x14ac:dyDescent="0.3">
      <c r="A63" s="78">
        <v>85619</v>
      </c>
      <c r="B63" s="78" t="s">
        <v>9</v>
      </c>
      <c r="C63" s="78">
        <v>59</v>
      </c>
      <c r="D63" s="78">
        <v>165</v>
      </c>
      <c r="E63" s="78">
        <v>2</v>
      </c>
      <c r="F63" s="78">
        <v>6</v>
      </c>
      <c r="G63" s="79">
        <v>44679</v>
      </c>
      <c r="H63" s="78" t="s">
        <v>30</v>
      </c>
      <c r="I63" s="78" t="s">
        <v>584</v>
      </c>
    </row>
    <row r="64" spans="1:9" x14ac:dyDescent="0.3">
      <c r="A64" s="78"/>
      <c r="B64" s="78" t="s">
        <v>11</v>
      </c>
      <c r="C64" s="78">
        <v>62</v>
      </c>
      <c r="D64" s="78">
        <v>176</v>
      </c>
      <c r="E64" s="78">
        <v>1.8</v>
      </c>
      <c r="F64" s="78">
        <v>6</v>
      </c>
      <c r="G64" s="79"/>
      <c r="H64" s="78"/>
      <c r="I64" s="78"/>
    </row>
    <row r="65" spans="1:9" ht="28.8" x14ac:dyDescent="0.3">
      <c r="A65" s="110">
        <v>85767</v>
      </c>
      <c r="B65" s="110" t="s">
        <v>9</v>
      </c>
      <c r="C65" s="110">
        <v>59</v>
      </c>
      <c r="D65" s="110">
        <v>165</v>
      </c>
      <c r="E65" s="110">
        <v>2</v>
      </c>
      <c r="F65" s="110">
        <v>6</v>
      </c>
      <c r="G65" s="111">
        <v>44679</v>
      </c>
      <c r="H65" s="110" t="s">
        <v>30</v>
      </c>
      <c r="I65" s="112" t="s">
        <v>585</v>
      </c>
    </row>
    <row r="66" spans="1:9" x14ac:dyDescent="0.3">
      <c r="A66" s="110"/>
      <c r="B66" s="110" t="s">
        <v>11</v>
      </c>
      <c r="C66" s="110">
        <v>78</v>
      </c>
      <c r="D66" s="110">
        <v>180</v>
      </c>
      <c r="E66" s="110">
        <v>1.5</v>
      </c>
      <c r="F66" s="110">
        <v>6</v>
      </c>
      <c r="G66" s="111"/>
      <c r="H66" s="110"/>
      <c r="I66" s="110"/>
    </row>
    <row r="67" spans="1:9" x14ac:dyDescent="0.3">
      <c r="A67" s="78">
        <v>85834</v>
      </c>
      <c r="B67" s="78" t="s">
        <v>9</v>
      </c>
      <c r="C67" s="78">
        <v>88</v>
      </c>
      <c r="D67" s="78">
        <v>95</v>
      </c>
      <c r="E67" s="78">
        <v>574.20000000000005</v>
      </c>
      <c r="F67" s="78">
        <v>1722.6</v>
      </c>
      <c r="G67" s="79">
        <v>44659</v>
      </c>
      <c r="H67" s="78" t="s">
        <v>30</v>
      </c>
      <c r="I67" s="78"/>
    </row>
    <row r="68" spans="1:9" x14ac:dyDescent="0.3">
      <c r="A68" s="78"/>
      <c r="B68" s="78" t="s">
        <v>11</v>
      </c>
      <c r="C68" s="78">
        <v>88</v>
      </c>
      <c r="D68" s="78">
        <v>93</v>
      </c>
      <c r="E68" s="78">
        <v>574.20000000000005</v>
      </c>
      <c r="F68" s="78">
        <v>1722.6</v>
      </c>
      <c r="G68" s="79"/>
      <c r="H68" s="78"/>
      <c r="I68" s="78"/>
    </row>
    <row r="69" spans="1:9" x14ac:dyDescent="0.3">
      <c r="A69" s="110">
        <v>85697</v>
      </c>
      <c r="B69" s="110" t="s">
        <v>9</v>
      </c>
      <c r="C69" s="110">
        <v>26</v>
      </c>
      <c r="D69" s="110">
        <v>157</v>
      </c>
      <c r="E69" s="110">
        <v>12</v>
      </c>
      <c r="F69" s="110">
        <v>36</v>
      </c>
      <c r="G69" s="111">
        <v>44659</v>
      </c>
      <c r="H69" s="110" t="s">
        <v>12</v>
      </c>
      <c r="I69" s="110"/>
    </row>
    <row r="70" spans="1:9" x14ac:dyDescent="0.3">
      <c r="A70" s="110"/>
      <c r="B70" s="110" t="s">
        <v>11</v>
      </c>
      <c r="C70" s="110">
        <v>26</v>
      </c>
      <c r="D70" s="110">
        <v>157</v>
      </c>
      <c r="E70" s="110">
        <v>12</v>
      </c>
      <c r="F70" s="110">
        <v>36</v>
      </c>
      <c r="G70" s="111"/>
      <c r="H70" s="110"/>
      <c r="I70" s="110"/>
    </row>
    <row r="71" spans="1:9" x14ac:dyDescent="0.3">
      <c r="A71" s="78">
        <v>85722</v>
      </c>
      <c r="B71" s="78" t="s">
        <v>9</v>
      </c>
      <c r="C71" s="78">
        <v>59</v>
      </c>
      <c r="D71" s="78">
        <v>165</v>
      </c>
      <c r="E71" s="78">
        <v>2</v>
      </c>
      <c r="F71" s="78">
        <v>6</v>
      </c>
      <c r="G71" s="79">
        <v>44679</v>
      </c>
      <c r="H71" s="78" t="s">
        <v>30</v>
      </c>
      <c r="I71" s="78"/>
    </row>
    <row r="72" spans="1:9" x14ac:dyDescent="0.3">
      <c r="A72" s="78"/>
      <c r="B72" s="78" t="s">
        <v>11</v>
      </c>
      <c r="C72" s="78">
        <v>64</v>
      </c>
      <c r="D72" s="78">
        <v>171</v>
      </c>
      <c r="E72" s="78">
        <v>2</v>
      </c>
      <c r="F72" s="78">
        <v>6</v>
      </c>
      <c r="G72" s="79"/>
      <c r="H72" s="78"/>
      <c r="I72" s="78"/>
    </row>
    <row r="73" spans="1:9" ht="57.6" x14ac:dyDescent="0.3">
      <c r="A73" s="110">
        <v>85706</v>
      </c>
      <c r="B73" s="110" t="s">
        <v>9</v>
      </c>
      <c r="C73" s="110">
        <v>58</v>
      </c>
      <c r="D73" s="110">
        <v>142</v>
      </c>
      <c r="E73" s="110">
        <v>16.399999999999999</v>
      </c>
      <c r="F73" s="110">
        <v>46.1</v>
      </c>
      <c r="G73" s="111">
        <v>44679</v>
      </c>
      <c r="H73" s="110" t="s">
        <v>30</v>
      </c>
      <c r="I73" s="112" t="s">
        <v>597</v>
      </c>
    </row>
    <row r="74" spans="1:9" x14ac:dyDescent="0.3">
      <c r="A74" s="110"/>
      <c r="B74" s="110" t="s">
        <v>11</v>
      </c>
      <c r="C74" s="110">
        <v>84</v>
      </c>
      <c r="D74" s="110">
        <v>146</v>
      </c>
      <c r="E74" s="110">
        <v>8.9</v>
      </c>
      <c r="F74" s="110">
        <v>35.6</v>
      </c>
      <c r="G74" s="111"/>
      <c r="H74" s="110"/>
      <c r="I74" s="110"/>
    </row>
    <row r="75" spans="1:9" x14ac:dyDescent="0.3">
      <c r="A75" s="78">
        <v>85692</v>
      </c>
      <c r="B75" s="78" t="s">
        <v>9</v>
      </c>
      <c r="C75" s="78">
        <v>61</v>
      </c>
      <c r="D75" s="78">
        <v>182</v>
      </c>
      <c r="E75" s="78">
        <v>13.3</v>
      </c>
      <c r="F75" s="78">
        <v>39.9</v>
      </c>
      <c r="G75" s="79">
        <v>44679</v>
      </c>
      <c r="H75" s="78" t="s">
        <v>30</v>
      </c>
      <c r="I75" s="78"/>
    </row>
    <row r="76" spans="1:9" x14ac:dyDescent="0.3">
      <c r="A76" s="78"/>
      <c r="B76" s="78"/>
      <c r="C76" s="78">
        <v>60</v>
      </c>
      <c r="D76" s="78">
        <v>180</v>
      </c>
      <c r="E76" s="78">
        <v>7.7</v>
      </c>
      <c r="F76" s="78">
        <v>20.100000000000001</v>
      </c>
      <c r="G76" s="79"/>
      <c r="H76" s="78"/>
      <c r="I76" s="78"/>
    </row>
    <row r="77" spans="1:9" x14ac:dyDescent="0.3">
      <c r="A77" s="78"/>
      <c r="B77" s="78" t="s">
        <v>11</v>
      </c>
      <c r="C77" s="78">
        <v>60</v>
      </c>
      <c r="D77" s="78">
        <v>184</v>
      </c>
      <c r="E77" s="78">
        <v>20</v>
      </c>
      <c r="F77" s="78">
        <v>60</v>
      </c>
      <c r="G77" s="79"/>
      <c r="H77" s="78"/>
      <c r="I77" s="78"/>
    </row>
    <row r="78" spans="1:9" x14ac:dyDescent="0.3">
      <c r="A78" s="110">
        <v>85901</v>
      </c>
      <c r="B78" s="110" t="s">
        <v>9</v>
      </c>
      <c r="C78" s="110">
        <v>11</v>
      </c>
      <c r="D78" s="110">
        <v>108</v>
      </c>
      <c r="E78" s="110">
        <v>466</v>
      </c>
      <c r="F78" s="110">
        <v>1398</v>
      </c>
      <c r="G78" s="111">
        <v>44679</v>
      </c>
      <c r="H78" s="110" t="s">
        <v>30</v>
      </c>
      <c r="I78" s="110" t="s">
        <v>586</v>
      </c>
    </row>
    <row r="79" spans="1:9" x14ac:dyDescent="0.3">
      <c r="A79" s="110"/>
      <c r="B79" s="110" t="s">
        <v>11</v>
      </c>
      <c r="C79" s="110">
        <v>16</v>
      </c>
      <c r="D79" s="110">
        <v>110</v>
      </c>
      <c r="E79" s="110">
        <v>466</v>
      </c>
      <c r="F79" s="110">
        <v>1398</v>
      </c>
      <c r="G79" s="111"/>
      <c r="H79" s="110"/>
      <c r="I79" s="110"/>
    </row>
    <row r="80" spans="1:9" x14ac:dyDescent="0.3">
      <c r="A80" s="78">
        <v>85812</v>
      </c>
      <c r="B80" s="78" t="s">
        <v>9</v>
      </c>
      <c r="C80" s="78">
        <v>30</v>
      </c>
      <c r="D80" s="78">
        <v>132</v>
      </c>
      <c r="E80" s="78">
        <v>149</v>
      </c>
      <c r="F80" s="78">
        <v>447</v>
      </c>
      <c r="G80" s="79">
        <v>44679</v>
      </c>
      <c r="H80" s="78" t="s">
        <v>12</v>
      </c>
      <c r="I80" s="78"/>
    </row>
    <row r="81" spans="1:9" x14ac:dyDescent="0.3">
      <c r="A81" s="78"/>
      <c r="B81" s="78" t="s">
        <v>11</v>
      </c>
      <c r="C81" s="78">
        <v>30</v>
      </c>
      <c r="D81" s="78">
        <v>132</v>
      </c>
      <c r="E81" s="78">
        <v>149</v>
      </c>
      <c r="F81" s="78">
        <v>447</v>
      </c>
      <c r="G81" s="79"/>
      <c r="H81" s="78"/>
      <c r="I81" s="78"/>
    </row>
    <row r="82" spans="1:9" ht="57.6" x14ac:dyDescent="0.3">
      <c r="A82" s="110">
        <v>85949</v>
      </c>
      <c r="B82" s="110" t="s">
        <v>9</v>
      </c>
      <c r="C82" s="110">
        <v>101</v>
      </c>
      <c r="D82" s="110">
        <v>36</v>
      </c>
      <c r="E82" s="110"/>
      <c r="F82" s="110">
        <v>1534.8</v>
      </c>
      <c r="G82" s="111">
        <v>44680</v>
      </c>
      <c r="H82" s="110" t="s">
        <v>12</v>
      </c>
      <c r="I82" s="112" t="s">
        <v>596</v>
      </c>
    </row>
    <row r="83" spans="1:9" x14ac:dyDescent="0.3">
      <c r="A83" s="110"/>
      <c r="B83" s="110" t="s">
        <v>11</v>
      </c>
      <c r="C83" s="110">
        <v>100</v>
      </c>
      <c r="D83" s="110">
        <v>36</v>
      </c>
      <c r="E83" s="110"/>
      <c r="F83" s="110">
        <v>1534.8</v>
      </c>
      <c r="G83" s="111"/>
      <c r="H83" s="110"/>
      <c r="I83" s="110"/>
    </row>
    <row r="84" spans="1:9" ht="57.6" x14ac:dyDescent="0.3">
      <c r="A84" s="78">
        <v>85921</v>
      </c>
      <c r="B84" s="78" t="s">
        <v>9</v>
      </c>
      <c r="C84" s="78">
        <v>75</v>
      </c>
      <c r="D84" s="78">
        <v>46</v>
      </c>
      <c r="E84" s="78"/>
      <c r="F84" s="78">
        <v>10</v>
      </c>
      <c r="G84" s="79">
        <v>44700</v>
      </c>
      <c r="H84" s="78" t="s">
        <v>30</v>
      </c>
      <c r="I84" s="89" t="s">
        <v>587</v>
      </c>
    </row>
    <row r="85" spans="1:9" x14ac:dyDescent="0.3">
      <c r="A85" s="78"/>
      <c r="B85" s="78"/>
      <c r="C85" s="78">
        <v>75</v>
      </c>
      <c r="D85" s="78">
        <v>45</v>
      </c>
      <c r="E85" s="78"/>
      <c r="F85" s="78">
        <v>10</v>
      </c>
      <c r="G85" s="79"/>
      <c r="H85" s="78"/>
      <c r="I85" s="78"/>
    </row>
    <row r="86" spans="1:9" x14ac:dyDescent="0.3">
      <c r="A86" s="78"/>
      <c r="B86" s="78" t="s">
        <v>11</v>
      </c>
      <c r="C86" s="78">
        <v>79</v>
      </c>
      <c r="D86" s="78">
        <v>43</v>
      </c>
      <c r="E86" s="78"/>
      <c r="F86" s="78">
        <v>20</v>
      </c>
      <c r="G86" s="79"/>
      <c r="H86" s="78"/>
      <c r="I86" s="78"/>
    </row>
    <row r="87" spans="1:9" x14ac:dyDescent="0.3">
      <c r="A87" s="110">
        <v>86289</v>
      </c>
      <c r="B87" s="110" t="s">
        <v>9</v>
      </c>
      <c r="C87" s="110">
        <v>37</v>
      </c>
      <c r="D87" s="110">
        <v>28</v>
      </c>
      <c r="E87" s="110">
        <v>4</v>
      </c>
      <c r="F87" s="110">
        <v>12</v>
      </c>
      <c r="G87" s="111">
        <v>44768</v>
      </c>
      <c r="H87" s="110" t="s">
        <v>12</v>
      </c>
      <c r="I87" s="110" t="s">
        <v>588</v>
      </c>
    </row>
    <row r="88" spans="1:9" x14ac:dyDescent="0.3">
      <c r="A88" s="110"/>
      <c r="B88" s="110" t="s">
        <v>11</v>
      </c>
      <c r="C88" s="110">
        <v>37</v>
      </c>
      <c r="D88" s="110">
        <v>28</v>
      </c>
      <c r="E88" s="110">
        <v>4</v>
      </c>
      <c r="F88" s="110">
        <v>12</v>
      </c>
      <c r="G88" s="111"/>
      <c r="H88" s="110"/>
      <c r="I88" s="110"/>
    </row>
    <row r="89" spans="1:9" ht="28.8" x14ac:dyDescent="0.3">
      <c r="A89" s="78">
        <v>86312</v>
      </c>
      <c r="B89" s="78" t="s">
        <v>9</v>
      </c>
      <c r="C89" s="78">
        <v>53</v>
      </c>
      <c r="D89" s="78">
        <v>18</v>
      </c>
      <c r="E89" s="78">
        <v>717.5</v>
      </c>
      <c r="F89" s="78">
        <v>2152.5</v>
      </c>
      <c r="G89" s="79">
        <v>44726</v>
      </c>
      <c r="H89" s="78" t="s">
        <v>12</v>
      </c>
      <c r="I89" s="89" t="s">
        <v>589</v>
      </c>
    </row>
    <row r="90" spans="1:9" x14ac:dyDescent="0.3">
      <c r="A90" s="78"/>
      <c r="B90" s="78" t="s">
        <v>11</v>
      </c>
      <c r="C90" s="78">
        <v>53</v>
      </c>
      <c r="D90" s="78">
        <v>18</v>
      </c>
      <c r="E90" s="78">
        <v>717.5</v>
      </c>
      <c r="F90" s="78">
        <v>2152.5</v>
      </c>
      <c r="G90" s="79"/>
      <c r="H90" s="78"/>
      <c r="I90" s="78"/>
    </row>
    <row r="91" spans="1:9" ht="43.2" x14ac:dyDescent="0.3">
      <c r="A91" s="110">
        <v>86204</v>
      </c>
      <c r="B91" s="110" t="s">
        <v>9</v>
      </c>
      <c r="C91" s="110">
        <v>75</v>
      </c>
      <c r="D91" s="110">
        <v>67</v>
      </c>
      <c r="E91" s="110">
        <v>13.1</v>
      </c>
      <c r="F91" s="110">
        <v>33.6</v>
      </c>
      <c r="G91" s="111">
        <v>44741</v>
      </c>
      <c r="H91" s="110" t="s">
        <v>12</v>
      </c>
      <c r="I91" s="112" t="s">
        <v>598</v>
      </c>
    </row>
    <row r="92" spans="1:9" x14ac:dyDescent="0.3">
      <c r="A92" s="110"/>
      <c r="B92" s="110" t="s">
        <v>11</v>
      </c>
      <c r="C92" s="110">
        <v>75</v>
      </c>
      <c r="D92" s="110">
        <v>67</v>
      </c>
      <c r="E92" s="110"/>
      <c r="F92" s="110">
        <v>33.6</v>
      </c>
      <c r="G92" s="111"/>
      <c r="H92" s="110"/>
      <c r="I92" s="110"/>
    </row>
    <row r="93" spans="1:9" x14ac:dyDescent="0.3">
      <c r="A93" s="78">
        <v>85049</v>
      </c>
      <c r="B93" s="78" t="s">
        <v>9</v>
      </c>
      <c r="C93" s="78">
        <v>44</v>
      </c>
      <c r="D93" s="78">
        <v>17</v>
      </c>
      <c r="E93" s="78"/>
      <c r="F93" s="78">
        <v>49.1</v>
      </c>
      <c r="G93" s="79">
        <v>44791</v>
      </c>
      <c r="H93" s="78" t="s">
        <v>12</v>
      </c>
      <c r="I93" s="78" t="s">
        <v>590</v>
      </c>
    </row>
    <row r="94" spans="1:9" x14ac:dyDescent="0.3">
      <c r="A94" s="78"/>
      <c r="B94" s="78"/>
      <c r="C94" s="78">
        <v>44</v>
      </c>
      <c r="D94" s="78">
        <v>16</v>
      </c>
      <c r="E94" s="78"/>
      <c r="F94" s="78">
        <v>49.1</v>
      </c>
      <c r="G94" s="79"/>
      <c r="H94" s="78"/>
      <c r="I94" s="78"/>
    </row>
    <row r="95" spans="1:9" x14ac:dyDescent="0.3">
      <c r="A95" s="78"/>
      <c r="B95" s="78"/>
      <c r="C95" s="78">
        <v>43</v>
      </c>
      <c r="D95" s="78">
        <v>17</v>
      </c>
      <c r="E95" s="78"/>
      <c r="F95" s="78">
        <v>49.2</v>
      </c>
      <c r="G95" s="79"/>
      <c r="H95" s="78"/>
      <c r="I95" s="78"/>
    </row>
    <row r="96" spans="1:9" x14ac:dyDescent="0.3">
      <c r="A96" s="78"/>
      <c r="B96" s="78" t="s">
        <v>11</v>
      </c>
      <c r="C96" s="78">
        <v>44</v>
      </c>
      <c r="D96" s="78">
        <v>17</v>
      </c>
      <c r="E96" s="78"/>
      <c r="F96" s="78">
        <v>49.1</v>
      </c>
      <c r="G96" s="79"/>
      <c r="H96" s="78"/>
      <c r="I96" s="78"/>
    </row>
    <row r="97" spans="1:9" x14ac:dyDescent="0.3">
      <c r="A97" s="78"/>
      <c r="B97" s="78"/>
      <c r="C97" s="78">
        <v>44</v>
      </c>
      <c r="D97" s="78">
        <v>16</v>
      </c>
      <c r="E97" s="78"/>
      <c r="F97" s="78">
        <v>49.1</v>
      </c>
      <c r="G97" s="79"/>
      <c r="H97" s="78"/>
      <c r="I97" s="78"/>
    </row>
    <row r="98" spans="1:9" x14ac:dyDescent="0.3">
      <c r="A98" s="78"/>
      <c r="B98" s="78"/>
      <c r="C98" s="78">
        <v>43</v>
      </c>
      <c r="D98" s="78">
        <v>17</v>
      </c>
      <c r="E98" s="78"/>
      <c r="F98" s="78">
        <v>49.2</v>
      </c>
      <c r="G98" s="79"/>
      <c r="H98" s="78"/>
      <c r="I98" s="78"/>
    </row>
    <row r="99" spans="1:9" ht="43.2" x14ac:dyDescent="0.3">
      <c r="A99" s="110">
        <v>85565</v>
      </c>
      <c r="B99" s="110" t="s">
        <v>9</v>
      </c>
      <c r="C99" s="110">
        <v>94</v>
      </c>
      <c r="D99" s="110">
        <v>118</v>
      </c>
      <c r="E99" s="110">
        <v>9.3000000000000007</v>
      </c>
      <c r="F99" s="110">
        <v>27.9</v>
      </c>
      <c r="G99" s="111">
        <v>44694</v>
      </c>
      <c r="H99" s="110" t="s">
        <v>30</v>
      </c>
      <c r="I99" s="112" t="s">
        <v>591</v>
      </c>
    </row>
    <row r="100" spans="1:9" x14ac:dyDescent="0.3">
      <c r="A100" s="110"/>
      <c r="B100" s="110" t="s">
        <v>11</v>
      </c>
      <c r="C100" s="110">
        <v>95</v>
      </c>
      <c r="D100" s="110">
        <v>124</v>
      </c>
      <c r="E100" s="110">
        <v>9.3000000000000007</v>
      </c>
      <c r="F100" s="110">
        <v>27.9</v>
      </c>
      <c r="G100" s="111"/>
      <c r="H100" s="110"/>
      <c r="I100" s="110"/>
    </row>
    <row r="101" spans="1:9" x14ac:dyDescent="0.3">
      <c r="A101" s="78">
        <v>86043</v>
      </c>
      <c r="B101" s="78" t="s">
        <v>9</v>
      </c>
      <c r="C101" s="78">
        <v>54</v>
      </c>
      <c r="D101" s="78">
        <v>159</v>
      </c>
      <c r="E101" s="78">
        <v>10</v>
      </c>
      <c r="F101" s="78">
        <v>30</v>
      </c>
      <c r="G101" s="79">
        <v>44704</v>
      </c>
      <c r="H101" s="78" t="s">
        <v>12</v>
      </c>
      <c r="I101" s="78"/>
    </row>
    <row r="102" spans="1:9" x14ac:dyDescent="0.3">
      <c r="A102" s="78"/>
      <c r="B102" s="78" t="s">
        <v>11</v>
      </c>
      <c r="C102" s="78">
        <v>55</v>
      </c>
      <c r="D102" s="78">
        <v>158</v>
      </c>
      <c r="E102" s="78">
        <v>10</v>
      </c>
      <c r="F102" s="78">
        <v>30</v>
      </c>
      <c r="G102" s="79"/>
      <c r="H102" s="78"/>
      <c r="I102" s="78"/>
    </row>
    <row r="103" spans="1:9" x14ac:dyDescent="0.3">
      <c r="A103" s="110">
        <v>86071</v>
      </c>
      <c r="B103" s="110" t="s">
        <v>9</v>
      </c>
      <c r="C103" s="110">
        <v>27</v>
      </c>
      <c r="D103" s="110">
        <v>153</v>
      </c>
      <c r="E103" s="110">
        <v>12</v>
      </c>
      <c r="F103" s="110">
        <v>36</v>
      </c>
      <c r="G103" s="111">
        <v>44721</v>
      </c>
      <c r="H103" s="110" t="s">
        <v>12</v>
      </c>
      <c r="I103" s="110"/>
    </row>
    <row r="104" spans="1:9" x14ac:dyDescent="0.3">
      <c r="A104" s="110"/>
      <c r="B104" s="110" t="s">
        <v>11</v>
      </c>
      <c r="C104" s="110">
        <v>35</v>
      </c>
      <c r="D104" s="110">
        <v>155</v>
      </c>
      <c r="E104" s="110">
        <v>12</v>
      </c>
      <c r="F104" s="110">
        <v>36</v>
      </c>
      <c r="G104" s="111"/>
      <c r="H104" s="110"/>
      <c r="I104" s="110"/>
    </row>
    <row r="105" spans="1:9" x14ac:dyDescent="0.3">
      <c r="A105" s="78">
        <v>85980</v>
      </c>
      <c r="B105" s="78" t="s">
        <v>9</v>
      </c>
      <c r="C105" s="78">
        <v>22</v>
      </c>
      <c r="D105" s="78">
        <v>113</v>
      </c>
      <c r="E105" s="78">
        <v>10</v>
      </c>
      <c r="F105" s="78">
        <v>30</v>
      </c>
      <c r="G105" s="79">
        <v>44721</v>
      </c>
      <c r="H105" s="78" t="s">
        <v>12</v>
      </c>
      <c r="I105" s="78"/>
    </row>
    <row r="106" spans="1:9" x14ac:dyDescent="0.3">
      <c r="A106" s="78"/>
      <c r="B106" s="78" t="s">
        <v>11</v>
      </c>
      <c r="C106" s="78">
        <v>22</v>
      </c>
      <c r="D106" s="78">
        <v>113</v>
      </c>
      <c r="E106" s="78">
        <v>10</v>
      </c>
      <c r="F106" s="78">
        <v>30</v>
      </c>
      <c r="G106" s="79"/>
      <c r="H106" s="78"/>
      <c r="I106" s="78"/>
    </row>
    <row r="107" spans="1:9" ht="28.8" x14ac:dyDescent="0.3">
      <c r="A107" s="110">
        <v>86304</v>
      </c>
      <c r="B107" s="110" t="s">
        <v>9</v>
      </c>
      <c r="C107" s="110">
        <v>23</v>
      </c>
      <c r="D107" s="110">
        <v>114</v>
      </c>
      <c r="E107" s="110">
        <v>5.5</v>
      </c>
      <c r="F107" s="110">
        <v>16.5</v>
      </c>
      <c r="G107" s="111">
        <v>44750</v>
      </c>
      <c r="H107" s="110" t="s">
        <v>12</v>
      </c>
      <c r="I107" s="112" t="s">
        <v>592</v>
      </c>
    </row>
    <row r="108" spans="1:9" x14ac:dyDescent="0.3">
      <c r="A108" s="110"/>
      <c r="B108" s="110"/>
      <c r="C108" s="110">
        <v>22</v>
      </c>
      <c r="D108" s="110">
        <v>113</v>
      </c>
      <c r="E108" s="110">
        <v>5.5</v>
      </c>
      <c r="F108" s="110">
        <v>16.5</v>
      </c>
      <c r="G108" s="111"/>
      <c r="H108" s="110"/>
      <c r="I108" s="110"/>
    </row>
    <row r="109" spans="1:9" x14ac:dyDescent="0.3">
      <c r="A109" s="110"/>
      <c r="B109" s="110" t="s">
        <v>11</v>
      </c>
      <c r="C109" s="110">
        <v>23</v>
      </c>
      <c r="D109" s="110">
        <v>113</v>
      </c>
      <c r="E109" s="110">
        <v>11</v>
      </c>
      <c r="F109" s="110">
        <v>33</v>
      </c>
      <c r="G109" s="111"/>
      <c r="H109" s="110"/>
      <c r="I109" s="110"/>
    </row>
    <row r="110" spans="1:9" ht="28.8" x14ac:dyDescent="0.3">
      <c r="A110" s="78">
        <v>85750</v>
      </c>
      <c r="B110" s="78" t="s">
        <v>9</v>
      </c>
      <c r="C110" s="78">
        <v>63</v>
      </c>
      <c r="D110" s="78">
        <v>160</v>
      </c>
      <c r="E110" s="78">
        <v>20</v>
      </c>
      <c r="F110" s="78">
        <v>60</v>
      </c>
      <c r="G110" s="79">
        <v>44790</v>
      </c>
      <c r="H110" s="78" t="s">
        <v>30</v>
      </c>
      <c r="I110" s="89" t="s">
        <v>593</v>
      </c>
    </row>
    <row r="111" spans="1:9" x14ac:dyDescent="0.3">
      <c r="A111" s="78"/>
      <c r="B111" s="78"/>
      <c r="C111" s="78">
        <v>59</v>
      </c>
      <c r="D111" s="78">
        <v>165</v>
      </c>
      <c r="E111" s="78">
        <v>5</v>
      </c>
      <c r="F111" s="78">
        <v>15</v>
      </c>
      <c r="G111" s="79"/>
      <c r="H111" s="78"/>
      <c r="I111" s="78"/>
    </row>
    <row r="112" spans="1:9" x14ac:dyDescent="0.3">
      <c r="A112" s="78"/>
      <c r="B112" s="78" t="s">
        <v>11</v>
      </c>
      <c r="C112" s="78">
        <v>68</v>
      </c>
      <c r="D112" s="78">
        <v>170</v>
      </c>
      <c r="E112" s="78">
        <v>25</v>
      </c>
      <c r="F112" s="78">
        <v>75</v>
      </c>
      <c r="G112" s="79"/>
      <c r="H112" s="78"/>
      <c r="I112" s="78"/>
    </row>
  </sheetData>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A94D2-BE73-4638-8CA7-98938960FC03}">
  <dimension ref="A1:N191"/>
  <sheetViews>
    <sheetView workbookViewId="0">
      <pane ySplit="1" topLeftCell="A2" activePane="bottomLeft" state="frozen"/>
      <selection pane="bottomLeft" activeCell="A191" sqref="A2:A191"/>
    </sheetView>
  </sheetViews>
  <sheetFormatPr defaultRowHeight="14.4" x14ac:dyDescent="0.3"/>
  <cols>
    <col min="1" max="1" width="18" style="73" customWidth="1"/>
    <col min="2" max="2" width="17" style="73" customWidth="1"/>
    <col min="3" max="3" width="19.33203125" style="73" customWidth="1"/>
    <col min="4" max="4" width="18.44140625" style="73" customWidth="1"/>
    <col min="5" max="5" width="8.88671875" style="73"/>
    <col min="6" max="6" width="15" style="73" customWidth="1"/>
    <col min="7" max="7" width="16.5546875" style="86" customWidth="1"/>
    <col min="8" max="8" width="18.109375" style="73" customWidth="1"/>
    <col min="9" max="9" width="53.5546875" style="73" customWidth="1"/>
  </cols>
  <sheetData>
    <row r="1" spans="1:9" ht="40.200000000000003" thickBot="1" x14ac:dyDescent="0.35">
      <c r="A1" s="114" t="s">
        <v>0</v>
      </c>
      <c r="B1" s="115" t="s">
        <v>1</v>
      </c>
      <c r="C1" s="116" t="s">
        <v>2</v>
      </c>
      <c r="D1" s="116" t="s">
        <v>3</v>
      </c>
      <c r="E1" s="117" t="s">
        <v>4</v>
      </c>
      <c r="F1" s="117" t="s">
        <v>5</v>
      </c>
      <c r="G1" s="118" t="s">
        <v>6</v>
      </c>
      <c r="H1" s="115" t="s">
        <v>7</v>
      </c>
      <c r="I1" s="119" t="s">
        <v>8</v>
      </c>
    </row>
    <row r="2" spans="1:9" x14ac:dyDescent="0.3">
      <c r="A2" s="120">
        <v>86842</v>
      </c>
      <c r="B2" s="121" t="s">
        <v>9</v>
      </c>
      <c r="C2" s="121">
        <v>71</v>
      </c>
      <c r="D2" s="121">
        <v>53</v>
      </c>
      <c r="E2" s="121">
        <v>520</v>
      </c>
      <c r="F2" s="121">
        <v>1560</v>
      </c>
      <c r="G2" s="122">
        <v>44869</v>
      </c>
      <c r="H2" s="121" t="s">
        <v>12</v>
      </c>
      <c r="I2" s="123"/>
    </row>
    <row r="3" spans="1:9" ht="15" thickBot="1" x14ac:dyDescent="0.35">
      <c r="A3" s="124"/>
      <c r="B3" s="125" t="s">
        <v>11</v>
      </c>
      <c r="C3" s="125">
        <v>71</v>
      </c>
      <c r="D3" s="125">
        <v>53</v>
      </c>
      <c r="E3" s="125">
        <v>520</v>
      </c>
      <c r="F3" s="125">
        <v>1560</v>
      </c>
      <c r="G3" s="126"/>
      <c r="H3" s="125"/>
      <c r="I3" s="127"/>
    </row>
    <row r="4" spans="1:9" x14ac:dyDescent="0.3">
      <c r="A4" s="128">
        <v>86695</v>
      </c>
      <c r="B4" s="129" t="s">
        <v>9</v>
      </c>
      <c r="C4" s="129">
        <v>56</v>
      </c>
      <c r="D4" s="129">
        <v>30</v>
      </c>
      <c r="E4" s="129">
        <v>63</v>
      </c>
      <c r="F4" s="129">
        <v>157.5</v>
      </c>
      <c r="G4" s="130">
        <v>44873</v>
      </c>
      <c r="H4" s="129" t="s">
        <v>12</v>
      </c>
      <c r="I4" s="131"/>
    </row>
    <row r="5" spans="1:9" ht="15" thickBot="1" x14ac:dyDescent="0.35">
      <c r="A5" s="132"/>
      <c r="B5" s="133" t="s">
        <v>11</v>
      </c>
      <c r="C5" s="133">
        <v>56</v>
      </c>
      <c r="D5" s="133">
        <v>30</v>
      </c>
      <c r="E5" s="133">
        <v>63</v>
      </c>
      <c r="F5" s="133">
        <v>157.5</v>
      </c>
      <c r="G5" s="134"/>
      <c r="H5" s="133"/>
      <c r="I5" s="135"/>
    </row>
    <row r="6" spans="1:9" x14ac:dyDescent="0.3">
      <c r="A6" s="120">
        <v>86696</v>
      </c>
      <c r="B6" s="121" t="s">
        <v>9</v>
      </c>
      <c r="C6" s="121">
        <v>57</v>
      </c>
      <c r="D6" s="121">
        <v>32</v>
      </c>
      <c r="E6" s="121">
        <v>108</v>
      </c>
      <c r="F6" s="121">
        <v>324</v>
      </c>
      <c r="G6" s="122">
        <v>44873</v>
      </c>
      <c r="H6" s="121" t="s">
        <v>30</v>
      </c>
      <c r="I6" s="123"/>
    </row>
    <row r="7" spans="1:9" ht="15" thickBot="1" x14ac:dyDescent="0.35">
      <c r="A7" s="124"/>
      <c r="B7" s="125" t="s">
        <v>11</v>
      </c>
      <c r="C7" s="125">
        <v>56</v>
      </c>
      <c r="D7" s="125">
        <v>30</v>
      </c>
      <c r="E7" s="125">
        <v>108</v>
      </c>
      <c r="F7" s="125">
        <v>324</v>
      </c>
      <c r="G7" s="126"/>
      <c r="H7" s="125"/>
      <c r="I7" s="127"/>
    </row>
    <row r="8" spans="1:9" x14ac:dyDescent="0.3">
      <c r="A8" s="128">
        <v>87010</v>
      </c>
      <c r="B8" s="129" t="s">
        <v>9</v>
      </c>
      <c r="C8" s="129">
        <v>42</v>
      </c>
      <c r="D8" s="129">
        <v>18</v>
      </c>
      <c r="E8" s="129">
        <v>19</v>
      </c>
      <c r="F8" s="129">
        <v>64.8</v>
      </c>
      <c r="G8" s="130">
        <v>44875</v>
      </c>
      <c r="H8" s="129" t="s">
        <v>12</v>
      </c>
      <c r="I8" s="131" t="s">
        <v>599</v>
      </c>
    </row>
    <row r="9" spans="1:9" x14ac:dyDescent="0.3">
      <c r="A9" s="136"/>
      <c r="B9" s="137" t="s">
        <v>11</v>
      </c>
      <c r="C9" s="137">
        <v>42</v>
      </c>
      <c r="D9" s="137">
        <v>18</v>
      </c>
      <c r="E9" s="137" t="s">
        <v>15</v>
      </c>
      <c r="F9" s="137">
        <v>32.4</v>
      </c>
      <c r="G9" s="138"/>
      <c r="H9" s="137"/>
      <c r="I9" s="139"/>
    </row>
    <row r="10" spans="1:9" ht="15" thickBot="1" x14ac:dyDescent="0.35">
      <c r="A10" s="132"/>
      <c r="B10" s="133" t="s">
        <v>11</v>
      </c>
      <c r="C10" s="133">
        <v>42</v>
      </c>
      <c r="D10" s="133">
        <v>17</v>
      </c>
      <c r="E10" s="133" t="s">
        <v>15</v>
      </c>
      <c r="F10" s="133">
        <v>32.4</v>
      </c>
      <c r="G10" s="134"/>
      <c r="H10" s="133"/>
      <c r="I10" s="135"/>
    </row>
    <row r="11" spans="1:9" x14ac:dyDescent="0.3">
      <c r="A11" s="120">
        <v>87077</v>
      </c>
      <c r="B11" s="121" t="s">
        <v>9</v>
      </c>
      <c r="C11" s="121">
        <v>72</v>
      </c>
      <c r="D11" s="121">
        <v>51</v>
      </c>
      <c r="E11" s="121">
        <v>16</v>
      </c>
      <c r="F11" s="121">
        <v>51</v>
      </c>
      <c r="G11" s="122">
        <v>44924</v>
      </c>
      <c r="H11" s="121" t="s">
        <v>12</v>
      </c>
      <c r="I11" s="123"/>
    </row>
    <row r="12" spans="1:9" ht="15" thickBot="1" x14ac:dyDescent="0.35">
      <c r="A12" s="124"/>
      <c r="B12" s="125" t="s">
        <v>355</v>
      </c>
      <c r="C12" s="125">
        <v>72</v>
      </c>
      <c r="D12" s="125">
        <v>51</v>
      </c>
      <c r="E12" s="125">
        <v>16</v>
      </c>
      <c r="F12" s="125">
        <v>51</v>
      </c>
      <c r="G12" s="126"/>
      <c r="H12" s="125"/>
      <c r="I12" s="127"/>
    </row>
    <row r="13" spans="1:9" x14ac:dyDescent="0.3">
      <c r="A13" s="128">
        <v>86766</v>
      </c>
      <c r="B13" s="129" t="s">
        <v>9</v>
      </c>
      <c r="C13" s="129">
        <v>43</v>
      </c>
      <c r="D13" s="129">
        <v>17</v>
      </c>
      <c r="E13" s="129" t="s">
        <v>15</v>
      </c>
      <c r="F13" s="129">
        <v>92.5</v>
      </c>
      <c r="G13" s="130">
        <v>44925</v>
      </c>
      <c r="H13" s="129" t="s">
        <v>12</v>
      </c>
      <c r="I13" s="131" t="s">
        <v>600</v>
      </c>
    </row>
    <row r="14" spans="1:9" ht="15" thickBot="1" x14ac:dyDescent="0.35">
      <c r="A14" s="132"/>
      <c r="B14" s="133" t="s">
        <v>11</v>
      </c>
      <c r="C14" s="133">
        <v>43</v>
      </c>
      <c r="D14" s="133">
        <v>17</v>
      </c>
      <c r="E14" s="133" t="s">
        <v>15</v>
      </c>
      <c r="F14" s="133">
        <v>92.5</v>
      </c>
      <c r="G14" s="134"/>
      <c r="H14" s="133"/>
      <c r="I14" s="135"/>
    </row>
    <row r="15" spans="1:9" x14ac:dyDescent="0.3">
      <c r="A15" s="120">
        <v>87083</v>
      </c>
      <c r="B15" s="121" t="s">
        <v>9</v>
      </c>
      <c r="C15" s="121">
        <v>55</v>
      </c>
      <c r="D15" s="121">
        <v>21</v>
      </c>
      <c r="E15" s="121">
        <v>3</v>
      </c>
      <c r="F15" s="121">
        <v>13.6</v>
      </c>
      <c r="G15" s="122">
        <v>44942</v>
      </c>
      <c r="H15" s="121" t="s">
        <v>12</v>
      </c>
      <c r="I15" s="123"/>
    </row>
    <row r="16" spans="1:9" ht="15" thickBot="1" x14ac:dyDescent="0.35">
      <c r="A16" s="124"/>
      <c r="B16" s="125" t="s">
        <v>11</v>
      </c>
      <c r="C16" s="125">
        <v>55</v>
      </c>
      <c r="D16" s="125">
        <v>21</v>
      </c>
      <c r="E16" s="125">
        <v>3</v>
      </c>
      <c r="F16" s="125">
        <v>13.6</v>
      </c>
      <c r="G16" s="126"/>
      <c r="H16" s="125"/>
      <c r="I16" s="127"/>
    </row>
    <row r="17" spans="1:9" x14ac:dyDescent="0.3">
      <c r="A17" s="128">
        <v>86276</v>
      </c>
      <c r="B17" s="129" t="s">
        <v>9</v>
      </c>
      <c r="C17" s="129">
        <v>75</v>
      </c>
      <c r="D17" s="129">
        <v>53</v>
      </c>
      <c r="E17" s="129" t="s">
        <v>15</v>
      </c>
      <c r="F17" s="129">
        <v>16</v>
      </c>
      <c r="G17" s="130">
        <v>44956</v>
      </c>
      <c r="H17" s="129" t="s">
        <v>30</v>
      </c>
      <c r="I17" s="131" t="s">
        <v>601</v>
      </c>
    </row>
    <row r="18" spans="1:9" ht="15" thickBot="1" x14ac:dyDescent="0.35">
      <c r="A18" s="132"/>
      <c r="B18" s="133" t="s">
        <v>11</v>
      </c>
      <c r="C18" s="133">
        <v>75</v>
      </c>
      <c r="D18" s="133">
        <v>67</v>
      </c>
      <c r="E18" s="133" t="s">
        <v>15</v>
      </c>
      <c r="F18" s="133">
        <v>16</v>
      </c>
      <c r="G18" s="134"/>
      <c r="H18" s="133"/>
      <c r="I18" s="135"/>
    </row>
    <row r="19" spans="1:9" x14ac:dyDescent="0.3">
      <c r="A19" s="120">
        <v>86277</v>
      </c>
      <c r="B19" s="121" t="s">
        <v>9</v>
      </c>
      <c r="C19" s="121">
        <v>82</v>
      </c>
      <c r="D19" s="121">
        <v>51</v>
      </c>
      <c r="E19" s="121" t="s">
        <v>15</v>
      </c>
      <c r="F19" s="121">
        <v>12</v>
      </c>
      <c r="G19" s="122">
        <v>44956</v>
      </c>
      <c r="H19" s="121" t="s">
        <v>30</v>
      </c>
      <c r="I19" s="123" t="s">
        <v>601</v>
      </c>
    </row>
    <row r="20" spans="1:9" ht="15" thickBot="1" x14ac:dyDescent="0.35">
      <c r="A20" s="124"/>
      <c r="B20" s="125" t="s">
        <v>11</v>
      </c>
      <c r="C20" s="125">
        <v>75</v>
      </c>
      <c r="D20" s="125">
        <v>67</v>
      </c>
      <c r="E20" s="125" t="s">
        <v>15</v>
      </c>
      <c r="F20" s="125">
        <v>12</v>
      </c>
      <c r="G20" s="126"/>
      <c r="H20" s="125"/>
      <c r="I20" s="127"/>
    </row>
    <row r="21" spans="1:9" ht="43.2" x14ac:dyDescent="0.3">
      <c r="A21" s="128">
        <v>85915</v>
      </c>
      <c r="B21" s="129" t="s">
        <v>9</v>
      </c>
      <c r="C21" s="129">
        <v>11</v>
      </c>
      <c r="D21" s="129">
        <v>110</v>
      </c>
      <c r="E21" s="129">
        <v>39.5</v>
      </c>
      <c r="F21" s="129">
        <v>51.2</v>
      </c>
      <c r="G21" s="130">
        <v>44840</v>
      </c>
      <c r="H21" s="129" t="s">
        <v>30</v>
      </c>
      <c r="I21" s="140" t="s">
        <v>602</v>
      </c>
    </row>
    <row r="22" spans="1:9" ht="15" thickBot="1" x14ac:dyDescent="0.35">
      <c r="A22" s="132"/>
      <c r="B22" s="133" t="s">
        <v>11</v>
      </c>
      <c r="C22" s="133">
        <v>14</v>
      </c>
      <c r="D22" s="133">
        <v>110</v>
      </c>
      <c r="E22" s="133">
        <v>39.5</v>
      </c>
      <c r="F22" s="133">
        <v>51.2</v>
      </c>
      <c r="G22" s="134"/>
      <c r="H22" s="133"/>
      <c r="I22" s="135"/>
    </row>
    <row r="23" spans="1:9" x14ac:dyDescent="0.3">
      <c r="A23" s="120">
        <v>86657</v>
      </c>
      <c r="B23" s="121" t="s">
        <v>9</v>
      </c>
      <c r="C23" s="121">
        <v>56</v>
      </c>
      <c r="D23" s="121">
        <v>174</v>
      </c>
      <c r="E23" s="121">
        <v>5</v>
      </c>
      <c r="F23" s="121">
        <v>15</v>
      </c>
      <c r="G23" s="122">
        <v>44840</v>
      </c>
      <c r="H23" s="121" t="s">
        <v>12</v>
      </c>
      <c r="I23" s="123"/>
    </row>
    <row r="24" spans="1:9" ht="15" thickBot="1" x14ac:dyDescent="0.35">
      <c r="A24" s="124"/>
      <c r="B24" s="125" t="s">
        <v>11</v>
      </c>
      <c r="C24" s="125">
        <v>56</v>
      </c>
      <c r="D24" s="125">
        <v>173</v>
      </c>
      <c r="E24" s="125">
        <v>5</v>
      </c>
      <c r="F24" s="125">
        <v>15</v>
      </c>
      <c r="G24" s="126"/>
      <c r="H24" s="125"/>
      <c r="I24" s="127"/>
    </row>
    <row r="25" spans="1:9" ht="28.8" x14ac:dyDescent="0.3">
      <c r="A25" s="128">
        <v>86718</v>
      </c>
      <c r="B25" s="129" t="s">
        <v>9</v>
      </c>
      <c r="C25" s="129">
        <v>81</v>
      </c>
      <c r="D25" s="129">
        <v>149</v>
      </c>
      <c r="E25" s="129" t="s">
        <v>15</v>
      </c>
      <c r="F25" s="129">
        <v>22.4</v>
      </c>
      <c r="G25" s="130">
        <v>44847</v>
      </c>
      <c r="H25" s="129" t="s">
        <v>12</v>
      </c>
      <c r="I25" s="140" t="s">
        <v>603</v>
      </c>
    </row>
    <row r="26" spans="1:9" ht="15" thickBot="1" x14ac:dyDescent="0.35">
      <c r="A26" s="132"/>
      <c r="B26" s="133" t="s">
        <v>11</v>
      </c>
      <c r="C26" s="133">
        <v>81</v>
      </c>
      <c r="D26" s="133">
        <v>149</v>
      </c>
      <c r="E26" s="133" t="s">
        <v>15</v>
      </c>
      <c r="F26" s="133">
        <v>22.4</v>
      </c>
      <c r="G26" s="134"/>
      <c r="H26" s="133"/>
      <c r="I26" s="135"/>
    </row>
    <row r="27" spans="1:9" x14ac:dyDescent="0.3">
      <c r="A27" s="120">
        <v>86661</v>
      </c>
      <c r="B27" s="121" t="s">
        <v>9</v>
      </c>
      <c r="C27" s="121">
        <v>93</v>
      </c>
      <c r="D27" s="121">
        <v>98</v>
      </c>
      <c r="E27" s="121">
        <v>116</v>
      </c>
      <c r="F27" s="121">
        <v>348</v>
      </c>
      <c r="G27" s="122">
        <v>44847</v>
      </c>
      <c r="H27" s="121" t="s">
        <v>12</v>
      </c>
      <c r="I27" s="123"/>
    </row>
    <row r="28" spans="1:9" ht="15" thickBot="1" x14ac:dyDescent="0.35">
      <c r="A28" s="124"/>
      <c r="B28" s="125" t="s">
        <v>11</v>
      </c>
      <c r="C28" s="125">
        <v>94</v>
      </c>
      <c r="D28" s="125">
        <v>99</v>
      </c>
      <c r="E28" s="125">
        <v>116</v>
      </c>
      <c r="F28" s="125">
        <v>348</v>
      </c>
      <c r="G28" s="126"/>
      <c r="H28" s="125"/>
      <c r="I28" s="127"/>
    </row>
    <row r="29" spans="1:9" x14ac:dyDescent="0.3">
      <c r="A29" s="128">
        <v>86040</v>
      </c>
      <c r="B29" s="129" t="s">
        <v>9</v>
      </c>
      <c r="C29" s="129">
        <v>21</v>
      </c>
      <c r="D29" s="129">
        <v>113</v>
      </c>
      <c r="E29" s="129">
        <v>10</v>
      </c>
      <c r="F29" s="129">
        <v>30</v>
      </c>
      <c r="G29" s="130">
        <v>44907</v>
      </c>
      <c r="H29" s="129" t="s">
        <v>12</v>
      </c>
      <c r="I29" s="131"/>
    </row>
    <row r="30" spans="1:9" ht="15" thickBot="1" x14ac:dyDescent="0.35">
      <c r="A30" s="132"/>
      <c r="B30" s="133" t="s">
        <v>11</v>
      </c>
      <c r="C30" s="133">
        <v>22</v>
      </c>
      <c r="D30" s="133">
        <v>113</v>
      </c>
      <c r="E30" s="133">
        <v>10</v>
      </c>
      <c r="F30" s="133">
        <v>30</v>
      </c>
      <c r="G30" s="134"/>
      <c r="H30" s="133"/>
      <c r="I30" s="135"/>
    </row>
    <row r="31" spans="1:9" x14ac:dyDescent="0.3">
      <c r="A31" s="120">
        <v>86041</v>
      </c>
      <c r="B31" s="121" t="s">
        <v>9</v>
      </c>
      <c r="C31" s="121">
        <v>21</v>
      </c>
      <c r="D31" s="121">
        <v>113</v>
      </c>
      <c r="E31" s="121">
        <v>27</v>
      </c>
      <c r="F31" s="121">
        <v>81</v>
      </c>
      <c r="G31" s="122">
        <v>44907</v>
      </c>
      <c r="H31" s="121" t="s">
        <v>12</v>
      </c>
      <c r="I31" s="123"/>
    </row>
    <row r="32" spans="1:9" ht="15" thickBot="1" x14ac:dyDescent="0.35">
      <c r="A32" s="124"/>
      <c r="B32" s="125" t="s">
        <v>11</v>
      </c>
      <c r="C32" s="125">
        <v>21</v>
      </c>
      <c r="D32" s="125">
        <v>113</v>
      </c>
      <c r="E32" s="125">
        <v>27</v>
      </c>
      <c r="F32" s="125">
        <v>81</v>
      </c>
      <c r="G32" s="126"/>
      <c r="H32" s="125"/>
      <c r="I32" s="127"/>
    </row>
    <row r="33" spans="1:9" x14ac:dyDescent="0.3">
      <c r="A33" s="128">
        <v>87228</v>
      </c>
      <c r="B33" s="129" t="s">
        <v>9</v>
      </c>
      <c r="C33" s="129">
        <v>75</v>
      </c>
      <c r="D33" s="129">
        <v>146</v>
      </c>
      <c r="E33" s="129">
        <v>1.3</v>
      </c>
      <c r="F33" s="129">
        <v>5.2</v>
      </c>
      <c r="G33" s="130">
        <v>44938</v>
      </c>
      <c r="H33" s="129" t="s">
        <v>30</v>
      </c>
      <c r="I33" s="131"/>
    </row>
    <row r="34" spans="1:9" ht="15" thickBot="1" x14ac:dyDescent="0.35">
      <c r="A34" s="132"/>
      <c r="B34" s="133" t="s">
        <v>11</v>
      </c>
      <c r="C34" s="133">
        <v>80</v>
      </c>
      <c r="D34" s="133">
        <v>161</v>
      </c>
      <c r="E34" s="133">
        <v>1.3</v>
      </c>
      <c r="F34" s="133">
        <v>5.2</v>
      </c>
      <c r="G34" s="134"/>
      <c r="H34" s="133"/>
      <c r="I34" s="135"/>
    </row>
    <row r="35" spans="1:9" ht="28.8" x14ac:dyDescent="0.3">
      <c r="A35" s="120">
        <v>87278</v>
      </c>
      <c r="B35" s="121" t="s">
        <v>9</v>
      </c>
      <c r="C35" s="121">
        <v>76</v>
      </c>
      <c r="D35" s="121">
        <v>128</v>
      </c>
      <c r="E35" s="121">
        <v>18</v>
      </c>
      <c r="F35" s="121">
        <v>54</v>
      </c>
      <c r="G35" s="122">
        <v>44938</v>
      </c>
      <c r="H35" s="121" t="s">
        <v>30</v>
      </c>
      <c r="I35" s="141" t="s">
        <v>604</v>
      </c>
    </row>
    <row r="36" spans="1:9" x14ac:dyDescent="0.3">
      <c r="A36" s="142"/>
      <c r="B36" s="78"/>
      <c r="C36" s="78">
        <v>77</v>
      </c>
      <c r="D36" s="78">
        <v>127</v>
      </c>
      <c r="E36" s="78">
        <v>18</v>
      </c>
      <c r="F36" s="78">
        <v>54</v>
      </c>
      <c r="G36" s="79"/>
      <c r="H36" s="78"/>
      <c r="I36" s="143"/>
    </row>
    <row r="37" spans="1:9" x14ac:dyDescent="0.3">
      <c r="A37" s="142"/>
      <c r="B37" s="78"/>
      <c r="C37" s="78">
        <v>76</v>
      </c>
      <c r="D37" s="78">
        <v>126</v>
      </c>
      <c r="E37" s="78">
        <v>4.4000000000000004</v>
      </c>
      <c r="F37" s="78">
        <v>13.2</v>
      </c>
      <c r="G37" s="79"/>
      <c r="H37" s="78"/>
      <c r="I37" s="143"/>
    </row>
    <row r="38" spans="1:9" x14ac:dyDescent="0.3">
      <c r="A38" s="142"/>
      <c r="B38" s="78"/>
      <c r="C38" s="78">
        <v>77</v>
      </c>
      <c r="D38" s="78">
        <v>126</v>
      </c>
      <c r="E38" s="78">
        <v>21.6</v>
      </c>
      <c r="F38" s="78">
        <v>64.8</v>
      </c>
      <c r="G38" s="79"/>
      <c r="H38" s="78"/>
      <c r="I38" s="143"/>
    </row>
    <row r="39" spans="1:9" ht="15" thickBot="1" x14ac:dyDescent="0.35">
      <c r="A39" s="124"/>
      <c r="B39" s="125" t="s">
        <v>11</v>
      </c>
      <c r="C39" s="125">
        <v>77</v>
      </c>
      <c r="D39" s="125">
        <v>126</v>
      </c>
      <c r="E39" s="125">
        <v>62</v>
      </c>
      <c r="F39" s="125">
        <v>186</v>
      </c>
      <c r="G39" s="126"/>
      <c r="H39" s="125"/>
      <c r="I39" s="127"/>
    </row>
    <row r="40" spans="1:9" x14ac:dyDescent="0.3">
      <c r="A40" s="128">
        <v>87279</v>
      </c>
      <c r="B40" s="129" t="s">
        <v>9</v>
      </c>
      <c r="C40" s="129">
        <v>77</v>
      </c>
      <c r="D40" s="129">
        <v>126</v>
      </c>
      <c r="E40" s="129">
        <v>18</v>
      </c>
      <c r="F40" s="129">
        <v>54</v>
      </c>
      <c r="G40" s="130">
        <v>44938</v>
      </c>
      <c r="H40" s="129" t="s">
        <v>30</v>
      </c>
      <c r="I40" s="131"/>
    </row>
    <row r="41" spans="1:9" ht="15" thickBot="1" x14ac:dyDescent="0.35">
      <c r="A41" s="132"/>
      <c r="B41" s="133" t="s">
        <v>11</v>
      </c>
      <c r="C41" s="133">
        <v>76</v>
      </c>
      <c r="D41" s="133">
        <v>128</v>
      </c>
      <c r="E41" s="133">
        <v>18</v>
      </c>
      <c r="F41" s="133">
        <v>54</v>
      </c>
      <c r="G41" s="134"/>
      <c r="H41" s="133"/>
      <c r="I41" s="135"/>
    </row>
    <row r="42" spans="1:9" x14ac:dyDescent="0.3">
      <c r="A42" s="120">
        <v>87280</v>
      </c>
      <c r="B42" s="121" t="s">
        <v>9</v>
      </c>
      <c r="C42" s="121">
        <v>77</v>
      </c>
      <c r="D42" s="121">
        <v>126</v>
      </c>
      <c r="E42" s="121">
        <v>6</v>
      </c>
      <c r="F42" s="121">
        <v>18</v>
      </c>
      <c r="G42" s="122">
        <v>44938</v>
      </c>
      <c r="H42" s="121" t="s">
        <v>12</v>
      </c>
      <c r="I42" s="123"/>
    </row>
    <row r="43" spans="1:9" ht="15" thickBot="1" x14ac:dyDescent="0.35">
      <c r="A43" s="124"/>
      <c r="B43" s="125" t="s">
        <v>11</v>
      </c>
      <c r="C43" s="125">
        <v>77</v>
      </c>
      <c r="D43" s="125">
        <v>127</v>
      </c>
      <c r="E43" s="125">
        <v>6</v>
      </c>
      <c r="F43" s="125">
        <v>18</v>
      </c>
      <c r="G43" s="126"/>
      <c r="H43" s="125"/>
      <c r="I43" s="127"/>
    </row>
    <row r="44" spans="1:9" x14ac:dyDescent="0.3">
      <c r="A44" s="128">
        <v>87281</v>
      </c>
      <c r="B44" s="129" t="s">
        <v>9</v>
      </c>
      <c r="C44" s="129">
        <v>77</v>
      </c>
      <c r="D44" s="129">
        <v>126</v>
      </c>
      <c r="E44" s="129">
        <v>4.4000000000000004</v>
      </c>
      <c r="F44" s="129">
        <v>13.2</v>
      </c>
      <c r="G44" s="130">
        <v>44938</v>
      </c>
      <c r="H44" s="129" t="s">
        <v>12</v>
      </c>
      <c r="I44" s="131"/>
    </row>
    <row r="45" spans="1:9" ht="15" thickBot="1" x14ac:dyDescent="0.35">
      <c r="A45" s="132"/>
      <c r="B45" s="133" t="s">
        <v>11</v>
      </c>
      <c r="C45" s="133">
        <v>76</v>
      </c>
      <c r="D45" s="133">
        <v>126</v>
      </c>
      <c r="E45" s="133">
        <v>4.4000000000000004</v>
      </c>
      <c r="F45" s="133">
        <v>13.2</v>
      </c>
      <c r="G45" s="134"/>
      <c r="H45" s="133"/>
      <c r="I45" s="135"/>
    </row>
    <row r="46" spans="1:9" x14ac:dyDescent="0.3">
      <c r="A46" s="120">
        <v>87282</v>
      </c>
      <c r="B46" s="121" t="s">
        <v>9</v>
      </c>
      <c r="C46" s="121">
        <v>77</v>
      </c>
      <c r="D46" s="121">
        <v>126</v>
      </c>
      <c r="E46" s="121">
        <v>11.6</v>
      </c>
      <c r="F46" s="121">
        <v>34.799999999999997</v>
      </c>
      <c r="G46" s="122">
        <v>44938</v>
      </c>
      <c r="H46" s="121" t="s">
        <v>12</v>
      </c>
      <c r="I46" s="123"/>
    </row>
    <row r="47" spans="1:9" ht="15" thickBot="1" x14ac:dyDescent="0.35">
      <c r="A47" s="124"/>
      <c r="B47" s="125" t="s">
        <v>11</v>
      </c>
      <c r="C47" s="125">
        <v>77</v>
      </c>
      <c r="D47" s="125">
        <v>126</v>
      </c>
      <c r="E47" s="125">
        <v>11.6</v>
      </c>
      <c r="F47" s="125">
        <v>34.799999999999997</v>
      </c>
      <c r="G47" s="126"/>
      <c r="H47" s="125"/>
      <c r="I47" s="127"/>
    </row>
    <row r="48" spans="1:9" x14ac:dyDescent="0.3">
      <c r="A48" s="128">
        <v>87283</v>
      </c>
      <c r="B48" s="129" t="s">
        <v>9</v>
      </c>
      <c r="C48" s="129">
        <v>77</v>
      </c>
      <c r="D48" s="129">
        <v>126</v>
      </c>
      <c r="E48" s="129">
        <v>5</v>
      </c>
      <c r="F48" s="129">
        <v>15</v>
      </c>
      <c r="G48" s="130">
        <v>44938</v>
      </c>
      <c r="H48" s="129" t="s">
        <v>12</v>
      </c>
      <c r="I48" s="131"/>
    </row>
    <row r="49" spans="1:9" ht="15" thickBot="1" x14ac:dyDescent="0.35">
      <c r="A49" s="132"/>
      <c r="B49" s="133" t="s">
        <v>11</v>
      </c>
      <c r="C49" s="133">
        <v>77</v>
      </c>
      <c r="D49" s="133">
        <v>126</v>
      </c>
      <c r="E49" s="133">
        <v>5</v>
      </c>
      <c r="F49" s="133">
        <v>15</v>
      </c>
      <c r="G49" s="134"/>
      <c r="H49" s="133"/>
      <c r="I49" s="135"/>
    </row>
    <row r="50" spans="1:9" x14ac:dyDescent="0.3">
      <c r="A50" s="120">
        <v>87284</v>
      </c>
      <c r="B50" s="121" t="s">
        <v>9</v>
      </c>
      <c r="C50" s="121">
        <v>77</v>
      </c>
      <c r="D50" s="121">
        <v>126</v>
      </c>
      <c r="E50" s="121">
        <v>12</v>
      </c>
      <c r="F50" s="121">
        <v>36</v>
      </c>
      <c r="G50" s="122">
        <v>44938</v>
      </c>
      <c r="H50" s="121" t="s">
        <v>12</v>
      </c>
      <c r="I50" s="123"/>
    </row>
    <row r="51" spans="1:9" ht="15" thickBot="1" x14ac:dyDescent="0.35">
      <c r="A51" s="124"/>
      <c r="B51" s="125" t="s">
        <v>11</v>
      </c>
      <c r="C51" s="125">
        <v>77</v>
      </c>
      <c r="D51" s="125">
        <v>127</v>
      </c>
      <c r="E51" s="125">
        <v>12</v>
      </c>
      <c r="F51" s="125">
        <v>36</v>
      </c>
      <c r="G51" s="126"/>
      <c r="H51" s="125"/>
      <c r="I51" s="127"/>
    </row>
    <row r="52" spans="1:9" x14ac:dyDescent="0.3">
      <c r="A52" s="128">
        <v>87285</v>
      </c>
      <c r="B52" s="129" t="s">
        <v>9</v>
      </c>
      <c r="C52" s="129">
        <v>77</v>
      </c>
      <c r="D52" s="129">
        <v>129</v>
      </c>
      <c r="E52" s="129">
        <v>5</v>
      </c>
      <c r="F52" s="129">
        <v>15</v>
      </c>
      <c r="G52" s="130">
        <v>44938</v>
      </c>
      <c r="H52" s="129" t="s">
        <v>12</v>
      </c>
      <c r="I52" s="131"/>
    </row>
    <row r="53" spans="1:9" ht="15" thickBot="1" x14ac:dyDescent="0.35">
      <c r="A53" s="132"/>
      <c r="B53" s="133" t="s">
        <v>11</v>
      </c>
      <c r="C53" s="133">
        <v>77</v>
      </c>
      <c r="D53" s="133">
        <v>126</v>
      </c>
      <c r="E53" s="133">
        <v>5</v>
      </c>
      <c r="F53" s="133">
        <v>15</v>
      </c>
      <c r="G53" s="134"/>
      <c r="H53" s="133"/>
      <c r="I53" s="135"/>
    </row>
    <row r="54" spans="1:9" x14ac:dyDescent="0.3">
      <c r="A54" s="120">
        <v>87245</v>
      </c>
      <c r="B54" s="121" t="s">
        <v>9</v>
      </c>
      <c r="C54" s="121">
        <v>75</v>
      </c>
      <c r="D54" s="121">
        <v>146</v>
      </c>
      <c r="E54" s="121">
        <v>0.5</v>
      </c>
      <c r="F54" s="121">
        <v>1.5</v>
      </c>
      <c r="G54" s="122">
        <v>44953</v>
      </c>
      <c r="H54" s="121" t="s">
        <v>30</v>
      </c>
      <c r="I54" s="123"/>
    </row>
    <row r="55" spans="1:9" ht="15" thickBot="1" x14ac:dyDescent="0.35">
      <c r="A55" s="124"/>
      <c r="B55" s="125" t="s">
        <v>11</v>
      </c>
      <c r="C55" s="125">
        <v>79</v>
      </c>
      <c r="D55" s="125">
        <v>162</v>
      </c>
      <c r="E55" s="125">
        <v>0.5</v>
      </c>
      <c r="F55" s="125">
        <v>1.5</v>
      </c>
      <c r="G55" s="126"/>
      <c r="H55" s="125"/>
      <c r="I55" s="127"/>
    </row>
    <row r="56" spans="1:9" x14ac:dyDescent="0.3">
      <c r="A56" s="128">
        <v>87316</v>
      </c>
      <c r="B56" s="129" t="s">
        <v>9</v>
      </c>
      <c r="C56" s="129">
        <v>58</v>
      </c>
      <c r="D56" s="129">
        <v>148</v>
      </c>
      <c r="E56" s="129">
        <v>10</v>
      </c>
      <c r="F56" s="129">
        <v>30</v>
      </c>
      <c r="G56" s="130">
        <v>44953</v>
      </c>
      <c r="H56" s="129" t="s">
        <v>30</v>
      </c>
      <c r="I56" s="131"/>
    </row>
    <row r="57" spans="1:9" ht="15" thickBot="1" x14ac:dyDescent="0.35">
      <c r="A57" s="132"/>
      <c r="B57" s="133" t="s">
        <v>11</v>
      </c>
      <c r="C57" s="133">
        <v>79</v>
      </c>
      <c r="D57" s="133">
        <v>153</v>
      </c>
      <c r="E57" s="133">
        <v>10</v>
      </c>
      <c r="F57" s="133">
        <v>30</v>
      </c>
      <c r="G57" s="134"/>
      <c r="H57" s="133"/>
      <c r="I57" s="135"/>
    </row>
    <row r="58" spans="1:9" x14ac:dyDescent="0.3">
      <c r="A58" s="120">
        <v>87319</v>
      </c>
      <c r="B58" s="121" t="s">
        <v>9</v>
      </c>
      <c r="C58" s="121">
        <v>84</v>
      </c>
      <c r="D58" s="121">
        <v>106</v>
      </c>
      <c r="E58" s="121">
        <v>74</v>
      </c>
      <c r="F58" s="121">
        <v>222</v>
      </c>
      <c r="G58" s="122">
        <v>44953</v>
      </c>
      <c r="H58" s="121" t="s">
        <v>12</v>
      </c>
      <c r="I58" s="123"/>
    </row>
    <row r="59" spans="1:9" ht="15" thickBot="1" x14ac:dyDescent="0.35">
      <c r="A59" s="124"/>
      <c r="B59" s="125" t="s">
        <v>11</v>
      </c>
      <c r="C59" s="125">
        <v>85</v>
      </c>
      <c r="D59" s="125">
        <v>106</v>
      </c>
      <c r="E59" s="125">
        <v>74</v>
      </c>
      <c r="F59" s="125">
        <v>222</v>
      </c>
      <c r="G59" s="126"/>
      <c r="H59" s="125"/>
      <c r="I59" s="127"/>
    </row>
    <row r="60" spans="1:9" x14ac:dyDescent="0.3">
      <c r="A60" s="128">
        <v>87149</v>
      </c>
      <c r="B60" s="129" t="s">
        <v>9</v>
      </c>
      <c r="C60" s="129">
        <v>83</v>
      </c>
      <c r="D60" s="129">
        <v>67</v>
      </c>
      <c r="E60" s="129">
        <v>2</v>
      </c>
      <c r="F60" s="129">
        <v>6</v>
      </c>
      <c r="G60" s="130">
        <v>44938</v>
      </c>
      <c r="H60" s="129" t="s">
        <v>30</v>
      </c>
      <c r="I60" s="131"/>
    </row>
    <row r="61" spans="1:9" ht="15" thickBot="1" x14ac:dyDescent="0.35">
      <c r="A61" s="132"/>
      <c r="B61" s="133" t="s">
        <v>11</v>
      </c>
      <c r="C61" s="133">
        <v>78</v>
      </c>
      <c r="D61" s="133">
        <v>58</v>
      </c>
      <c r="E61" s="133">
        <v>2</v>
      </c>
      <c r="F61" s="133">
        <v>6</v>
      </c>
      <c r="G61" s="134"/>
      <c r="H61" s="133"/>
      <c r="I61" s="135"/>
    </row>
    <row r="62" spans="1:9" x14ac:dyDescent="0.3">
      <c r="A62" s="120">
        <v>87152</v>
      </c>
      <c r="B62" s="121" t="s">
        <v>9</v>
      </c>
      <c r="C62" s="121">
        <v>83</v>
      </c>
      <c r="D62" s="121">
        <v>67</v>
      </c>
      <c r="E62" s="121">
        <v>2</v>
      </c>
      <c r="F62" s="121">
        <v>6</v>
      </c>
      <c r="G62" s="122">
        <v>44938</v>
      </c>
      <c r="H62" s="121" t="s">
        <v>30</v>
      </c>
      <c r="I62" s="123"/>
    </row>
    <row r="63" spans="1:9" ht="15" thickBot="1" x14ac:dyDescent="0.35">
      <c r="A63" s="124"/>
      <c r="B63" s="125" t="s">
        <v>11</v>
      </c>
      <c r="C63" s="125">
        <v>78</v>
      </c>
      <c r="D63" s="125">
        <v>58</v>
      </c>
      <c r="E63" s="125">
        <v>2</v>
      </c>
      <c r="F63" s="125">
        <v>6</v>
      </c>
      <c r="G63" s="126"/>
      <c r="H63" s="125"/>
      <c r="I63" s="127"/>
    </row>
    <row r="64" spans="1:9" x14ac:dyDescent="0.3">
      <c r="A64" s="128">
        <v>87153</v>
      </c>
      <c r="B64" s="129" t="s">
        <v>9</v>
      </c>
      <c r="C64" s="129">
        <v>83</v>
      </c>
      <c r="D64" s="129">
        <v>67</v>
      </c>
      <c r="E64" s="129">
        <v>2</v>
      </c>
      <c r="F64" s="129">
        <v>6</v>
      </c>
      <c r="G64" s="130">
        <v>44938</v>
      </c>
      <c r="H64" s="129" t="s">
        <v>30</v>
      </c>
      <c r="I64" s="131"/>
    </row>
    <row r="65" spans="1:14" ht="15" thickBot="1" x14ac:dyDescent="0.35">
      <c r="A65" s="132"/>
      <c r="B65" s="133" t="s">
        <v>11</v>
      </c>
      <c r="C65" s="133">
        <v>78</v>
      </c>
      <c r="D65" s="133">
        <v>58</v>
      </c>
      <c r="E65" s="133">
        <v>2</v>
      </c>
      <c r="F65" s="133">
        <v>6</v>
      </c>
      <c r="G65" s="134"/>
      <c r="H65" s="133"/>
      <c r="I65" s="135"/>
    </row>
    <row r="66" spans="1:14" x14ac:dyDescent="0.3">
      <c r="A66" s="120">
        <v>87154</v>
      </c>
      <c r="B66" s="121" t="s">
        <v>9</v>
      </c>
      <c r="C66" s="121">
        <v>83</v>
      </c>
      <c r="D66" s="121">
        <v>67</v>
      </c>
      <c r="E66" s="121">
        <v>2</v>
      </c>
      <c r="F66" s="121">
        <v>6</v>
      </c>
      <c r="G66" s="122">
        <v>44938</v>
      </c>
      <c r="H66" s="121" t="s">
        <v>30</v>
      </c>
      <c r="I66" s="123"/>
    </row>
    <row r="67" spans="1:14" ht="15" thickBot="1" x14ac:dyDescent="0.35">
      <c r="A67" s="124"/>
      <c r="B67" s="125" t="s">
        <v>11</v>
      </c>
      <c r="C67" s="125">
        <v>78</v>
      </c>
      <c r="D67" s="125">
        <v>58</v>
      </c>
      <c r="E67" s="125">
        <v>2</v>
      </c>
      <c r="F67" s="125">
        <v>6</v>
      </c>
      <c r="G67" s="126"/>
      <c r="H67" s="125"/>
      <c r="I67" s="127"/>
    </row>
    <row r="68" spans="1:14" x14ac:dyDescent="0.3">
      <c r="A68" s="128">
        <v>87155</v>
      </c>
      <c r="B68" s="129" t="s">
        <v>9</v>
      </c>
      <c r="C68" s="129">
        <v>83</v>
      </c>
      <c r="D68" s="129">
        <v>67</v>
      </c>
      <c r="E68" s="129">
        <v>2</v>
      </c>
      <c r="F68" s="129">
        <v>6</v>
      </c>
      <c r="G68" s="130">
        <v>44938</v>
      </c>
      <c r="H68" s="129" t="s">
        <v>30</v>
      </c>
      <c r="I68" s="131"/>
    </row>
    <row r="69" spans="1:14" ht="15" thickBot="1" x14ac:dyDescent="0.35">
      <c r="A69" s="132"/>
      <c r="B69" s="133" t="s">
        <v>11</v>
      </c>
      <c r="C69" s="133">
        <v>78</v>
      </c>
      <c r="D69" s="133">
        <v>58</v>
      </c>
      <c r="E69" s="133">
        <v>2</v>
      </c>
      <c r="F69" s="133">
        <v>6</v>
      </c>
      <c r="G69" s="134"/>
      <c r="H69" s="133"/>
      <c r="I69" s="135"/>
    </row>
    <row r="70" spans="1:14" ht="57.6" x14ac:dyDescent="0.3">
      <c r="A70" s="120">
        <v>87333</v>
      </c>
      <c r="B70" s="121" t="s">
        <v>9</v>
      </c>
      <c r="C70" s="121">
        <v>87</v>
      </c>
      <c r="D70" s="121">
        <v>43</v>
      </c>
      <c r="E70" s="121">
        <v>636</v>
      </c>
      <c r="F70" s="121">
        <v>1903</v>
      </c>
      <c r="G70" s="122">
        <v>44957</v>
      </c>
      <c r="H70" s="121" t="s">
        <v>12</v>
      </c>
      <c r="I70" s="141" t="s">
        <v>605</v>
      </c>
    </row>
    <row r="71" spans="1:14" ht="15" thickBot="1" x14ac:dyDescent="0.35">
      <c r="A71" s="124"/>
      <c r="B71" s="125" t="s">
        <v>11</v>
      </c>
      <c r="C71" s="125">
        <v>88</v>
      </c>
      <c r="D71" s="125">
        <v>44</v>
      </c>
      <c r="E71" s="125">
        <v>636</v>
      </c>
      <c r="F71" s="125">
        <v>1903</v>
      </c>
      <c r="G71" s="126"/>
      <c r="H71" s="125"/>
      <c r="I71" s="127"/>
    </row>
    <row r="72" spans="1:14" ht="43.2" x14ac:dyDescent="0.3">
      <c r="A72" s="128">
        <v>87358</v>
      </c>
      <c r="B72" s="129" t="s">
        <v>9</v>
      </c>
      <c r="C72" s="129">
        <v>50</v>
      </c>
      <c r="D72" s="129">
        <v>34</v>
      </c>
      <c r="E72" s="129" t="s">
        <v>15</v>
      </c>
      <c r="F72" s="129">
        <v>14.6</v>
      </c>
      <c r="G72" s="130">
        <v>44965</v>
      </c>
      <c r="H72" s="129" t="s">
        <v>12</v>
      </c>
      <c r="I72" s="140" t="s">
        <v>606</v>
      </c>
      <c r="J72" s="6" t="s">
        <v>607</v>
      </c>
      <c r="K72" s="6" t="s">
        <v>608</v>
      </c>
      <c r="L72" s="6" t="s">
        <v>609</v>
      </c>
      <c r="M72" s="6" t="s">
        <v>610</v>
      </c>
      <c r="N72" s="6" t="s">
        <v>611</v>
      </c>
    </row>
    <row r="73" spans="1:14" ht="29.4" thickBot="1" x14ac:dyDescent="0.35">
      <c r="A73" s="132"/>
      <c r="B73" s="133" t="s">
        <v>11</v>
      </c>
      <c r="C73" s="133">
        <v>50</v>
      </c>
      <c r="D73" s="133">
        <v>33</v>
      </c>
      <c r="E73" s="133" t="s">
        <v>15</v>
      </c>
      <c r="F73" s="133">
        <v>14.6</v>
      </c>
      <c r="G73" s="134"/>
      <c r="H73" s="133"/>
      <c r="I73" s="144" t="s">
        <v>612</v>
      </c>
      <c r="J73" s="6">
        <v>13000</v>
      </c>
      <c r="K73" s="6">
        <v>365</v>
      </c>
      <c r="L73" s="6">
        <f>J73*K73</f>
        <v>4745000</v>
      </c>
      <c r="M73" s="6">
        <v>325850</v>
      </c>
      <c r="N73" s="6">
        <f>L73/M73</f>
        <v>14.561914991560535</v>
      </c>
    </row>
    <row r="74" spans="1:14" x14ac:dyDescent="0.3">
      <c r="A74" s="120">
        <v>87464</v>
      </c>
      <c r="B74" s="121" t="s">
        <v>9</v>
      </c>
      <c r="C74" s="121">
        <v>58</v>
      </c>
      <c r="D74" s="121">
        <v>29</v>
      </c>
      <c r="E74" s="121" t="s">
        <v>15</v>
      </c>
      <c r="F74" s="121">
        <v>30</v>
      </c>
      <c r="G74" s="122">
        <v>44998</v>
      </c>
      <c r="H74" s="121" t="s">
        <v>12</v>
      </c>
      <c r="I74" s="123"/>
    </row>
    <row r="75" spans="1:14" ht="15" thickBot="1" x14ac:dyDescent="0.35">
      <c r="A75" s="124"/>
      <c r="B75" s="125" t="s">
        <v>11</v>
      </c>
      <c r="C75" s="125">
        <v>57</v>
      </c>
      <c r="D75" s="125">
        <v>29</v>
      </c>
      <c r="E75" s="125" t="s">
        <v>15</v>
      </c>
      <c r="F75" s="125">
        <v>30</v>
      </c>
      <c r="G75" s="126"/>
      <c r="H75" s="125"/>
      <c r="I75" s="127"/>
    </row>
    <row r="76" spans="1:14" ht="57.6" x14ac:dyDescent="0.3">
      <c r="A76" s="128">
        <v>86712</v>
      </c>
      <c r="B76" s="129" t="s">
        <v>9</v>
      </c>
      <c r="C76" s="129">
        <v>55</v>
      </c>
      <c r="D76" s="129">
        <v>159</v>
      </c>
      <c r="E76" s="129">
        <v>200</v>
      </c>
      <c r="F76" s="129">
        <v>663.3</v>
      </c>
      <c r="G76" s="130">
        <v>44963</v>
      </c>
      <c r="H76" s="129" t="s">
        <v>520</v>
      </c>
      <c r="I76" s="140" t="s">
        <v>613</v>
      </c>
    </row>
    <row r="77" spans="1:14" ht="15" thickBot="1" x14ac:dyDescent="0.35">
      <c r="A77" s="132"/>
      <c r="B77" s="133" t="s">
        <v>11</v>
      </c>
      <c r="C77" s="133">
        <v>76</v>
      </c>
      <c r="D77" s="133">
        <v>163</v>
      </c>
      <c r="E77" s="133" t="s">
        <v>15</v>
      </c>
      <c r="F77" s="133">
        <v>615</v>
      </c>
      <c r="G77" s="134"/>
      <c r="H77" s="133"/>
      <c r="I77" s="135"/>
    </row>
    <row r="78" spans="1:14" ht="57.6" x14ac:dyDescent="0.3">
      <c r="A78" s="120">
        <v>86713</v>
      </c>
      <c r="B78" s="121" t="s">
        <v>9</v>
      </c>
      <c r="C78" s="121">
        <v>55</v>
      </c>
      <c r="D78" s="121">
        <v>159</v>
      </c>
      <c r="E78" s="121">
        <v>50</v>
      </c>
      <c r="F78" s="121">
        <v>165.8</v>
      </c>
      <c r="G78" s="122">
        <v>44963</v>
      </c>
      <c r="H78" s="121" t="s">
        <v>520</v>
      </c>
      <c r="I78" s="141" t="s">
        <v>614</v>
      </c>
    </row>
    <row r="79" spans="1:14" ht="15" thickBot="1" x14ac:dyDescent="0.35">
      <c r="A79" s="124"/>
      <c r="B79" s="125" t="s">
        <v>11</v>
      </c>
      <c r="C79" s="125">
        <v>74</v>
      </c>
      <c r="D79" s="125">
        <v>164</v>
      </c>
      <c r="E79" s="125" t="s">
        <v>15</v>
      </c>
      <c r="F79" s="125">
        <v>153.80000000000001</v>
      </c>
      <c r="G79" s="126"/>
      <c r="H79" s="125"/>
      <c r="I79" s="127"/>
    </row>
    <row r="80" spans="1:14" ht="28.8" x14ac:dyDescent="0.3">
      <c r="A80" s="128">
        <v>86715</v>
      </c>
      <c r="B80" s="129" t="s">
        <v>9</v>
      </c>
      <c r="C80" s="129">
        <v>55</v>
      </c>
      <c r="D80" s="129">
        <v>159</v>
      </c>
      <c r="E80" s="129">
        <v>223</v>
      </c>
      <c r="F80" s="129">
        <v>669</v>
      </c>
      <c r="G80" s="130">
        <v>44963</v>
      </c>
      <c r="H80" s="129" t="s">
        <v>520</v>
      </c>
      <c r="I80" s="140" t="s">
        <v>615</v>
      </c>
    </row>
    <row r="81" spans="1:9" ht="15" thickBot="1" x14ac:dyDescent="0.35">
      <c r="A81" s="132"/>
      <c r="B81" s="133" t="s">
        <v>11</v>
      </c>
      <c r="C81" s="133">
        <v>84</v>
      </c>
      <c r="D81" s="133">
        <v>94</v>
      </c>
      <c r="E81" s="133">
        <v>223</v>
      </c>
      <c r="F81" s="133">
        <v>669</v>
      </c>
      <c r="G81" s="134"/>
      <c r="H81" s="133"/>
      <c r="I81" s="135"/>
    </row>
    <row r="82" spans="1:9" x14ac:dyDescent="0.3">
      <c r="A82" s="120">
        <v>87465</v>
      </c>
      <c r="B82" s="121" t="s">
        <v>9</v>
      </c>
      <c r="C82" s="121">
        <v>83</v>
      </c>
      <c r="D82" s="121">
        <v>123</v>
      </c>
      <c r="E82" s="121">
        <v>12.5</v>
      </c>
      <c r="F82" s="121">
        <v>37.5</v>
      </c>
      <c r="G82" s="122">
        <v>44994</v>
      </c>
      <c r="H82" s="121" t="s">
        <v>12</v>
      </c>
      <c r="I82" s="123"/>
    </row>
    <row r="83" spans="1:9" ht="15" thickBot="1" x14ac:dyDescent="0.35">
      <c r="A83" s="124"/>
      <c r="B83" s="125" t="s">
        <v>11</v>
      </c>
      <c r="C83" s="125">
        <v>83</v>
      </c>
      <c r="D83" s="125">
        <v>123</v>
      </c>
      <c r="E83" s="125">
        <v>12.5</v>
      </c>
      <c r="F83" s="125">
        <v>37.5</v>
      </c>
      <c r="G83" s="126"/>
      <c r="H83" s="125"/>
      <c r="I83" s="127"/>
    </row>
    <row r="84" spans="1:9" ht="86.4" x14ac:dyDescent="0.3">
      <c r="A84" s="128">
        <v>87486</v>
      </c>
      <c r="B84" s="129" t="s">
        <v>9</v>
      </c>
      <c r="C84" s="129">
        <v>54</v>
      </c>
      <c r="D84" s="129">
        <v>157</v>
      </c>
      <c r="E84" s="129">
        <v>557.5</v>
      </c>
      <c r="F84" s="129">
        <v>1672.5</v>
      </c>
      <c r="G84" s="130">
        <v>44999</v>
      </c>
      <c r="H84" s="129" t="s">
        <v>30</v>
      </c>
      <c r="I84" s="140" t="s">
        <v>616</v>
      </c>
    </row>
    <row r="85" spans="1:9" x14ac:dyDescent="0.3">
      <c r="A85" s="136"/>
      <c r="B85" s="137"/>
      <c r="C85" s="137">
        <v>54</v>
      </c>
      <c r="D85" s="137">
        <v>158</v>
      </c>
      <c r="E85" s="137">
        <v>557.5</v>
      </c>
      <c r="F85" s="137">
        <v>1672.5</v>
      </c>
      <c r="G85" s="138"/>
      <c r="H85" s="137"/>
      <c r="I85" s="139"/>
    </row>
    <row r="86" spans="1:9" x14ac:dyDescent="0.3">
      <c r="A86" s="136"/>
      <c r="B86" s="137"/>
      <c r="C86" s="137">
        <v>54</v>
      </c>
      <c r="D86" s="137">
        <v>159</v>
      </c>
      <c r="E86" s="137">
        <v>557.5</v>
      </c>
      <c r="F86" s="137">
        <v>1672.5</v>
      </c>
      <c r="G86" s="138"/>
      <c r="H86" s="137"/>
      <c r="I86" s="139"/>
    </row>
    <row r="87" spans="1:9" x14ac:dyDescent="0.3">
      <c r="A87" s="136"/>
      <c r="B87" s="137"/>
      <c r="C87" s="137">
        <v>55</v>
      </c>
      <c r="D87" s="137">
        <v>157</v>
      </c>
      <c r="E87" s="137">
        <v>557.5</v>
      </c>
      <c r="F87" s="137">
        <v>1672.5</v>
      </c>
      <c r="G87" s="138"/>
      <c r="H87" s="137"/>
      <c r="I87" s="139"/>
    </row>
    <row r="88" spans="1:9" x14ac:dyDescent="0.3">
      <c r="A88" s="136"/>
      <c r="B88" s="137"/>
      <c r="C88" s="137">
        <v>55</v>
      </c>
      <c r="D88" s="137">
        <v>158</v>
      </c>
      <c r="E88" s="137">
        <v>557.5</v>
      </c>
      <c r="F88" s="137">
        <v>1672.5</v>
      </c>
      <c r="G88" s="138"/>
      <c r="H88" s="137"/>
      <c r="I88" s="139"/>
    </row>
    <row r="89" spans="1:9" x14ac:dyDescent="0.3">
      <c r="A89" s="136"/>
      <c r="B89" s="137"/>
      <c r="C89" s="137">
        <v>56</v>
      </c>
      <c r="D89" s="137">
        <v>158</v>
      </c>
      <c r="E89" s="137">
        <v>557.5</v>
      </c>
      <c r="F89" s="137">
        <v>1672.5</v>
      </c>
      <c r="G89" s="138"/>
      <c r="H89" s="137"/>
      <c r="I89" s="139"/>
    </row>
    <row r="90" spans="1:9" x14ac:dyDescent="0.3">
      <c r="A90" s="136"/>
      <c r="B90" s="137" t="s">
        <v>11</v>
      </c>
      <c r="C90" s="137">
        <v>54</v>
      </c>
      <c r="D90" s="137">
        <v>157</v>
      </c>
      <c r="E90" s="137">
        <v>557.5</v>
      </c>
      <c r="F90" s="137">
        <v>1672.5</v>
      </c>
      <c r="G90" s="138"/>
      <c r="H90" s="137"/>
      <c r="I90" s="139"/>
    </row>
    <row r="91" spans="1:9" x14ac:dyDescent="0.3">
      <c r="A91" s="136"/>
      <c r="B91" s="137"/>
      <c r="C91" s="137">
        <v>54</v>
      </c>
      <c r="D91" s="137">
        <v>158</v>
      </c>
      <c r="E91" s="137">
        <v>557.5</v>
      </c>
      <c r="F91" s="137">
        <v>1672.5</v>
      </c>
      <c r="G91" s="138"/>
      <c r="H91" s="137"/>
      <c r="I91" s="139"/>
    </row>
    <row r="92" spans="1:9" x14ac:dyDescent="0.3">
      <c r="A92" s="136"/>
      <c r="B92" s="137"/>
      <c r="C92" s="137">
        <v>54</v>
      </c>
      <c r="D92" s="137">
        <v>159</v>
      </c>
      <c r="E92" s="137">
        <v>557.5</v>
      </c>
      <c r="F92" s="137">
        <v>1672.5</v>
      </c>
      <c r="G92" s="138"/>
      <c r="H92" s="137"/>
      <c r="I92" s="139"/>
    </row>
    <row r="93" spans="1:9" x14ac:dyDescent="0.3">
      <c r="A93" s="136"/>
      <c r="B93" s="137"/>
      <c r="C93" s="137">
        <v>55</v>
      </c>
      <c r="D93" s="137">
        <v>157</v>
      </c>
      <c r="E93" s="137">
        <v>557.5</v>
      </c>
      <c r="F93" s="137">
        <v>1672.5</v>
      </c>
      <c r="G93" s="138"/>
      <c r="H93" s="137"/>
      <c r="I93" s="139"/>
    </row>
    <row r="94" spans="1:9" x14ac:dyDescent="0.3">
      <c r="A94" s="136"/>
      <c r="B94" s="137"/>
      <c r="C94" s="137">
        <v>55</v>
      </c>
      <c r="D94" s="137">
        <v>158</v>
      </c>
      <c r="E94" s="137">
        <v>557.5</v>
      </c>
      <c r="F94" s="137">
        <v>1672.5</v>
      </c>
      <c r="G94" s="138"/>
      <c r="H94" s="137"/>
      <c r="I94" s="139"/>
    </row>
    <row r="95" spans="1:9" ht="15" thickBot="1" x14ac:dyDescent="0.35">
      <c r="A95" s="132"/>
      <c r="B95" s="133"/>
      <c r="C95" s="133">
        <v>56</v>
      </c>
      <c r="D95" s="133">
        <v>158</v>
      </c>
      <c r="E95" s="133">
        <v>557.5</v>
      </c>
      <c r="F95" s="133">
        <v>1672.5</v>
      </c>
      <c r="G95" s="134"/>
      <c r="H95" s="133"/>
      <c r="I95" s="135"/>
    </row>
    <row r="96" spans="1:9" ht="43.2" x14ac:dyDescent="0.3">
      <c r="A96" s="120">
        <v>87529</v>
      </c>
      <c r="B96" s="121" t="s">
        <v>9</v>
      </c>
      <c r="C96" s="121">
        <v>102</v>
      </c>
      <c r="D96" s="121">
        <v>121</v>
      </c>
      <c r="E96" s="121" t="s">
        <v>15</v>
      </c>
      <c r="F96" s="121">
        <v>6600</v>
      </c>
      <c r="G96" s="122">
        <v>45002</v>
      </c>
      <c r="H96" s="121" t="s">
        <v>12</v>
      </c>
      <c r="I96" s="141" t="s">
        <v>617</v>
      </c>
    </row>
    <row r="97" spans="1:9" ht="15" thickBot="1" x14ac:dyDescent="0.35">
      <c r="A97" s="124"/>
      <c r="B97" s="125" t="s">
        <v>11</v>
      </c>
      <c r="C97" s="125">
        <v>102</v>
      </c>
      <c r="D97" s="125">
        <v>121</v>
      </c>
      <c r="E97" s="125" t="s">
        <v>15</v>
      </c>
      <c r="F97" s="125">
        <v>6600</v>
      </c>
      <c r="G97" s="126"/>
      <c r="H97" s="125"/>
      <c r="I97" s="127"/>
    </row>
    <row r="98" spans="1:9" x14ac:dyDescent="0.3">
      <c r="A98" s="128">
        <v>87541</v>
      </c>
      <c r="B98" s="129" t="s">
        <v>9</v>
      </c>
      <c r="C98" s="129">
        <v>57</v>
      </c>
      <c r="D98" s="129">
        <v>179</v>
      </c>
      <c r="E98" s="129">
        <v>150.4</v>
      </c>
      <c r="F98" s="129">
        <v>451.2</v>
      </c>
      <c r="G98" s="130">
        <v>45008</v>
      </c>
      <c r="H98" s="129" t="s">
        <v>12</v>
      </c>
      <c r="I98" s="131"/>
    </row>
    <row r="99" spans="1:9" ht="15" thickBot="1" x14ac:dyDescent="0.35">
      <c r="A99" s="132"/>
      <c r="B99" s="133" t="s">
        <v>11</v>
      </c>
      <c r="C99" s="133">
        <v>57</v>
      </c>
      <c r="D99" s="133">
        <v>179</v>
      </c>
      <c r="E99" s="133">
        <v>150.4</v>
      </c>
      <c r="F99" s="133">
        <v>451.2</v>
      </c>
      <c r="G99" s="134"/>
      <c r="H99" s="133"/>
      <c r="I99" s="135"/>
    </row>
    <row r="100" spans="1:9" x14ac:dyDescent="0.3">
      <c r="A100" s="120">
        <v>87564</v>
      </c>
      <c r="B100" s="121" t="s">
        <v>9</v>
      </c>
      <c r="C100" s="121">
        <v>94</v>
      </c>
      <c r="D100" s="121">
        <v>97</v>
      </c>
      <c r="E100" s="121" t="s">
        <v>15</v>
      </c>
      <c r="F100" s="121">
        <v>2206</v>
      </c>
      <c r="G100" s="122">
        <v>45020</v>
      </c>
      <c r="H100" s="121" t="s">
        <v>12</v>
      </c>
      <c r="I100" s="123" t="s">
        <v>618</v>
      </c>
    </row>
    <row r="101" spans="1:9" x14ac:dyDescent="0.3">
      <c r="A101" s="142"/>
      <c r="B101" s="78"/>
      <c r="C101" s="78">
        <v>94</v>
      </c>
      <c r="D101" s="78">
        <v>96</v>
      </c>
      <c r="E101" s="78" t="s">
        <v>15</v>
      </c>
      <c r="F101" s="78">
        <v>2206</v>
      </c>
      <c r="G101" s="79"/>
      <c r="H101" s="78"/>
      <c r="I101" s="143"/>
    </row>
    <row r="102" spans="1:9" ht="15" thickBot="1" x14ac:dyDescent="0.35">
      <c r="A102" s="124"/>
      <c r="B102" s="125" t="s">
        <v>11</v>
      </c>
      <c r="C102" s="125">
        <v>94</v>
      </c>
      <c r="D102" s="125">
        <v>97</v>
      </c>
      <c r="E102" s="125" t="s">
        <v>15</v>
      </c>
      <c r="F102" s="125">
        <v>4412</v>
      </c>
      <c r="G102" s="126"/>
      <c r="H102" s="125"/>
      <c r="I102" s="127"/>
    </row>
    <row r="103" spans="1:9" x14ac:dyDescent="0.3">
      <c r="A103" s="128" t="s">
        <v>9</v>
      </c>
      <c r="B103" s="129" t="s">
        <v>9</v>
      </c>
      <c r="C103" s="129">
        <v>40</v>
      </c>
      <c r="D103" s="129">
        <v>168</v>
      </c>
      <c r="E103" s="129">
        <v>4.5</v>
      </c>
      <c r="F103" s="129">
        <v>13.5</v>
      </c>
      <c r="G103" s="130">
        <v>45057</v>
      </c>
      <c r="H103" s="129" t="s">
        <v>12</v>
      </c>
      <c r="I103" s="131"/>
    </row>
    <row r="104" spans="1:9" ht="15" thickBot="1" x14ac:dyDescent="0.35">
      <c r="A104" s="132"/>
      <c r="B104" s="133" t="s">
        <v>11</v>
      </c>
      <c r="C104" s="133">
        <v>40</v>
      </c>
      <c r="D104" s="133">
        <v>168</v>
      </c>
      <c r="E104" s="133">
        <v>4.5</v>
      </c>
      <c r="F104" s="133">
        <v>13.5</v>
      </c>
      <c r="G104" s="134"/>
      <c r="H104" s="133"/>
      <c r="I104" s="135"/>
    </row>
    <row r="105" spans="1:9" ht="28.8" x14ac:dyDescent="0.3">
      <c r="A105" s="120">
        <v>87639</v>
      </c>
      <c r="B105" s="121" t="s">
        <v>9</v>
      </c>
      <c r="C105" s="121">
        <v>26</v>
      </c>
      <c r="D105" s="121">
        <v>159</v>
      </c>
      <c r="E105" s="121">
        <v>78.5</v>
      </c>
      <c r="F105" s="121">
        <v>235.5</v>
      </c>
      <c r="G105" s="122">
        <v>45057</v>
      </c>
      <c r="H105" s="121" t="s">
        <v>12</v>
      </c>
      <c r="I105" s="141" t="s">
        <v>619</v>
      </c>
    </row>
    <row r="106" spans="1:9" x14ac:dyDescent="0.3">
      <c r="A106" s="142"/>
      <c r="B106" s="78"/>
      <c r="C106" s="78">
        <v>26</v>
      </c>
      <c r="D106" s="78">
        <v>160</v>
      </c>
      <c r="E106" s="78">
        <v>78.5</v>
      </c>
      <c r="F106" s="78">
        <v>235.5</v>
      </c>
      <c r="G106" s="79"/>
      <c r="H106" s="78"/>
      <c r="I106" s="143"/>
    </row>
    <row r="107" spans="1:9" x14ac:dyDescent="0.3">
      <c r="A107" s="142"/>
      <c r="B107" s="78" t="s">
        <v>11</v>
      </c>
      <c r="C107" s="78">
        <v>26</v>
      </c>
      <c r="D107" s="78">
        <v>160</v>
      </c>
      <c r="E107" s="78">
        <v>150</v>
      </c>
      <c r="F107" s="78">
        <v>450</v>
      </c>
      <c r="G107" s="79"/>
      <c r="H107" s="78"/>
      <c r="I107" s="143"/>
    </row>
    <row r="108" spans="1:9" ht="15" thickBot="1" x14ac:dyDescent="0.35">
      <c r="A108" s="124"/>
      <c r="B108" s="125"/>
      <c r="C108" s="125">
        <v>27</v>
      </c>
      <c r="D108" s="125">
        <v>160</v>
      </c>
      <c r="E108" s="125">
        <v>7</v>
      </c>
      <c r="F108" s="125">
        <v>21</v>
      </c>
      <c r="G108" s="126"/>
      <c r="H108" s="125"/>
      <c r="I108" s="127"/>
    </row>
    <row r="109" spans="1:9" x14ac:dyDescent="0.3">
      <c r="A109" s="128">
        <v>89631</v>
      </c>
      <c r="B109" s="129" t="s">
        <v>9</v>
      </c>
      <c r="C109" s="129">
        <v>91</v>
      </c>
      <c r="D109" s="129">
        <v>94</v>
      </c>
      <c r="E109" s="129">
        <v>21</v>
      </c>
      <c r="F109" s="129">
        <v>63</v>
      </c>
      <c r="G109" s="130">
        <v>45057</v>
      </c>
      <c r="H109" s="129" t="s">
        <v>12</v>
      </c>
      <c r="I109" s="131"/>
    </row>
    <row r="110" spans="1:9" ht="15" thickBot="1" x14ac:dyDescent="0.35">
      <c r="A110" s="132"/>
      <c r="B110" s="133" t="s">
        <v>355</v>
      </c>
      <c r="C110" s="133">
        <v>90</v>
      </c>
      <c r="D110" s="133">
        <v>93</v>
      </c>
      <c r="E110" s="133">
        <v>21</v>
      </c>
      <c r="F110" s="133">
        <v>63</v>
      </c>
      <c r="G110" s="134"/>
      <c r="H110" s="133"/>
      <c r="I110" s="135"/>
    </row>
    <row r="111" spans="1:9" ht="28.8" x14ac:dyDescent="0.3">
      <c r="A111" s="128">
        <v>86977</v>
      </c>
      <c r="B111" s="129" t="s">
        <v>9</v>
      </c>
      <c r="C111" s="129">
        <v>40</v>
      </c>
      <c r="D111" s="129">
        <v>165</v>
      </c>
      <c r="E111" s="129" t="s">
        <v>15</v>
      </c>
      <c r="F111" s="129">
        <v>3494.7</v>
      </c>
      <c r="G111" s="130">
        <v>45072</v>
      </c>
      <c r="H111" s="129" t="s">
        <v>12</v>
      </c>
      <c r="I111" s="140" t="s">
        <v>620</v>
      </c>
    </row>
    <row r="112" spans="1:9" x14ac:dyDescent="0.3">
      <c r="A112" s="136"/>
      <c r="B112" s="137"/>
      <c r="C112" s="137">
        <v>42</v>
      </c>
      <c r="D112" s="137">
        <v>166</v>
      </c>
      <c r="E112" s="137" t="s">
        <v>15</v>
      </c>
      <c r="F112" s="137">
        <v>3494.7</v>
      </c>
      <c r="G112" s="138"/>
      <c r="H112" s="137"/>
      <c r="I112" s="139"/>
    </row>
    <row r="113" spans="1:9" x14ac:dyDescent="0.3">
      <c r="A113" s="136"/>
      <c r="B113" s="137"/>
      <c r="C113" s="137">
        <v>43</v>
      </c>
      <c r="D113" s="137">
        <v>166</v>
      </c>
      <c r="E113" s="137" t="s">
        <v>15</v>
      </c>
      <c r="F113" s="137">
        <v>3494.6</v>
      </c>
      <c r="G113" s="138"/>
      <c r="H113" s="137"/>
      <c r="I113" s="139"/>
    </row>
    <row r="114" spans="1:9" x14ac:dyDescent="0.3">
      <c r="A114" s="136"/>
      <c r="B114" s="137" t="s">
        <v>11</v>
      </c>
      <c r="C114" s="137">
        <v>41</v>
      </c>
      <c r="D114" s="137">
        <v>165</v>
      </c>
      <c r="E114" s="137" t="s">
        <v>15</v>
      </c>
      <c r="F114" s="137">
        <v>3494.7</v>
      </c>
      <c r="G114" s="138"/>
      <c r="H114" s="137"/>
      <c r="I114" s="139"/>
    </row>
    <row r="115" spans="1:9" x14ac:dyDescent="0.3">
      <c r="A115" s="136"/>
      <c r="B115" s="137"/>
      <c r="C115" s="137">
        <v>42</v>
      </c>
      <c r="D115" s="137">
        <v>166</v>
      </c>
      <c r="E115" s="137" t="s">
        <v>15</v>
      </c>
      <c r="F115" s="137">
        <v>3494.7</v>
      </c>
      <c r="G115" s="138"/>
      <c r="H115" s="137"/>
      <c r="I115" s="139"/>
    </row>
    <row r="116" spans="1:9" ht="15" thickBot="1" x14ac:dyDescent="0.35">
      <c r="A116" s="132"/>
      <c r="B116" s="133"/>
      <c r="C116" s="133">
        <v>43</v>
      </c>
      <c r="D116" s="133">
        <v>166</v>
      </c>
      <c r="E116" s="133" t="s">
        <v>15</v>
      </c>
      <c r="F116" s="133">
        <v>3494.6</v>
      </c>
      <c r="G116" s="134"/>
      <c r="H116" s="133"/>
      <c r="I116" s="135"/>
    </row>
    <row r="117" spans="1:9" x14ac:dyDescent="0.3">
      <c r="A117" s="120">
        <v>87692</v>
      </c>
      <c r="B117" s="121" t="s">
        <v>9</v>
      </c>
      <c r="C117" s="121">
        <v>61</v>
      </c>
      <c r="D117" s="121">
        <v>187</v>
      </c>
      <c r="E117" s="121">
        <v>465</v>
      </c>
      <c r="F117" s="121">
        <v>1395</v>
      </c>
      <c r="G117" s="122">
        <v>45072</v>
      </c>
      <c r="H117" s="121" t="s">
        <v>12</v>
      </c>
      <c r="I117" s="123"/>
    </row>
    <row r="118" spans="1:9" ht="15" thickBot="1" x14ac:dyDescent="0.35">
      <c r="A118" s="124"/>
      <c r="B118" s="125" t="s">
        <v>11</v>
      </c>
      <c r="C118" s="125">
        <v>61</v>
      </c>
      <c r="D118" s="125">
        <v>187</v>
      </c>
      <c r="E118" s="125">
        <v>465</v>
      </c>
      <c r="F118" s="125">
        <v>1395</v>
      </c>
      <c r="G118" s="126"/>
      <c r="H118" s="125"/>
      <c r="I118" s="127"/>
    </row>
    <row r="119" spans="1:9" x14ac:dyDescent="0.3">
      <c r="A119" s="128">
        <v>87747</v>
      </c>
      <c r="B119" s="129" t="s">
        <v>9</v>
      </c>
      <c r="C119" s="129">
        <v>11</v>
      </c>
      <c r="D119" s="129">
        <v>110</v>
      </c>
      <c r="E119" s="129">
        <v>12</v>
      </c>
      <c r="F119" s="129">
        <v>36</v>
      </c>
      <c r="G119" s="130">
        <v>45072</v>
      </c>
      <c r="H119" s="129" t="s">
        <v>12</v>
      </c>
      <c r="I119" s="131"/>
    </row>
    <row r="120" spans="1:9" ht="15" thickBot="1" x14ac:dyDescent="0.35">
      <c r="A120" s="132"/>
      <c r="B120" s="133" t="s">
        <v>11</v>
      </c>
      <c r="C120" s="133">
        <v>11</v>
      </c>
      <c r="D120" s="133">
        <v>110</v>
      </c>
      <c r="E120" s="133">
        <v>12</v>
      </c>
      <c r="F120" s="133">
        <v>36</v>
      </c>
      <c r="G120" s="134"/>
      <c r="H120" s="133"/>
      <c r="I120" s="135"/>
    </row>
    <row r="121" spans="1:9" x14ac:dyDescent="0.3">
      <c r="A121" s="120">
        <v>87481</v>
      </c>
      <c r="B121" s="121" t="s">
        <v>9</v>
      </c>
      <c r="C121" s="121">
        <v>47</v>
      </c>
      <c r="D121" s="121">
        <v>16</v>
      </c>
      <c r="E121" s="121" t="s">
        <v>15</v>
      </c>
      <c r="F121" s="121">
        <v>273</v>
      </c>
      <c r="G121" s="122">
        <v>45092</v>
      </c>
      <c r="H121" s="121" t="s">
        <v>12</v>
      </c>
      <c r="I121" s="123" t="s">
        <v>621</v>
      </c>
    </row>
    <row r="122" spans="1:9" x14ac:dyDescent="0.3">
      <c r="A122" s="142"/>
      <c r="B122" s="78"/>
      <c r="C122" s="78">
        <v>47</v>
      </c>
      <c r="D122" s="78">
        <v>15</v>
      </c>
      <c r="E122" s="78" t="s">
        <v>15</v>
      </c>
      <c r="F122" s="78">
        <v>231</v>
      </c>
      <c r="G122" s="79"/>
      <c r="H122" s="78"/>
      <c r="I122" s="143"/>
    </row>
    <row r="123" spans="1:9" ht="15" thickBot="1" x14ac:dyDescent="0.35">
      <c r="A123" s="124"/>
      <c r="B123" s="125" t="s">
        <v>11</v>
      </c>
      <c r="C123" s="125">
        <v>47</v>
      </c>
      <c r="D123" s="125">
        <v>15</v>
      </c>
      <c r="E123" s="125" t="s">
        <v>15</v>
      </c>
      <c r="F123" s="125">
        <v>504</v>
      </c>
      <c r="G123" s="126"/>
      <c r="H123" s="125"/>
      <c r="I123" s="127"/>
    </row>
    <row r="124" spans="1:9" x14ac:dyDescent="0.3">
      <c r="A124" s="128">
        <v>88024</v>
      </c>
      <c r="B124" s="129" t="s">
        <v>9</v>
      </c>
      <c r="C124" s="129">
        <v>60</v>
      </c>
      <c r="D124" s="129">
        <v>26</v>
      </c>
      <c r="E124" s="129" t="s">
        <v>15</v>
      </c>
      <c r="F124" s="129">
        <v>22.5</v>
      </c>
      <c r="G124" s="130">
        <v>45093</v>
      </c>
      <c r="H124" s="129" t="s">
        <v>12</v>
      </c>
      <c r="I124" s="140" t="s">
        <v>622</v>
      </c>
    </row>
    <row r="125" spans="1:9" ht="15" thickBot="1" x14ac:dyDescent="0.35">
      <c r="A125" s="132"/>
      <c r="B125" s="133" t="s">
        <v>11</v>
      </c>
      <c r="C125" s="133">
        <v>60</v>
      </c>
      <c r="D125" s="133">
        <v>26</v>
      </c>
      <c r="E125" s="133" t="s">
        <v>15</v>
      </c>
      <c r="F125" s="133">
        <v>22.5</v>
      </c>
      <c r="G125" s="134"/>
      <c r="H125" s="133"/>
      <c r="I125" s="135" t="s">
        <v>623</v>
      </c>
    </row>
    <row r="126" spans="1:9" x14ac:dyDescent="0.3">
      <c r="A126" s="120">
        <v>87823</v>
      </c>
      <c r="B126" s="121" t="s">
        <v>9</v>
      </c>
      <c r="C126" s="121">
        <v>49</v>
      </c>
      <c r="D126" s="121">
        <v>13</v>
      </c>
      <c r="E126" s="121" t="s">
        <v>15</v>
      </c>
      <c r="F126" s="121">
        <v>16.899999999999999</v>
      </c>
      <c r="G126" s="122">
        <v>45121</v>
      </c>
      <c r="H126" s="121" t="s">
        <v>30</v>
      </c>
      <c r="I126" s="123" t="s">
        <v>548</v>
      </c>
    </row>
    <row r="127" spans="1:9" ht="15" thickBot="1" x14ac:dyDescent="0.35">
      <c r="A127" s="124"/>
      <c r="B127" s="125" t="s">
        <v>11</v>
      </c>
      <c r="C127" s="125">
        <v>49</v>
      </c>
      <c r="D127" s="125">
        <v>15</v>
      </c>
      <c r="E127" s="125" t="s">
        <v>15</v>
      </c>
      <c r="F127" s="125">
        <v>16.899999999999999</v>
      </c>
      <c r="G127" s="126"/>
      <c r="H127" s="125"/>
      <c r="I127" s="127"/>
    </row>
    <row r="128" spans="1:9" ht="28.8" x14ac:dyDescent="0.3">
      <c r="A128" s="145">
        <v>87935</v>
      </c>
      <c r="B128" s="146" t="s">
        <v>9</v>
      </c>
      <c r="C128" s="146">
        <v>49</v>
      </c>
      <c r="D128" s="146">
        <v>15</v>
      </c>
      <c r="E128" s="146" t="s">
        <v>15</v>
      </c>
      <c r="F128" s="146">
        <v>50.7</v>
      </c>
      <c r="G128" s="147">
        <v>45121</v>
      </c>
      <c r="H128" s="146" t="s">
        <v>12</v>
      </c>
      <c r="I128" s="148" t="s">
        <v>624</v>
      </c>
    </row>
    <row r="129" spans="1:9" ht="15" thickBot="1" x14ac:dyDescent="0.35">
      <c r="A129" s="149"/>
      <c r="B129" s="150" t="s">
        <v>11</v>
      </c>
      <c r="C129" s="150">
        <v>49</v>
      </c>
      <c r="D129" s="150">
        <v>15</v>
      </c>
      <c r="E129" s="150" t="s">
        <v>15</v>
      </c>
      <c r="F129" s="150">
        <v>50.7</v>
      </c>
      <c r="G129" s="151"/>
      <c r="H129" s="150"/>
      <c r="I129" s="152"/>
    </row>
    <row r="130" spans="1:9" x14ac:dyDescent="0.3">
      <c r="A130" s="120">
        <v>87821</v>
      </c>
      <c r="B130" s="121" t="s">
        <v>9</v>
      </c>
      <c r="C130" s="121">
        <v>49</v>
      </c>
      <c r="D130" s="121">
        <v>15</v>
      </c>
      <c r="E130" s="121" t="s">
        <v>15</v>
      </c>
      <c r="F130" s="121">
        <v>20.7</v>
      </c>
      <c r="G130" s="122">
        <v>45139</v>
      </c>
      <c r="H130" s="121" t="s">
        <v>12</v>
      </c>
      <c r="I130" s="123"/>
    </row>
    <row r="131" spans="1:9" ht="15" thickBot="1" x14ac:dyDescent="0.35">
      <c r="A131" s="124"/>
      <c r="B131" s="125" t="s">
        <v>11</v>
      </c>
      <c r="C131" s="125">
        <v>49</v>
      </c>
      <c r="D131" s="125">
        <v>15</v>
      </c>
      <c r="E131" s="125" t="s">
        <v>15</v>
      </c>
      <c r="F131" s="125">
        <v>20.7</v>
      </c>
      <c r="G131" s="126"/>
      <c r="H131" s="125"/>
      <c r="I131" s="127"/>
    </row>
    <row r="132" spans="1:9" x14ac:dyDescent="0.3">
      <c r="A132" s="128">
        <v>87822</v>
      </c>
      <c r="B132" s="129" t="s">
        <v>9</v>
      </c>
      <c r="C132" s="129">
        <v>48</v>
      </c>
      <c r="D132" s="129">
        <v>15</v>
      </c>
      <c r="E132" s="129" t="s">
        <v>15</v>
      </c>
      <c r="F132" s="129">
        <v>22.4</v>
      </c>
      <c r="G132" s="130">
        <v>45169</v>
      </c>
      <c r="H132" s="129" t="s">
        <v>12</v>
      </c>
      <c r="I132" s="131"/>
    </row>
    <row r="133" spans="1:9" ht="15" thickBot="1" x14ac:dyDescent="0.35">
      <c r="A133" s="153"/>
      <c r="B133" s="154" t="s">
        <v>11</v>
      </c>
      <c r="C133" s="154">
        <v>49</v>
      </c>
      <c r="D133" s="154">
        <v>15</v>
      </c>
      <c r="E133" s="154" t="s">
        <v>15</v>
      </c>
      <c r="F133" s="154">
        <v>22.4</v>
      </c>
      <c r="G133" s="155"/>
      <c r="H133" s="154"/>
      <c r="I133" s="156"/>
    </row>
    <row r="134" spans="1:9" x14ac:dyDescent="0.3">
      <c r="A134" s="120">
        <v>86110</v>
      </c>
      <c r="B134" s="121" t="s">
        <v>9</v>
      </c>
      <c r="C134" s="121">
        <v>22</v>
      </c>
      <c r="D134" s="121">
        <v>114</v>
      </c>
      <c r="E134" s="121">
        <v>40</v>
      </c>
      <c r="F134" s="121">
        <v>140</v>
      </c>
      <c r="G134" s="122">
        <v>45097</v>
      </c>
      <c r="H134" s="121" t="s">
        <v>12</v>
      </c>
      <c r="I134" s="123"/>
    </row>
    <row r="135" spans="1:9" ht="15" thickBot="1" x14ac:dyDescent="0.35">
      <c r="A135" s="124"/>
      <c r="B135" s="125" t="s">
        <v>11</v>
      </c>
      <c r="C135" s="125">
        <v>22</v>
      </c>
      <c r="D135" s="125">
        <v>114</v>
      </c>
      <c r="E135" s="125">
        <v>40</v>
      </c>
      <c r="F135" s="125">
        <v>140</v>
      </c>
      <c r="G135" s="126"/>
      <c r="H135" s="125"/>
      <c r="I135" s="127"/>
    </row>
    <row r="136" spans="1:9" x14ac:dyDescent="0.3">
      <c r="A136" s="128">
        <v>87813</v>
      </c>
      <c r="B136" s="129" t="s">
        <v>9</v>
      </c>
      <c r="C136" s="129">
        <v>31</v>
      </c>
      <c r="D136" s="129">
        <v>110</v>
      </c>
      <c r="E136" s="129">
        <v>40</v>
      </c>
      <c r="F136" s="129">
        <v>120</v>
      </c>
      <c r="G136" s="130">
        <v>45078</v>
      </c>
      <c r="H136" s="129" t="s">
        <v>10</v>
      </c>
      <c r="I136" s="131"/>
    </row>
    <row r="137" spans="1:9" ht="15" thickBot="1" x14ac:dyDescent="0.35">
      <c r="A137" s="132"/>
      <c r="B137" s="133" t="s">
        <v>11</v>
      </c>
      <c r="C137" s="133">
        <v>26</v>
      </c>
      <c r="D137" s="133">
        <v>109</v>
      </c>
      <c r="E137" s="133">
        <v>40</v>
      </c>
      <c r="F137" s="133">
        <v>120</v>
      </c>
      <c r="G137" s="134"/>
      <c r="H137" s="133"/>
      <c r="I137" s="135"/>
    </row>
    <row r="138" spans="1:9" x14ac:dyDescent="0.3">
      <c r="A138" s="120">
        <v>87819</v>
      </c>
      <c r="B138" s="121" t="s">
        <v>9</v>
      </c>
      <c r="C138" s="121">
        <v>31</v>
      </c>
      <c r="D138" s="121">
        <v>110</v>
      </c>
      <c r="E138" s="121">
        <v>34</v>
      </c>
      <c r="F138" s="121">
        <v>119</v>
      </c>
      <c r="G138" s="122">
        <v>45078</v>
      </c>
      <c r="H138" s="121" t="s">
        <v>30</v>
      </c>
      <c r="I138" s="123"/>
    </row>
    <row r="139" spans="1:9" ht="15" thickBot="1" x14ac:dyDescent="0.35">
      <c r="A139" s="157"/>
      <c r="B139" s="158" t="s">
        <v>11</v>
      </c>
      <c r="C139" s="158">
        <v>28</v>
      </c>
      <c r="D139" s="158">
        <v>111</v>
      </c>
      <c r="E139" s="158">
        <v>34</v>
      </c>
      <c r="F139" s="158">
        <v>119</v>
      </c>
      <c r="G139" s="159"/>
      <c r="H139" s="158"/>
      <c r="I139" s="160"/>
    </row>
    <row r="140" spans="1:9" x14ac:dyDescent="0.3">
      <c r="A140" s="128">
        <v>87871</v>
      </c>
      <c r="B140" s="129" t="s">
        <v>9</v>
      </c>
      <c r="C140" s="129">
        <v>8</v>
      </c>
      <c r="D140" s="129">
        <v>108</v>
      </c>
      <c r="E140" s="129">
        <v>31</v>
      </c>
      <c r="F140" s="129">
        <v>93</v>
      </c>
      <c r="G140" s="130">
        <v>45121</v>
      </c>
      <c r="H140" s="129" t="s">
        <v>30</v>
      </c>
      <c r="I140" s="131"/>
    </row>
    <row r="141" spans="1:9" ht="15" thickBot="1" x14ac:dyDescent="0.35">
      <c r="A141" s="153"/>
      <c r="B141" s="154" t="s">
        <v>11</v>
      </c>
      <c r="C141" s="154">
        <v>12</v>
      </c>
      <c r="D141" s="154">
        <v>111</v>
      </c>
      <c r="E141" s="154">
        <v>31</v>
      </c>
      <c r="F141" s="154">
        <v>93</v>
      </c>
      <c r="G141" s="155"/>
      <c r="H141" s="154"/>
      <c r="I141" s="156"/>
    </row>
    <row r="142" spans="1:9" x14ac:dyDescent="0.3">
      <c r="A142" s="120">
        <v>88226</v>
      </c>
      <c r="B142" s="121" t="s">
        <v>9</v>
      </c>
      <c r="C142" s="121">
        <v>37</v>
      </c>
      <c r="D142" s="121">
        <v>169</v>
      </c>
      <c r="E142" s="121">
        <v>112</v>
      </c>
      <c r="F142" s="121">
        <v>336</v>
      </c>
      <c r="G142" s="122">
        <v>45161</v>
      </c>
      <c r="H142" s="121" t="s">
        <v>10</v>
      </c>
      <c r="I142" s="123"/>
    </row>
    <row r="143" spans="1:9" ht="15" thickBot="1" x14ac:dyDescent="0.35">
      <c r="A143" s="157"/>
      <c r="B143" s="158" t="s">
        <v>11</v>
      </c>
      <c r="C143" s="158">
        <v>43</v>
      </c>
      <c r="D143" s="158">
        <v>169</v>
      </c>
      <c r="E143" s="158">
        <v>112</v>
      </c>
      <c r="F143" s="158">
        <v>336</v>
      </c>
      <c r="G143" s="159"/>
      <c r="H143" s="158"/>
      <c r="I143" s="160"/>
    </row>
    <row r="144" spans="1:9" x14ac:dyDescent="0.3">
      <c r="A144" s="128">
        <v>87819</v>
      </c>
      <c r="B144" s="129" t="s">
        <v>9</v>
      </c>
      <c r="C144" s="129">
        <v>31</v>
      </c>
      <c r="D144" s="129">
        <v>110</v>
      </c>
      <c r="E144" s="129">
        <v>34</v>
      </c>
      <c r="F144" s="129">
        <v>102</v>
      </c>
      <c r="G144" s="130">
        <v>45078</v>
      </c>
      <c r="H144" s="129" t="s">
        <v>30</v>
      </c>
      <c r="I144" s="131"/>
    </row>
    <row r="145" spans="1:9" ht="15" thickBot="1" x14ac:dyDescent="0.35">
      <c r="A145" s="153"/>
      <c r="B145" s="154" t="s">
        <v>11</v>
      </c>
      <c r="C145" s="154">
        <v>28</v>
      </c>
      <c r="D145" s="154">
        <v>111</v>
      </c>
      <c r="E145" s="154">
        <v>34</v>
      </c>
      <c r="F145" s="154">
        <v>102</v>
      </c>
      <c r="G145" s="155"/>
      <c r="H145" s="154"/>
      <c r="I145" s="156"/>
    </row>
    <row r="146" spans="1:9" x14ac:dyDescent="0.3">
      <c r="A146" s="120">
        <v>85188</v>
      </c>
      <c r="B146" s="121" t="s">
        <v>9</v>
      </c>
      <c r="C146" s="121">
        <v>34</v>
      </c>
      <c r="D146" s="121">
        <v>158</v>
      </c>
      <c r="E146" s="121">
        <v>2685</v>
      </c>
      <c r="F146" s="121">
        <v>9397.5</v>
      </c>
      <c r="G146" s="122">
        <v>45097</v>
      </c>
      <c r="H146" s="121" t="s">
        <v>12</v>
      </c>
      <c r="I146" s="123"/>
    </row>
    <row r="147" spans="1:9" x14ac:dyDescent="0.3">
      <c r="A147" s="142"/>
      <c r="B147" s="78" t="s">
        <v>9</v>
      </c>
      <c r="C147" s="78">
        <v>34</v>
      </c>
      <c r="D147" s="78">
        <v>159</v>
      </c>
      <c r="E147" s="78">
        <v>2685</v>
      </c>
      <c r="F147" s="78">
        <v>9397.5</v>
      </c>
      <c r="G147" s="79"/>
      <c r="H147" s="78"/>
      <c r="I147" s="143"/>
    </row>
    <row r="148" spans="1:9" x14ac:dyDescent="0.3">
      <c r="A148" s="142"/>
      <c r="B148" s="78" t="s">
        <v>9</v>
      </c>
      <c r="C148" s="78">
        <v>35</v>
      </c>
      <c r="D148" s="78">
        <v>158</v>
      </c>
      <c r="E148" s="78">
        <v>2685</v>
      </c>
      <c r="F148" s="78">
        <v>9397.5</v>
      </c>
      <c r="G148" s="79"/>
      <c r="H148" s="78"/>
      <c r="I148" s="143"/>
    </row>
    <row r="149" spans="1:9" x14ac:dyDescent="0.3">
      <c r="A149" s="142"/>
      <c r="B149" s="78" t="s">
        <v>9</v>
      </c>
      <c r="C149" s="78">
        <v>35</v>
      </c>
      <c r="D149" s="78">
        <v>159</v>
      </c>
      <c r="E149" s="78">
        <v>2685</v>
      </c>
      <c r="F149" s="78">
        <v>9397.5</v>
      </c>
      <c r="G149" s="79"/>
      <c r="H149" s="78"/>
      <c r="I149" s="143"/>
    </row>
    <row r="150" spans="1:9" ht="15" thickBot="1" x14ac:dyDescent="0.35">
      <c r="A150" s="157"/>
      <c r="B150" s="158" t="s">
        <v>11</v>
      </c>
      <c r="C150" s="158">
        <v>34</v>
      </c>
      <c r="D150" s="158">
        <v>159</v>
      </c>
      <c r="E150" s="158">
        <v>10740</v>
      </c>
      <c r="F150" s="158">
        <v>37590</v>
      </c>
      <c r="G150" s="159"/>
      <c r="H150" s="158"/>
      <c r="I150" s="160"/>
    </row>
    <row r="151" spans="1:9" x14ac:dyDescent="0.3">
      <c r="A151" s="128">
        <v>87783</v>
      </c>
      <c r="B151" s="129" t="s">
        <v>9</v>
      </c>
      <c r="C151" s="129">
        <v>88</v>
      </c>
      <c r="D151" s="129">
        <v>95</v>
      </c>
      <c r="E151" s="129">
        <v>415</v>
      </c>
      <c r="F151" s="129">
        <v>1245</v>
      </c>
      <c r="G151" s="130">
        <v>45106</v>
      </c>
      <c r="H151" s="129" t="s">
        <v>12</v>
      </c>
      <c r="I151" s="131"/>
    </row>
    <row r="152" spans="1:9" x14ac:dyDescent="0.3">
      <c r="A152" s="136"/>
      <c r="B152" s="137" t="s">
        <v>9</v>
      </c>
      <c r="C152" s="137">
        <v>89</v>
      </c>
      <c r="D152" s="137">
        <v>94</v>
      </c>
      <c r="E152" s="137">
        <v>392</v>
      </c>
      <c r="F152" s="137">
        <v>1176</v>
      </c>
      <c r="G152" s="138"/>
      <c r="H152" s="137"/>
      <c r="I152" s="139"/>
    </row>
    <row r="153" spans="1:9" x14ac:dyDescent="0.3">
      <c r="A153" s="136"/>
      <c r="B153" s="137" t="s">
        <v>9</v>
      </c>
      <c r="C153" s="137">
        <v>89</v>
      </c>
      <c r="D153" s="137">
        <v>95</v>
      </c>
      <c r="E153" s="137">
        <v>606</v>
      </c>
      <c r="F153" s="137">
        <v>1818</v>
      </c>
      <c r="G153" s="138"/>
      <c r="H153" s="137"/>
      <c r="I153" s="139"/>
    </row>
    <row r="154" spans="1:9" x14ac:dyDescent="0.3">
      <c r="A154" s="136"/>
      <c r="B154" s="137" t="s">
        <v>11</v>
      </c>
      <c r="C154" s="137">
        <v>88</v>
      </c>
      <c r="D154" s="137">
        <v>95</v>
      </c>
      <c r="E154" s="137">
        <v>471</v>
      </c>
      <c r="F154" s="137">
        <v>1413</v>
      </c>
      <c r="G154" s="138"/>
      <c r="H154" s="137"/>
      <c r="I154" s="139"/>
    </row>
    <row r="155" spans="1:9" x14ac:dyDescent="0.3">
      <c r="A155" s="136"/>
      <c r="B155" s="137" t="s">
        <v>11</v>
      </c>
      <c r="C155" s="137">
        <v>89</v>
      </c>
      <c r="D155" s="137">
        <v>94</v>
      </c>
      <c r="E155" s="137">
        <v>741</v>
      </c>
      <c r="F155" s="137">
        <v>1413</v>
      </c>
      <c r="G155" s="138"/>
      <c r="H155" s="137"/>
      <c r="I155" s="139"/>
    </row>
    <row r="156" spans="1:9" ht="15" thickBot="1" x14ac:dyDescent="0.35">
      <c r="A156" s="153"/>
      <c r="B156" s="154" t="s">
        <v>11</v>
      </c>
      <c r="C156" s="154">
        <v>89</v>
      </c>
      <c r="D156" s="154">
        <v>95</v>
      </c>
      <c r="E156" s="154">
        <v>471</v>
      </c>
      <c r="F156" s="154">
        <v>1413</v>
      </c>
      <c r="G156" s="155"/>
      <c r="H156" s="154"/>
      <c r="I156" s="156"/>
    </row>
    <row r="157" spans="1:9" x14ac:dyDescent="0.3">
      <c r="A157" s="120">
        <v>87922</v>
      </c>
      <c r="B157" s="121" t="s">
        <v>9</v>
      </c>
      <c r="C157" s="121">
        <v>79</v>
      </c>
      <c r="D157" s="121">
        <v>127</v>
      </c>
      <c r="E157" s="121">
        <v>2</v>
      </c>
      <c r="F157" s="121">
        <v>6</v>
      </c>
      <c r="G157" s="122">
        <v>45128</v>
      </c>
      <c r="H157" s="121" t="s">
        <v>12</v>
      </c>
      <c r="I157" s="123"/>
    </row>
    <row r="158" spans="1:9" x14ac:dyDescent="0.3">
      <c r="A158" s="142"/>
      <c r="B158" s="78" t="s">
        <v>9</v>
      </c>
      <c r="C158" s="78">
        <v>80</v>
      </c>
      <c r="D158" s="78">
        <v>127</v>
      </c>
      <c r="E158" s="78">
        <v>2</v>
      </c>
      <c r="F158" s="78">
        <v>6</v>
      </c>
      <c r="G158" s="79"/>
      <c r="H158" s="78"/>
      <c r="I158" s="143"/>
    </row>
    <row r="159" spans="1:9" ht="15" thickBot="1" x14ac:dyDescent="0.35">
      <c r="A159" s="157"/>
      <c r="B159" s="158" t="s">
        <v>11</v>
      </c>
      <c r="C159" s="158">
        <v>80</v>
      </c>
      <c r="D159" s="158">
        <v>126</v>
      </c>
      <c r="E159" s="158">
        <v>4</v>
      </c>
      <c r="F159" s="158">
        <v>12</v>
      </c>
      <c r="G159" s="159"/>
      <c r="H159" s="158"/>
      <c r="I159" s="160"/>
    </row>
    <row r="160" spans="1:9" x14ac:dyDescent="0.3">
      <c r="A160" s="128">
        <v>87999</v>
      </c>
      <c r="B160" s="129" t="s">
        <v>9</v>
      </c>
      <c r="C160" s="129">
        <v>82</v>
      </c>
      <c r="D160" s="129">
        <v>124</v>
      </c>
      <c r="E160" s="129" t="s">
        <v>15</v>
      </c>
      <c r="F160" s="129">
        <v>2.7</v>
      </c>
      <c r="G160" s="130">
        <v>45128</v>
      </c>
      <c r="H160" s="129" t="s">
        <v>12</v>
      </c>
      <c r="I160" s="131"/>
    </row>
    <row r="161" spans="1:9" ht="15" thickBot="1" x14ac:dyDescent="0.35">
      <c r="A161" s="153"/>
      <c r="B161" s="154" t="s">
        <v>11</v>
      </c>
      <c r="C161" s="154">
        <v>82</v>
      </c>
      <c r="D161" s="154">
        <v>124</v>
      </c>
      <c r="E161" s="154" t="s">
        <v>15</v>
      </c>
      <c r="F161" s="154">
        <v>2.7</v>
      </c>
      <c r="G161" s="155"/>
      <c r="H161" s="154"/>
      <c r="I161" s="156"/>
    </row>
    <row r="162" spans="1:9" s="168" customFormat="1" ht="15" customHeight="1" x14ac:dyDescent="0.3">
      <c r="A162" s="165">
        <v>88070</v>
      </c>
      <c r="B162" s="166" t="s">
        <v>9</v>
      </c>
      <c r="C162" s="166">
        <v>84</v>
      </c>
      <c r="D162" s="166">
        <v>204</v>
      </c>
      <c r="E162" s="166">
        <v>6</v>
      </c>
      <c r="F162" s="166">
        <v>18</v>
      </c>
      <c r="G162" s="167">
        <v>45142</v>
      </c>
      <c r="H162" s="166" t="s">
        <v>30</v>
      </c>
      <c r="I162" s="201" t="s">
        <v>629</v>
      </c>
    </row>
    <row r="163" spans="1:9" s="168" customFormat="1" ht="15" thickBot="1" x14ac:dyDescent="0.35">
      <c r="A163" s="169"/>
      <c r="B163" s="170" t="s">
        <v>11</v>
      </c>
      <c r="C163" s="170">
        <v>76</v>
      </c>
      <c r="D163" s="170">
        <v>208</v>
      </c>
      <c r="E163" s="170">
        <v>6</v>
      </c>
      <c r="F163" s="170">
        <v>18</v>
      </c>
      <c r="G163" s="171"/>
      <c r="H163" s="170"/>
      <c r="I163" s="202"/>
    </row>
    <row r="164" spans="1:9" x14ac:dyDescent="0.3">
      <c r="A164" s="128">
        <v>87817</v>
      </c>
      <c r="B164" s="129" t="s">
        <v>9</v>
      </c>
      <c r="C164" s="129">
        <v>78</v>
      </c>
      <c r="D164" s="129">
        <v>143</v>
      </c>
      <c r="E164" s="129">
        <v>43</v>
      </c>
      <c r="F164" s="129">
        <v>118.7</v>
      </c>
      <c r="G164" s="130">
        <v>45152</v>
      </c>
      <c r="H164" s="129" t="s">
        <v>12</v>
      </c>
      <c r="I164" s="199" t="s">
        <v>625</v>
      </c>
    </row>
    <row r="165" spans="1:9" ht="15" thickBot="1" x14ac:dyDescent="0.35">
      <c r="A165" s="153"/>
      <c r="B165" s="154" t="s">
        <v>11</v>
      </c>
      <c r="C165" s="154">
        <v>78</v>
      </c>
      <c r="D165" s="154">
        <v>143</v>
      </c>
      <c r="E165" s="154" t="s">
        <v>15</v>
      </c>
      <c r="F165" s="154">
        <v>118.7</v>
      </c>
      <c r="G165" s="155"/>
      <c r="H165" s="154"/>
      <c r="I165" s="200"/>
    </row>
    <row r="166" spans="1:9" x14ac:dyDescent="0.3">
      <c r="A166" s="120">
        <v>88042</v>
      </c>
      <c r="B166" s="121" t="s">
        <v>9</v>
      </c>
      <c r="C166" s="121">
        <v>74</v>
      </c>
      <c r="D166" s="121">
        <v>132</v>
      </c>
      <c r="E166" s="121">
        <v>4</v>
      </c>
      <c r="F166" s="121">
        <v>12</v>
      </c>
      <c r="G166" s="122">
        <v>45152</v>
      </c>
      <c r="H166" s="121" t="s">
        <v>12</v>
      </c>
      <c r="I166" s="123"/>
    </row>
    <row r="167" spans="1:9" ht="15" thickBot="1" x14ac:dyDescent="0.35">
      <c r="A167" s="157"/>
      <c r="B167" s="158" t="s">
        <v>11</v>
      </c>
      <c r="C167" s="158">
        <v>74</v>
      </c>
      <c r="D167" s="158">
        <v>132</v>
      </c>
      <c r="E167" s="158">
        <v>4</v>
      </c>
      <c r="F167" s="158">
        <v>12</v>
      </c>
      <c r="G167" s="159"/>
      <c r="H167" s="158"/>
      <c r="I167" s="160"/>
    </row>
    <row r="168" spans="1:9" x14ac:dyDescent="0.3">
      <c r="A168" s="128">
        <v>88044</v>
      </c>
      <c r="B168" s="129" t="s">
        <v>9</v>
      </c>
      <c r="C168" s="129">
        <v>64</v>
      </c>
      <c r="D168" s="129">
        <v>173</v>
      </c>
      <c r="E168" s="129">
        <v>1</v>
      </c>
      <c r="F168" s="129">
        <v>3</v>
      </c>
      <c r="G168" s="130">
        <v>45152</v>
      </c>
      <c r="H168" s="129" t="s">
        <v>12</v>
      </c>
      <c r="I168" s="131"/>
    </row>
    <row r="169" spans="1:9" ht="15" thickBot="1" x14ac:dyDescent="0.35">
      <c r="A169" s="153"/>
      <c r="B169" s="154" t="s">
        <v>11</v>
      </c>
      <c r="C169" s="154">
        <v>64</v>
      </c>
      <c r="D169" s="154">
        <v>174</v>
      </c>
      <c r="E169" s="154">
        <v>1</v>
      </c>
      <c r="F169" s="154">
        <v>3</v>
      </c>
      <c r="G169" s="155"/>
      <c r="H169" s="154"/>
      <c r="I169" s="156"/>
    </row>
    <row r="170" spans="1:9" x14ac:dyDescent="0.3">
      <c r="A170" s="120">
        <v>88222</v>
      </c>
      <c r="B170" s="121" t="s">
        <v>9</v>
      </c>
      <c r="C170" s="121">
        <v>77</v>
      </c>
      <c r="D170" s="121">
        <v>128</v>
      </c>
      <c r="E170" s="121">
        <v>1</v>
      </c>
      <c r="F170" s="121">
        <v>3</v>
      </c>
      <c r="G170" s="122">
        <v>45169</v>
      </c>
      <c r="H170" s="121" t="s">
        <v>12</v>
      </c>
      <c r="I170" s="123"/>
    </row>
    <row r="171" spans="1:9" ht="15" thickBot="1" x14ac:dyDescent="0.35">
      <c r="A171" s="157"/>
      <c r="B171" s="158" t="s">
        <v>11</v>
      </c>
      <c r="C171" s="158">
        <v>77</v>
      </c>
      <c r="D171" s="158">
        <v>128</v>
      </c>
      <c r="E171" s="158">
        <v>1</v>
      </c>
      <c r="F171" s="158">
        <v>3</v>
      </c>
      <c r="G171" s="159"/>
      <c r="H171" s="158"/>
      <c r="I171" s="160"/>
    </row>
    <row r="172" spans="1:9" x14ac:dyDescent="0.3">
      <c r="A172" s="128">
        <v>88252</v>
      </c>
      <c r="B172" s="129" t="s">
        <v>9</v>
      </c>
      <c r="C172" s="129">
        <v>76</v>
      </c>
      <c r="D172" s="129">
        <v>131</v>
      </c>
      <c r="E172" s="129">
        <v>4</v>
      </c>
      <c r="F172" s="129">
        <v>12</v>
      </c>
      <c r="G172" s="130">
        <v>45187</v>
      </c>
      <c r="H172" s="129" t="s">
        <v>12</v>
      </c>
      <c r="I172" s="131"/>
    </row>
    <row r="173" spans="1:9" ht="15" thickBot="1" x14ac:dyDescent="0.35">
      <c r="A173" s="153"/>
      <c r="B173" s="154" t="s">
        <v>11</v>
      </c>
      <c r="C173" s="154">
        <v>75</v>
      </c>
      <c r="D173" s="154">
        <v>131</v>
      </c>
      <c r="E173" s="154">
        <v>4</v>
      </c>
      <c r="F173" s="154">
        <v>12</v>
      </c>
      <c r="G173" s="155"/>
      <c r="H173" s="154"/>
      <c r="I173" s="156"/>
    </row>
    <row r="174" spans="1:9" x14ac:dyDescent="0.3">
      <c r="A174" s="120">
        <v>88002</v>
      </c>
      <c r="B174" s="121" t="s">
        <v>9</v>
      </c>
      <c r="C174" s="121">
        <v>86</v>
      </c>
      <c r="D174" s="121">
        <v>106</v>
      </c>
      <c r="E174" s="121" t="s">
        <v>15</v>
      </c>
      <c r="F174" s="121">
        <v>155</v>
      </c>
      <c r="G174" s="122">
        <v>45194</v>
      </c>
      <c r="H174" s="121" t="s">
        <v>30</v>
      </c>
      <c r="I174" s="123"/>
    </row>
    <row r="175" spans="1:9" x14ac:dyDescent="0.3">
      <c r="A175" s="142"/>
      <c r="B175" s="78" t="s">
        <v>9</v>
      </c>
      <c r="C175" s="78">
        <v>83</v>
      </c>
      <c r="D175" s="78">
        <v>110</v>
      </c>
      <c r="E175" s="78" t="s">
        <v>15</v>
      </c>
      <c r="F175" s="78">
        <v>12</v>
      </c>
      <c r="G175" s="79"/>
      <c r="H175" s="78"/>
      <c r="I175" s="143"/>
    </row>
    <row r="176" spans="1:9" ht="15" thickBot="1" x14ac:dyDescent="0.35">
      <c r="A176" s="157"/>
      <c r="B176" s="158" t="s">
        <v>11</v>
      </c>
      <c r="C176" s="158">
        <v>92</v>
      </c>
      <c r="D176" s="158">
        <v>97</v>
      </c>
      <c r="E176" s="158" t="s">
        <v>15</v>
      </c>
      <c r="F176" s="158">
        <v>167</v>
      </c>
      <c r="G176" s="159"/>
      <c r="H176" s="158"/>
      <c r="I176" s="160"/>
    </row>
    <row r="177" spans="1:10" x14ac:dyDescent="0.3">
      <c r="A177" s="128">
        <v>87094</v>
      </c>
      <c r="B177" s="129" t="s">
        <v>9</v>
      </c>
      <c r="C177" s="129">
        <v>78</v>
      </c>
      <c r="D177" s="129">
        <v>129</v>
      </c>
      <c r="E177" s="129" t="s">
        <v>15</v>
      </c>
      <c r="F177" s="129">
        <v>0.6</v>
      </c>
      <c r="G177" s="130">
        <v>44808</v>
      </c>
      <c r="H177" s="129" t="s">
        <v>12</v>
      </c>
      <c r="I177" s="131" t="s">
        <v>626</v>
      </c>
    </row>
    <row r="178" spans="1:10" ht="15" thickBot="1" x14ac:dyDescent="0.35">
      <c r="A178" s="153"/>
      <c r="B178" s="154" t="s">
        <v>11</v>
      </c>
      <c r="C178" s="154">
        <v>78</v>
      </c>
      <c r="D178" s="154">
        <v>129</v>
      </c>
      <c r="E178" s="154" t="s">
        <v>15</v>
      </c>
      <c r="F178" s="154">
        <v>0.6</v>
      </c>
      <c r="G178" s="155"/>
      <c r="H178" s="154"/>
      <c r="I178" s="156"/>
    </row>
    <row r="179" spans="1:10" x14ac:dyDescent="0.3">
      <c r="A179" s="120">
        <v>87631</v>
      </c>
      <c r="B179" s="121" t="s">
        <v>9</v>
      </c>
      <c r="C179" s="121">
        <v>90</v>
      </c>
      <c r="D179" s="121">
        <v>94</v>
      </c>
      <c r="E179" s="121">
        <v>10.5</v>
      </c>
      <c r="F179" s="121">
        <v>42</v>
      </c>
      <c r="G179" s="122">
        <v>45058</v>
      </c>
      <c r="H179" s="121" t="s">
        <v>12</v>
      </c>
      <c r="I179" s="123"/>
    </row>
    <row r="180" spans="1:10" x14ac:dyDescent="0.3">
      <c r="A180" s="142"/>
      <c r="B180" s="78"/>
      <c r="C180" s="78">
        <v>91</v>
      </c>
      <c r="D180" s="78">
        <v>94</v>
      </c>
      <c r="E180" s="78">
        <v>10.5</v>
      </c>
      <c r="F180" s="78">
        <v>42</v>
      </c>
      <c r="G180" s="79"/>
      <c r="H180" s="78"/>
      <c r="I180" s="143"/>
    </row>
    <row r="181" spans="1:10" ht="15" thickBot="1" x14ac:dyDescent="0.35">
      <c r="A181" s="157"/>
      <c r="B181" s="158" t="s">
        <v>11</v>
      </c>
      <c r="C181" s="158">
        <v>90</v>
      </c>
      <c r="D181" s="158">
        <v>93</v>
      </c>
      <c r="E181" s="158">
        <v>21</v>
      </c>
      <c r="F181" s="158">
        <v>84</v>
      </c>
      <c r="G181" s="159"/>
      <c r="H181" s="158"/>
      <c r="I181" s="160"/>
    </row>
    <row r="182" spans="1:10" x14ac:dyDescent="0.3">
      <c r="A182" s="128">
        <v>87642</v>
      </c>
      <c r="B182" s="129" t="s">
        <v>9</v>
      </c>
      <c r="C182" s="129">
        <v>74</v>
      </c>
      <c r="D182" s="129">
        <v>180</v>
      </c>
      <c r="E182" s="129">
        <v>10</v>
      </c>
      <c r="F182" s="129">
        <v>30</v>
      </c>
      <c r="G182" s="130">
        <v>45076</v>
      </c>
      <c r="H182" s="129" t="s">
        <v>30</v>
      </c>
      <c r="I182" s="131"/>
    </row>
    <row r="183" spans="1:10" x14ac:dyDescent="0.3">
      <c r="A183" s="136"/>
      <c r="B183" s="137" t="s">
        <v>9</v>
      </c>
      <c r="C183" s="137">
        <v>75</v>
      </c>
      <c r="D183" s="137">
        <v>181</v>
      </c>
      <c r="E183" s="137">
        <v>10</v>
      </c>
      <c r="F183" s="137">
        <v>30</v>
      </c>
      <c r="G183" s="138"/>
      <c r="H183" s="137"/>
      <c r="I183" s="139"/>
    </row>
    <row r="184" spans="1:10" ht="15" thickBot="1" x14ac:dyDescent="0.35">
      <c r="A184" s="153"/>
      <c r="B184" s="154" t="s">
        <v>11</v>
      </c>
      <c r="C184" s="154">
        <v>74</v>
      </c>
      <c r="D184" s="154">
        <v>180</v>
      </c>
      <c r="E184" s="154">
        <v>20</v>
      </c>
      <c r="F184" s="154">
        <v>60</v>
      </c>
      <c r="G184" s="155"/>
      <c r="H184" s="154"/>
      <c r="I184" s="156"/>
    </row>
    <row r="185" spans="1:10" x14ac:dyDescent="0.3">
      <c r="A185" s="120">
        <v>87963</v>
      </c>
      <c r="B185" s="121" t="s">
        <v>9</v>
      </c>
      <c r="C185" s="121">
        <v>80</v>
      </c>
      <c r="D185" s="121">
        <v>147</v>
      </c>
      <c r="E185" s="121">
        <v>42</v>
      </c>
      <c r="F185" s="121">
        <v>126</v>
      </c>
      <c r="G185" s="122">
        <v>45124</v>
      </c>
      <c r="H185" s="121" t="s">
        <v>10</v>
      </c>
      <c r="I185" s="123"/>
    </row>
    <row r="186" spans="1:10" x14ac:dyDescent="0.3">
      <c r="A186" s="142"/>
      <c r="B186" s="78" t="s">
        <v>11</v>
      </c>
      <c r="C186" s="78">
        <v>63</v>
      </c>
      <c r="D186" s="78">
        <v>164</v>
      </c>
      <c r="E186" s="78">
        <v>21</v>
      </c>
      <c r="F186" s="78">
        <v>63</v>
      </c>
      <c r="G186" s="79"/>
      <c r="H186" s="78"/>
      <c r="I186" s="143"/>
    </row>
    <row r="187" spans="1:10" ht="15" thickBot="1" x14ac:dyDescent="0.35">
      <c r="A187" s="124"/>
      <c r="B187" s="125" t="s">
        <v>11</v>
      </c>
      <c r="C187" s="125">
        <v>70</v>
      </c>
      <c r="D187" s="125">
        <v>161</v>
      </c>
      <c r="E187" s="125">
        <v>21</v>
      </c>
      <c r="F187" s="125">
        <v>63</v>
      </c>
      <c r="G187" s="126"/>
      <c r="H187" s="125"/>
      <c r="I187" s="127"/>
    </row>
    <row r="188" spans="1:10" x14ac:dyDescent="0.3">
      <c r="A188" s="165">
        <v>87466</v>
      </c>
      <c r="B188" s="129" t="s">
        <v>9</v>
      </c>
      <c r="C188" s="129">
        <v>30</v>
      </c>
      <c r="D188" s="129">
        <v>133</v>
      </c>
      <c r="E188" s="129">
        <v>549.6</v>
      </c>
      <c r="F188" s="129">
        <v>1650</v>
      </c>
      <c r="G188" s="130">
        <v>45002</v>
      </c>
      <c r="H188" s="129" t="s">
        <v>12</v>
      </c>
      <c r="I188" s="131"/>
      <c r="J188" t="s">
        <v>630</v>
      </c>
    </row>
    <row r="189" spans="1:10" ht="15" thickBot="1" x14ac:dyDescent="0.35">
      <c r="A189" s="153"/>
      <c r="B189" s="154" t="s">
        <v>11</v>
      </c>
      <c r="C189" s="154">
        <v>30</v>
      </c>
      <c r="D189" s="154">
        <v>133</v>
      </c>
      <c r="E189" s="154">
        <v>549.6</v>
      </c>
      <c r="F189" s="154">
        <v>1650</v>
      </c>
      <c r="G189" s="155"/>
      <c r="H189" s="154"/>
      <c r="I189" s="156"/>
    </row>
    <row r="190" spans="1:10" x14ac:dyDescent="0.3">
      <c r="A190" s="120">
        <v>87435</v>
      </c>
      <c r="B190" s="121" t="s">
        <v>9</v>
      </c>
      <c r="C190" s="121">
        <v>72</v>
      </c>
      <c r="D190" s="121">
        <v>135</v>
      </c>
      <c r="E190" s="121">
        <v>4.5</v>
      </c>
      <c r="F190" s="121">
        <v>13.5</v>
      </c>
      <c r="G190" s="122">
        <v>45106</v>
      </c>
      <c r="H190" s="121" t="s">
        <v>30</v>
      </c>
      <c r="I190" s="123"/>
    </row>
    <row r="191" spans="1:10" ht="15" thickBot="1" x14ac:dyDescent="0.35">
      <c r="A191" s="124"/>
      <c r="B191" s="125" t="s">
        <v>11</v>
      </c>
      <c r="C191" s="125">
        <v>78</v>
      </c>
      <c r="D191" s="125">
        <v>132</v>
      </c>
      <c r="E191" s="125">
        <v>4.5</v>
      </c>
      <c r="F191" s="125">
        <v>13.5</v>
      </c>
      <c r="G191" s="126"/>
      <c r="H191" s="125"/>
      <c r="I191" s="127"/>
    </row>
  </sheetData>
  <mergeCells count="2">
    <mergeCell ref="I164:I165"/>
    <mergeCell ref="I162:I163"/>
  </mergeCells>
  <pageMargins left="0.7" right="0.7" top="0.75" bottom="0.75" header="0.3" footer="0.3"/>
  <pageSetup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7CAFA-BBFA-48B9-B8A7-B5C6A5EBF7DD}">
  <dimension ref="A1:M118"/>
  <sheetViews>
    <sheetView workbookViewId="0">
      <pane ySplit="1" topLeftCell="A90" activePane="bottomLeft" state="frozen"/>
      <selection pane="bottomLeft" activeCell="A2" sqref="A2:A118"/>
    </sheetView>
  </sheetViews>
  <sheetFormatPr defaultRowHeight="14.4" x14ac:dyDescent="0.3"/>
  <cols>
    <col min="1" max="1" width="9.5546875" style="73" bestFit="1" customWidth="1"/>
    <col min="2" max="2" width="18.33203125" style="73" customWidth="1"/>
    <col min="3" max="3" width="13.5546875" style="73" bestFit="1" customWidth="1"/>
    <col min="4" max="4" width="16.109375" style="73" bestFit="1" customWidth="1"/>
    <col min="5" max="6" width="9.109375" style="73"/>
    <col min="7" max="7" width="10.6640625" style="86" bestFit="1" customWidth="1"/>
    <col min="8" max="8" width="17.109375" style="73" customWidth="1"/>
    <col min="9" max="9" width="26.5546875" style="73" customWidth="1"/>
    <col min="10" max="10" width="28" bestFit="1" customWidth="1"/>
    <col min="13" max="13" width="19.33203125" bestFit="1" customWidth="1"/>
  </cols>
  <sheetData>
    <row r="1" spans="1:13" ht="66" x14ac:dyDescent="0.3">
      <c r="A1" s="1" t="s">
        <v>0</v>
      </c>
      <c r="B1" s="2" t="s">
        <v>1</v>
      </c>
      <c r="C1" s="3" t="s">
        <v>2</v>
      </c>
      <c r="D1" s="3" t="s">
        <v>3</v>
      </c>
      <c r="E1" s="4" t="s">
        <v>4</v>
      </c>
      <c r="F1" s="4" t="s">
        <v>5</v>
      </c>
      <c r="G1" s="77" t="s">
        <v>6</v>
      </c>
      <c r="H1" s="5" t="s">
        <v>7</v>
      </c>
      <c r="I1" s="2" t="s">
        <v>8</v>
      </c>
    </row>
    <row r="2" spans="1:13" x14ac:dyDescent="0.3">
      <c r="A2" s="73">
        <v>86728</v>
      </c>
      <c r="B2" s="73" t="s">
        <v>9</v>
      </c>
      <c r="C2" s="73">
        <v>93</v>
      </c>
      <c r="D2" s="73">
        <v>118</v>
      </c>
      <c r="F2" s="73">
        <v>82.3</v>
      </c>
      <c r="G2" s="86">
        <v>45212</v>
      </c>
      <c r="H2" s="73" t="s">
        <v>12</v>
      </c>
      <c r="J2" s="173"/>
      <c r="M2" s="173" t="s">
        <v>631</v>
      </c>
    </row>
    <row r="3" spans="1:13" x14ac:dyDescent="0.3">
      <c r="B3" s="73" t="s">
        <v>11</v>
      </c>
      <c r="C3" s="73">
        <v>94</v>
      </c>
      <c r="D3" s="73">
        <v>118</v>
      </c>
      <c r="F3" s="73">
        <v>82.3</v>
      </c>
      <c r="J3" s="173"/>
    </row>
    <row r="4" spans="1:13" ht="28.8" x14ac:dyDescent="0.3">
      <c r="A4" s="174">
        <v>88240</v>
      </c>
      <c r="B4" s="174" t="s">
        <v>9</v>
      </c>
      <c r="C4" s="174">
        <v>49</v>
      </c>
      <c r="D4" s="174">
        <v>157</v>
      </c>
      <c r="E4" s="174">
        <v>20.6</v>
      </c>
      <c r="F4" s="174">
        <v>49.4</v>
      </c>
      <c r="G4" s="175">
        <v>45237</v>
      </c>
      <c r="H4" s="174" t="s">
        <v>12</v>
      </c>
      <c r="I4" s="176" t="s">
        <v>632</v>
      </c>
      <c r="J4" s="173"/>
    </row>
    <row r="5" spans="1:13" x14ac:dyDescent="0.3">
      <c r="A5" s="174"/>
      <c r="B5" s="174" t="s">
        <v>11</v>
      </c>
      <c r="C5" s="174">
        <v>49</v>
      </c>
      <c r="D5" s="174">
        <v>158</v>
      </c>
      <c r="E5" s="174" t="s">
        <v>15</v>
      </c>
      <c r="F5" s="174">
        <v>49.4</v>
      </c>
      <c r="G5" s="175"/>
      <c r="H5" s="174"/>
      <c r="I5" s="174"/>
      <c r="J5" s="173"/>
    </row>
    <row r="6" spans="1:13" x14ac:dyDescent="0.3">
      <c r="A6" s="73">
        <v>87498</v>
      </c>
      <c r="B6" s="73" t="s">
        <v>9</v>
      </c>
      <c r="C6" s="73">
        <v>70</v>
      </c>
      <c r="D6" s="73">
        <v>130</v>
      </c>
      <c r="E6" s="73">
        <v>5</v>
      </c>
      <c r="F6" s="73">
        <v>15</v>
      </c>
      <c r="G6" s="86">
        <v>45247</v>
      </c>
      <c r="H6" s="73" t="s">
        <v>30</v>
      </c>
      <c r="J6" s="173"/>
    </row>
    <row r="7" spans="1:13" x14ac:dyDescent="0.3">
      <c r="B7" s="73" t="s">
        <v>11</v>
      </c>
      <c r="C7" s="73">
        <v>84</v>
      </c>
      <c r="D7" s="73">
        <v>94</v>
      </c>
      <c r="E7" s="73">
        <v>5</v>
      </c>
      <c r="F7" s="73">
        <v>15</v>
      </c>
      <c r="J7" s="173"/>
    </row>
    <row r="8" spans="1:13" x14ac:dyDescent="0.3">
      <c r="A8" s="174">
        <v>87507</v>
      </c>
      <c r="B8" s="174" t="s">
        <v>9</v>
      </c>
      <c r="C8" s="174">
        <v>70</v>
      </c>
      <c r="D8" s="174">
        <v>130</v>
      </c>
      <c r="E8" s="174">
        <v>40</v>
      </c>
      <c r="F8" s="174">
        <v>120</v>
      </c>
      <c r="G8" s="175">
        <v>45247</v>
      </c>
      <c r="H8" s="174" t="s">
        <v>30</v>
      </c>
      <c r="I8" s="174"/>
      <c r="J8" s="173"/>
    </row>
    <row r="9" spans="1:13" x14ac:dyDescent="0.3">
      <c r="A9" s="174"/>
      <c r="B9" s="174" t="s">
        <v>11</v>
      </c>
      <c r="C9" s="174">
        <v>82</v>
      </c>
      <c r="D9" s="174">
        <v>92</v>
      </c>
      <c r="E9" s="174">
        <v>40</v>
      </c>
      <c r="F9" s="174">
        <v>120</v>
      </c>
      <c r="G9" s="175"/>
      <c r="H9" s="174"/>
      <c r="I9" s="174"/>
      <c r="J9" s="173"/>
    </row>
    <row r="10" spans="1:13" x14ac:dyDescent="0.3">
      <c r="A10" s="73">
        <v>88535</v>
      </c>
      <c r="B10" s="73" t="s">
        <v>9</v>
      </c>
      <c r="C10" s="73">
        <v>70</v>
      </c>
      <c r="D10" s="73">
        <v>130</v>
      </c>
      <c r="E10" s="73">
        <v>58</v>
      </c>
      <c r="F10" s="73">
        <v>174</v>
      </c>
      <c r="G10" s="86">
        <v>45613</v>
      </c>
      <c r="H10" s="73" t="s">
        <v>30</v>
      </c>
      <c r="J10" s="173"/>
    </row>
    <row r="11" spans="1:13" x14ac:dyDescent="0.3">
      <c r="B11" s="73" t="s">
        <v>11</v>
      </c>
      <c r="C11" s="73">
        <v>85</v>
      </c>
      <c r="D11" s="73">
        <v>91</v>
      </c>
      <c r="E11" s="73">
        <v>58</v>
      </c>
      <c r="F11" s="73">
        <v>174</v>
      </c>
      <c r="J11" s="173"/>
    </row>
    <row r="12" spans="1:13" x14ac:dyDescent="0.3">
      <c r="A12" s="174">
        <v>88203</v>
      </c>
      <c r="B12" s="174" t="s">
        <v>9</v>
      </c>
      <c r="C12" s="174">
        <v>62</v>
      </c>
      <c r="D12" s="174">
        <v>159</v>
      </c>
      <c r="E12" s="174" t="s">
        <v>15</v>
      </c>
      <c r="F12" s="174">
        <v>295.8</v>
      </c>
      <c r="G12" s="175">
        <v>45261</v>
      </c>
      <c r="H12" s="174" t="s">
        <v>12</v>
      </c>
      <c r="I12" s="174"/>
      <c r="J12" s="173"/>
    </row>
    <row r="13" spans="1:13" x14ac:dyDescent="0.3">
      <c r="A13" s="174"/>
      <c r="B13" s="174" t="s">
        <v>11</v>
      </c>
      <c r="C13" s="174">
        <v>62</v>
      </c>
      <c r="D13" s="174">
        <v>159</v>
      </c>
      <c r="E13" s="174" t="s">
        <v>15</v>
      </c>
      <c r="F13" s="174">
        <v>147.9</v>
      </c>
      <c r="G13" s="175"/>
      <c r="H13" s="174"/>
      <c r="I13" s="174"/>
      <c r="J13" s="173"/>
    </row>
    <row r="14" spans="1:13" x14ac:dyDescent="0.3">
      <c r="A14" s="174"/>
      <c r="B14" s="174"/>
      <c r="C14" s="174">
        <v>63</v>
      </c>
      <c r="D14" s="174">
        <v>159</v>
      </c>
      <c r="E14" s="174" t="s">
        <v>15</v>
      </c>
      <c r="F14" s="174">
        <v>147.9</v>
      </c>
      <c r="G14" s="175"/>
      <c r="H14" s="174"/>
      <c r="I14" s="174"/>
      <c r="J14" s="173"/>
    </row>
    <row r="15" spans="1:13" ht="86.4" x14ac:dyDescent="0.3">
      <c r="A15" s="73">
        <v>88437</v>
      </c>
      <c r="B15" s="73" t="s">
        <v>9</v>
      </c>
      <c r="C15" s="73">
        <v>58</v>
      </c>
      <c r="D15" s="73">
        <v>165</v>
      </c>
      <c r="E15" s="73">
        <v>3</v>
      </c>
      <c r="F15" s="73">
        <v>7.5</v>
      </c>
      <c r="G15" s="86">
        <v>45281</v>
      </c>
      <c r="H15" s="73" t="s">
        <v>30</v>
      </c>
      <c r="I15" s="161" t="s">
        <v>633</v>
      </c>
      <c r="J15" s="173"/>
    </row>
    <row r="16" spans="1:13" x14ac:dyDescent="0.3">
      <c r="B16" s="73" t="s">
        <v>11</v>
      </c>
      <c r="C16" s="73">
        <v>76</v>
      </c>
      <c r="D16" s="73">
        <v>181</v>
      </c>
      <c r="E16" s="73">
        <v>3</v>
      </c>
      <c r="F16" s="73">
        <v>7.5</v>
      </c>
      <c r="J16" s="173" t="s">
        <v>661</v>
      </c>
    </row>
    <row r="17" spans="1:10" x14ac:dyDescent="0.3">
      <c r="A17" s="174">
        <v>88523</v>
      </c>
      <c r="B17" s="174" t="s">
        <v>9</v>
      </c>
      <c r="C17" s="174">
        <v>56</v>
      </c>
      <c r="D17" s="174">
        <v>174</v>
      </c>
      <c r="E17" s="174">
        <v>5</v>
      </c>
      <c r="F17" s="174">
        <v>12.5</v>
      </c>
      <c r="G17" s="175">
        <v>45281</v>
      </c>
      <c r="H17" s="174" t="s">
        <v>12</v>
      </c>
      <c r="I17" s="174"/>
      <c r="J17" s="173"/>
    </row>
    <row r="18" spans="1:10" x14ac:dyDescent="0.3">
      <c r="A18" s="174"/>
      <c r="B18" s="174" t="s">
        <v>11</v>
      </c>
      <c r="C18" s="174">
        <v>56</v>
      </c>
      <c r="D18" s="174">
        <v>173</v>
      </c>
      <c r="E18" s="174">
        <v>5</v>
      </c>
      <c r="F18" s="174">
        <v>12.5</v>
      </c>
      <c r="G18" s="175"/>
      <c r="H18" s="174"/>
      <c r="I18" s="174"/>
      <c r="J18" s="173"/>
    </row>
    <row r="19" spans="1:10" x14ac:dyDescent="0.3">
      <c r="A19" s="73">
        <v>88602</v>
      </c>
      <c r="B19" s="73" t="s">
        <v>9</v>
      </c>
      <c r="C19" s="73">
        <v>77</v>
      </c>
      <c r="D19" s="73">
        <v>108</v>
      </c>
      <c r="E19" s="73">
        <v>11</v>
      </c>
      <c r="F19" s="73">
        <v>33</v>
      </c>
      <c r="G19" s="86">
        <v>45281</v>
      </c>
      <c r="H19" s="73" t="s">
        <v>30</v>
      </c>
      <c r="J19" s="173"/>
    </row>
    <row r="20" spans="1:10" x14ac:dyDescent="0.3">
      <c r="B20" s="73" t="s">
        <v>11</v>
      </c>
      <c r="C20" s="73">
        <v>79</v>
      </c>
      <c r="D20" s="73">
        <v>110</v>
      </c>
      <c r="E20" s="73">
        <v>11</v>
      </c>
      <c r="F20" s="73">
        <v>33</v>
      </c>
      <c r="J20" s="173"/>
    </row>
    <row r="21" spans="1:10" ht="28.8" x14ac:dyDescent="0.3">
      <c r="A21" s="174">
        <v>88143</v>
      </c>
      <c r="B21" s="174" t="s">
        <v>9</v>
      </c>
      <c r="C21" s="174">
        <v>89</v>
      </c>
      <c r="D21" s="174">
        <v>59</v>
      </c>
      <c r="E21" s="174">
        <v>9</v>
      </c>
      <c r="F21" s="174">
        <v>29.15</v>
      </c>
      <c r="G21" s="175">
        <v>45247</v>
      </c>
      <c r="H21" s="174" t="s">
        <v>30</v>
      </c>
      <c r="I21" s="176" t="s">
        <v>634</v>
      </c>
      <c r="J21" s="173"/>
    </row>
    <row r="22" spans="1:10" x14ac:dyDescent="0.3">
      <c r="A22" s="174"/>
      <c r="B22" s="174"/>
      <c r="C22" s="174">
        <v>89</v>
      </c>
      <c r="D22" s="174">
        <v>60</v>
      </c>
      <c r="E22" s="174">
        <v>9</v>
      </c>
      <c r="F22" s="174">
        <v>29.15</v>
      </c>
      <c r="G22" s="175"/>
      <c r="H22" s="174"/>
      <c r="I22" s="174"/>
      <c r="J22" s="173"/>
    </row>
    <row r="23" spans="1:10" x14ac:dyDescent="0.3">
      <c r="A23" s="174"/>
      <c r="B23" s="174" t="s">
        <v>11</v>
      </c>
      <c r="C23" s="174">
        <v>90</v>
      </c>
      <c r="D23" s="174">
        <v>62</v>
      </c>
      <c r="E23" s="174"/>
      <c r="F23" s="174">
        <v>58.3</v>
      </c>
      <c r="G23" s="175"/>
      <c r="H23" s="174"/>
      <c r="I23" s="174"/>
      <c r="J23" s="173"/>
    </row>
    <row r="24" spans="1:10" x14ac:dyDescent="0.3">
      <c r="A24" s="73">
        <v>88521</v>
      </c>
      <c r="B24" s="73" t="s">
        <v>9</v>
      </c>
      <c r="C24" s="73">
        <v>83</v>
      </c>
      <c r="D24" s="73">
        <v>60</v>
      </c>
      <c r="F24" s="73">
        <v>49.8</v>
      </c>
      <c r="G24" s="86">
        <v>45251</v>
      </c>
      <c r="H24" s="73" t="s">
        <v>12</v>
      </c>
      <c r="I24" s="73" t="s">
        <v>562</v>
      </c>
      <c r="J24" s="173"/>
    </row>
    <row r="25" spans="1:10" x14ac:dyDescent="0.3">
      <c r="B25" s="73" t="s">
        <v>11</v>
      </c>
      <c r="C25" s="73">
        <v>83</v>
      </c>
      <c r="D25" s="73">
        <v>60</v>
      </c>
      <c r="F25" s="73">
        <v>49.8</v>
      </c>
      <c r="J25" s="173"/>
    </row>
    <row r="26" spans="1:10" ht="28.8" x14ac:dyDescent="0.3">
      <c r="A26" s="174">
        <v>88554</v>
      </c>
      <c r="B26" s="174" t="s">
        <v>9</v>
      </c>
      <c r="C26" s="174">
        <v>74</v>
      </c>
      <c r="D26" s="174">
        <v>38</v>
      </c>
      <c r="E26" s="174">
        <v>11</v>
      </c>
      <c r="F26" s="174">
        <v>22.3</v>
      </c>
      <c r="G26" s="175">
        <v>45274</v>
      </c>
      <c r="H26" s="174" t="s">
        <v>30</v>
      </c>
      <c r="I26" s="176" t="s">
        <v>635</v>
      </c>
      <c r="J26" s="173"/>
    </row>
    <row r="27" spans="1:10" x14ac:dyDescent="0.3">
      <c r="A27" s="174"/>
      <c r="B27" s="174" t="s">
        <v>11</v>
      </c>
      <c r="C27" s="174">
        <v>58</v>
      </c>
      <c r="D27" s="174">
        <v>28</v>
      </c>
      <c r="E27" s="174"/>
      <c r="F27" s="174">
        <v>22.3</v>
      </c>
      <c r="G27" s="175"/>
      <c r="H27" s="174"/>
      <c r="I27" s="174"/>
      <c r="J27" s="173"/>
    </row>
    <row r="28" spans="1:10" ht="115.2" x14ac:dyDescent="0.3">
      <c r="A28" s="73">
        <v>88629</v>
      </c>
      <c r="B28" s="73" t="s">
        <v>9</v>
      </c>
      <c r="C28" s="73">
        <v>92</v>
      </c>
      <c r="D28" s="73">
        <v>49</v>
      </c>
      <c r="E28" s="73">
        <v>4389</v>
      </c>
      <c r="F28" s="73">
        <v>13167</v>
      </c>
      <c r="G28" s="86">
        <v>45320</v>
      </c>
      <c r="H28" s="73" t="s">
        <v>12</v>
      </c>
      <c r="I28" s="161" t="s">
        <v>636</v>
      </c>
      <c r="J28" s="173"/>
    </row>
    <row r="29" spans="1:10" x14ac:dyDescent="0.3">
      <c r="B29" s="73" t="s">
        <v>11</v>
      </c>
      <c r="C29" s="73">
        <v>92</v>
      </c>
      <c r="D29" s="73">
        <v>50</v>
      </c>
      <c r="E29" s="73">
        <v>4389</v>
      </c>
      <c r="F29" s="73">
        <v>13167</v>
      </c>
      <c r="J29" s="173"/>
    </row>
    <row r="30" spans="1:10" ht="316.8" x14ac:dyDescent="0.3">
      <c r="A30" s="174">
        <v>87938</v>
      </c>
      <c r="B30" s="174" t="s">
        <v>9</v>
      </c>
      <c r="C30" s="174">
        <v>85</v>
      </c>
      <c r="D30" s="174">
        <v>54</v>
      </c>
      <c r="E30" s="174">
        <v>9.5</v>
      </c>
      <c r="F30" s="174">
        <v>28.5</v>
      </c>
      <c r="G30" s="175">
        <v>45293</v>
      </c>
      <c r="H30" s="174" t="s">
        <v>10</v>
      </c>
      <c r="I30" s="176" t="s">
        <v>637</v>
      </c>
      <c r="J30" s="173"/>
    </row>
    <row r="31" spans="1:10" x14ac:dyDescent="0.3">
      <c r="A31" s="174"/>
      <c r="B31" s="174" t="s">
        <v>11</v>
      </c>
      <c r="C31" s="174">
        <v>85</v>
      </c>
      <c r="D31" s="174">
        <v>52</v>
      </c>
      <c r="E31" s="174">
        <v>9.5</v>
      </c>
      <c r="F31" s="174">
        <v>28.5</v>
      </c>
      <c r="G31" s="175"/>
      <c r="H31" s="174"/>
      <c r="I31" s="174"/>
      <c r="J31" s="173"/>
    </row>
    <row r="32" spans="1:10" ht="148.5" customHeight="1" x14ac:dyDescent="0.3">
      <c r="A32" s="73">
        <v>88744</v>
      </c>
      <c r="B32" s="73" t="s">
        <v>9</v>
      </c>
      <c r="C32" s="73">
        <v>88</v>
      </c>
      <c r="D32" s="73">
        <v>37</v>
      </c>
      <c r="E32" s="73">
        <v>1809</v>
      </c>
      <c r="F32" s="73">
        <v>7236</v>
      </c>
      <c r="G32" s="86">
        <v>45359</v>
      </c>
      <c r="H32" s="73" t="s">
        <v>12</v>
      </c>
      <c r="I32" s="161" t="s">
        <v>638</v>
      </c>
      <c r="J32" s="173"/>
    </row>
    <row r="33" spans="1:10" ht="18.75" customHeight="1" x14ac:dyDescent="0.3">
      <c r="B33" s="73" t="s">
        <v>355</v>
      </c>
      <c r="C33" s="73">
        <v>88</v>
      </c>
      <c r="D33" s="73">
        <v>37</v>
      </c>
      <c r="E33" s="73">
        <v>1809</v>
      </c>
      <c r="F33" s="73">
        <v>7236</v>
      </c>
      <c r="I33" s="161"/>
      <c r="J33" s="173"/>
    </row>
    <row r="34" spans="1:10" x14ac:dyDescent="0.3">
      <c r="A34" s="174">
        <v>88662</v>
      </c>
      <c r="B34" s="174" t="s">
        <v>9</v>
      </c>
      <c r="C34" s="174">
        <v>77</v>
      </c>
      <c r="D34" s="174">
        <v>49</v>
      </c>
      <c r="E34" s="174"/>
      <c r="F34" s="174">
        <v>27.3</v>
      </c>
      <c r="G34" s="175">
        <v>45365</v>
      </c>
      <c r="H34" s="174" t="s">
        <v>30</v>
      </c>
      <c r="I34" s="174"/>
      <c r="J34" s="173"/>
    </row>
    <row r="35" spans="1:10" x14ac:dyDescent="0.3">
      <c r="A35" s="174"/>
      <c r="B35" s="174" t="s">
        <v>11</v>
      </c>
      <c r="C35" s="174">
        <v>87</v>
      </c>
      <c r="D35" s="174">
        <v>59</v>
      </c>
      <c r="E35" s="174"/>
      <c r="F35" s="174">
        <v>27.3</v>
      </c>
      <c r="G35" s="175"/>
      <c r="H35" s="174"/>
      <c r="I35" s="174"/>
      <c r="J35" s="173"/>
    </row>
    <row r="36" spans="1:10" x14ac:dyDescent="0.3">
      <c r="A36" s="73">
        <v>88793</v>
      </c>
      <c r="B36" s="73" t="s">
        <v>9</v>
      </c>
      <c r="C36" s="73">
        <v>81</v>
      </c>
      <c r="D36" s="73">
        <v>67</v>
      </c>
      <c r="E36" s="73">
        <v>23.9</v>
      </c>
      <c r="F36" s="73">
        <v>71.7</v>
      </c>
      <c r="G36" s="86">
        <v>45407</v>
      </c>
      <c r="H36" s="73" t="s">
        <v>30</v>
      </c>
      <c r="I36" s="73" t="s">
        <v>639</v>
      </c>
      <c r="J36" s="173"/>
    </row>
    <row r="37" spans="1:10" x14ac:dyDescent="0.3">
      <c r="B37" s="73" t="s">
        <v>11</v>
      </c>
      <c r="C37" s="73">
        <v>80</v>
      </c>
      <c r="D37" s="73">
        <v>72</v>
      </c>
      <c r="E37" s="73">
        <v>23.9</v>
      </c>
      <c r="F37" s="73">
        <v>71.7</v>
      </c>
      <c r="J37" s="173"/>
    </row>
    <row r="38" spans="1:10" ht="72" x14ac:dyDescent="0.3">
      <c r="A38" s="174">
        <v>89223</v>
      </c>
      <c r="B38" s="174" t="s">
        <v>9</v>
      </c>
      <c r="C38" s="174">
        <v>36</v>
      </c>
      <c r="D38" s="174">
        <v>78</v>
      </c>
      <c r="E38" s="174">
        <v>0.5</v>
      </c>
      <c r="F38" s="174">
        <v>1.3</v>
      </c>
      <c r="G38" s="175">
        <v>45509</v>
      </c>
      <c r="H38" s="174" t="s">
        <v>12</v>
      </c>
      <c r="I38" s="176" t="s">
        <v>640</v>
      </c>
      <c r="J38" s="173" t="s">
        <v>662</v>
      </c>
    </row>
    <row r="39" spans="1:10" x14ac:dyDescent="0.3">
      <c r="A39" s="174"/>
      <c r="B39" s="174" t="s">
        <v>11</v>
      </c>
      <c r="C39" s="174">
        <v>36</v>
      </c>
      <c r="D39" s="174">
        <v>78</v>
      </c>
      <c r="E39" s="174">
        <v>0.5</v>
      </c>
      <c r="F39" s="174">
        <v>1.3</v>
      </c>
      <c r="G39" s="175"/>
      <c r="H39" s="174"/>
      <c r="I39" s="174"/>
      <c r="J39" s="173"/>
    </row>
    <row r="40" spans="1:10" ht="57.6" x14ac:dyDescent="0.3">
      <c r="A40" s="73">
        <v>89226</v>
      </c>
      <c r="B40" s="73" t="s">
        <v>9</v>
      </c>
      <c r="C40" s="73">
        <v>48</v>
      </c>
      <c r="D40" s="73">
        <v>32</v>
      </c>
      <c r="F40" s="73">
        <v>828.3</v>
      </c>
      <c r="G40" s="86">
        <v>45510</v>
      </c>
      <c r="H40" s="73" t="s">
        <v>12</v>
      </c>
      <c r="I40" s="161" t="s">
        <v>641</v>
      </c>
      <c r="J40" s="173"/>
    </row>
    <row r="41" spans="1:10" x14ac:dyDescent="0.3">
      <c r="B41" s="73" t="s">
        <v>11</v>
      </c>
      <c r="C41" s="73">
        <v>47</v>
      </c>
      <c r="D41" s="73">
        <v>32</v>
      </c>
      <c r="F41" s="73">
        <v>828.3</v>
      </c>
      <c r="J41" s="173"/>
    </row>
    <row r="42" spans="1:10" x14ac:dyDescent="0.3">
      <c r="A42" s="174">
        <v>88664</v>
      </c>
      <c r="B42" s="174" t="s">
        <v>9</v>
      </c>
      <c r="C42" s="174">
        <v>27</v>
      </c>
      <c r="D42" s="174">
        <v>110</v>
      </c>
      <c r="E42" s="174">
        <v>2</v>
      </c>
      <c r="F42" s="174">
        <v>6</v>
      </c>
      <c r="G42" s="175">
        <v>45317</v>
      </c>
      <c r="H42" s="174" t="s">
        <v>12</v>
      </c>
      <c r="I42" s="174"/>
      <c r="J42" s="173"/>
    </row>
    <row r="43" spans="1:10" x14ac:dyDescent="0.3">
      <c r="A43" s="174"/>
      <c r="B43" s="174" t="s">
        <v>11</v>
      </c>
      <c r="C43" s="174">
        <v>27</v>
      </c>
      <c r="D43" s="174">
        <v>110</v>
      </c>
      <c r="E43" s="174">
        <v>2</v>
      </c>
      <c r="F43" s="174">
        <v>6</v>
      </c>
      <c r="G43" s="175"/>
      <c r="H43" s="174"/>
      <c r="I43" s="174"/>
      <c r="J43" s="173"/>
    </row>
    <row r="44" spans="1:10" x14ac:dyDescent="0.3">
      <c r="A44" s="73">
        <v>88666</v>
      </c>
      <c r="B44" s="73" t="s">
        <v>9</v>
      </c>
      <c r="C44" s="73">
        <v>58</v>
      </c>
      <c r="D44" s="73">
        <v>165</v>
      </c>
      <c r="E44" s="73">
        <v>1</v>
      </c>
      <c r="F44" s="73">
        <v>3</v>
      </c>
      <c r="G44" s="86">
        <v>45322</v>
      </c>
      <c r="H44" s="73" t="s">
        <v>30</v>
      </c>
      <c r="I44"/>
      <c r="J44" s="173"/>
    </row>
    <row r="45" spans="1:10" x14ac:dyDescent="0.3">
      <c r="B45" s="73" t="s">
        <v>11</v>
      </c>
      <c r="C45" s="73">
        <v>76</v>
      </c>
      <c r="D45" s="73">
        <v>181</v>
      </c>
      <c r="E45" s="73">
        <v>1</v>
      </c>
      <c r="F45" s="73">
        <v>3</v>
      </c>
      <c r="I45" t="s">
        <v>642</v>
      </c>
      <c r="J45" s="173"/>
    </row>
    <row r="46" spans="1:10" x14ac:dyDescent="0.3">
      <c r="A46" s="174">
        <v>88667</v>
      </c>
      <c r="B46" s="174" t="s">
        <v>9</v>
      </c>
      <c r="C46" s="174">
        <v>58</v>
      </c>
      <c r="D46" s="174">
        <v>165</v>
      </c>
      <c r="E46" s="174">
        <v>3</v>
      </c>
      <c r="F46" s="174">
        <v>9</v>
      </c>
      <c r="G46" s="175">
        <v>45322</v>
      </c>
      <c r="H46" s="174" t="s">
        <v>30</v>
      </c>
      <c r="I46" s="174"/>
      <c r="J46" s="173"/>
    </row>
    <row r="47" spans="1:10" x14ac:dyDescent="0.3">
      <c r="A47" s="174"/>
      <c r="B47" s="174" t="s">
        <v>11</v>
      </c>
      <c r="C47" s="174">
        <v>76</v>
      </c>
      <c r="D47" s="174">
        <v>181</v>
      </c>
      <c r="E47" s="174">
        <v>3</v>
      </c>
      <c r="F47" s="174">
        <v>9</v>
      </c>
      <c r="G47" s="175"/>
      <c r="H47" s="174"/>
      <c r="I47" t="s">
        <v>642</v>
      </c>
      <c r="J47" s="173"/>
    </row>
    <row r="48" spans="1:10" x14ac:dyDescent="0.3">
      <c r="A48" s="73">
        <v>87995</v>
      </c>
      <c r="B48" s="73" t="s">
        <v>9</v>
      </c>
      <c r="C48" s="73">
        <v>61</v>
      </c>
      <c r="D48" s="73">
        <v>183</v>
      </c>
      <c r="E48" s="73">
        <v>5.5</v>
      </c>
      <c r="F48" s="73">
        <v>16.5</v>
      </c>
      <c r="G48" s="86">
        <v>45331</v>
      </c>
      <c r="H48" s="73" t="s">
        <v>30</v>
      </c>
      <c r="J48" s="173"/>
    </row>
    <row r="49" spans="1:10" x14ac:dyDescent="0.3">
      <c r="B49" s="73" t="s">
        <v>11</v>
      </c>
      <c r="C49" s="73">
        <v>68</v>
      </c>
      <c r="D49" s="73">
        <v>170</v>
      </c>
      <c r="E49" s="73">
        <v>5.5</v>
      </c>
      <c r="F49" s="73">
        <v>16.5</v>
      </c>
      <c r="J49" s="173"/>
    </row>
    <row r="50" spans="1:10" ht="28.8" x14ac:dyDescent="0.3">
      <c r="A50" s="174">
        <v>88696</v>
      </c>
      <c r="B50" s="174" t="s">
        <v>9</v>
      </c>
      <c r="C50" s="174">
        <v>61</v>
      </c>
      <c r="D50" s="174">
        <v>183</v>
      </c>
      <c r="E50" s="174">
        <v>4.5</v>
      </c>
      <c r="F50" s="174">
        <v>10.6</v>
      </c>
      <c r="G50" s="175">
        <v>45348</v>
      </c>
      <c r="H50" s="174" t="s">
        <v>30</v>
      </c>
      <c r="I50" s="176" t="s">
        <v>643</v>
      </c>
      <c r="J50" s="173" t="s">
        <v>644</v>
      </c>
    </row>
    <row r="51" spans="1:10" x14ac:dyDescent="0.3">
      <c r="A51" s="174"/>
      <c r="B51" s="174" t="s">
        <v>11</v>
      </c>
      <c r="C51" s="174">
        <v>27</v>
      </c>
      <c r="D51" s="174">
        <v>204</v>
      </c>
      <c r="E51" s="174" t="s">
        <v>15</v>
      </c>
      <c r="F51" s="174">
        <v>10.6</v>
      </c>
      <c r="G51" s="175"/>
      <c r="H51" s="174"/>
      <c r="I51" s="174"/>
      <c r="J51" s="173"/>
    </row>
    <row r="52" spans="1:10" x14ac:dyDescent="0.3">
      <c r="A52" s="73">
        <v>88737</v>
      </c>
      <c r="B52" s="73" t="s">
        <v>9</v>
      </c>
      <c r="C52" s="73">
        <v>70</v>
      </c>
      <c r="D52" s="73">
        <v>176</v>
      </c>
      <c r="E52" s="73">
        <v>155</v>
      </c>
      <c r="F52" s="73">
        <v>465</v>
      </c>
      <c r="G52" s="86">
        <v>45356</v>
      </c>
      <c r="H52" s="73" t="s">
        <v>30</v>
      </c>
      <c r="J52" s="173"/>
    </row>
    <row r="53" spans="1:10" x14ac:dyDescent="0.3">
      <c r="B53" s="73" t="s">
        <v>11</v>
      </c>
      <c r="C53" s="73">
        <v>74</v>
      </c>
      <c r="D53" s="73">
        <v>180</v>
      </c>
      <c r="E53" s="73">
        <v>155</v>
      </c>
      <c r="F53" s="73">
        <v>465</v>
      </c>
      <c r="J53" s="173"/>
    </row>
    <row r="54" spans="1:10" x14ac:dyDescent="0.3">
      <c r="A54" s="174">
        <v>87513</v>
      </c>
      <c r="B54" s="174" t="s">
        <v>9</v>
      </c>
      <c r="C54" s="174">
        <v>76</v>
      </c>
      <c r="D54" s="174">
        <v>116</v>
      </c>
      <c r="E54" s="174">
        <v>30</v>
      </c>
      <c r="F54" s="174">
        <v>90</v>
      </c>
      <c r="G54" s="175">
        <v>45377</v>
      </c>
      <c r="H54" s="174" t="s">
        <v>30</v>
      </c>
      <c r="I54" s="174"/>
      <c r="J54" s="173"/>
    </row>
    <row r="55" spans="1:10" x14ac:dyDescent="0.3">
      <c r="A55" s="174"/>
      <c r="B55" s="174" t="s">
        <v>11</v>
      </c>
      <c r="C55" s="174">
        <v>80</v>
      </c>
      <c r="D55" s="174">
        <v>108</v>
      </c>
      <c r="E55" s="174">
        <v>30</v>
      </c>
      <c r="F55" s="174">
        <v>90</v>
      </c>
      <c r="G55" s="175"/>
      <c r="H55" s="174"/>
      <c r="I55" s="174"/>
      <c r="J55" s="173"/>
    </row>
    <row r="56" spans="1:10" ht="28.8" x14ac:dyDescent="0.3">
      <c r="A56" s="73">
        <v>88758</v>
      </c>
      <c r="B56" s="73" t="s">
        <v>9</v>
      </c>
      <c r="C56" s="73">
        <v>27</v>
      </c>
      <c r="D56" s="73">
        <v>110</v>
      </c>
      <c r="E56" s="73">
        <v>175.1</v>
      </c>
      <c r="F56" s="73">
        <v>525.29999999999995</v>
      </c>
      <c r="G56" s="86">
        <v>45377</v>
      </c>
      <c r="H56" s="73" t="s">
        <v>12</v>
      </c>
      <c r="I56" s="161" t="s">
        <v>645</v>
      </c>
      <c r="J56" s="173"/>
    </row>
    <row r="57" spans="1:10" x14ac:dyDescent="0.3">
      <c r="B57" s="73" t="s">
        <v>11</v>
      </c>
      <c r="C57" s="73">
        <v>26</v>
      </c>
      <c r="D57" s="73">
        <v>110</v>
      </c>
      <c r="E57" s="73">
        <v>175.1</v>
      </c>
      <c r="F57" s="73">
        <v>525.29999999999995</v>
      </c>
      <c r="J57" s="173"/>
    </row>
    <row r="58" spans="1:10" x14ac:dyDescent="0.3">
      <c r="A58" s="174">
        <v>88739</v>
      </c>
      <c r="B58" s="174" t="s">
        <v>9</v>
      </c>
      <c r="C58" s="174">
        <v>59</v>
      </c>
      <c r="D58" s="174">
        <v>155</v>
      </c>
      <c r="E58" s="174" t="s">
        <v>15</v>
      </c>
      <c r="F58" s="174">
        <v>395.6</v>
      </c>
      <c r="G58" s="175">
        <v>45377</v>
      </c>
      <c r="H58" s="174" t="s">
        <v>12</v>
      </c>
      <c r="I58" s="174"/>
      <c r="J58" s="173"/>
    </row>
    <row r="59" spans="1:10" x14ac:dyDescent="0.3">
      <c r="A59" s="174"/>
      <c r="B59" s="174" t="s">
        <v>11</v>
      </c>
      <c r="C59" s="174">
        <v>59</v>
      </c>
      <c r="D59" s="174">
        <v>154</v>
      </c>
      <c r="E59" s="174" t="s">
        <v>15</v>
      </c>
      <c r="F59" s="174">
        <v>197.8</v>
      </c>
      <c r="G59" s="175"/>
      <c r="H59" s="174"/>
      <c r="I59" s="174"/>
      <c r="J59" s="173"/>
    </row>
    <row r="60" spans="1:10" x14ac:dyDescent="0.3">
      <c r="A60" s="174"/>
      <c r="B60" s="174"/>
      <c r="C60" s="174">
        <v>59</v>
      </c>
      <c r="D60" s="174">
        <v>155</v>
      </c>
      <c r="E60" s="174" t="s">
        <v>15</v>
      </c>
      <c r="F60" s="174">
        <v>197.8</v>
      </c>
      <c r="G60" s="175"/>
      <c r="H60" s="174"/>
      <c r="I60" s="174"/>
      <c r="J60" s="173"/>
    </row>
    <row r="61" spans="1:10" ht="43.2" x14ac:dyDescent="0.3">
      <c r="A61" s="174">
        <v>88856</v>
      </c>
      <c r="B61" s="174" t="s">
        <v>9</v>
      </c>
      <c r="C61" s="174">
        <v>22</v>
      </c>
      <c r="D61" s="174">
        <v>165</v>
      </c>
      <c r="E61" s="174">
        <v>17</v>
      </c>
      <c r="F61" s="174">
        <v>35.700000000000003</v>
      </c>
      <c r="G61" s="175">
        <v>45407</v>
      </c>
      <c r="H61" s="174" t="s">
        <v>12</v>
      </c>
      <c r="I61" s="176" t="s">
        <v>646</v>
      </c>
      <c r="J61" s="173" t="s">
        <v>663</v>
      </c>
    </row>
    <row r="62" spans="1:10" x14ac:dyDescent="0.3">
      <c r="A62" s="174"/>
      <c r="B62" s="174" t="s">
        <v>11</v>
      </c>
      <c r="C62" s="174">
        <v>22</v>
      </c>
      <c r="D62" s="174">
        <v>164</v>
      </c>
      <c r="E62" s="174" t="s">
        <v>15</v>
      </c>
      <c r="F62" s="174">
        <v>35.700000000000003</v>
      </c>
      <c r="G62" s="175"/>
      <c r="H62" s="174"/>
      <c r="I62" s="174"/>
      <c r="J62" s="173"/>
    </row>
    <row r="63" spans="1:10" x14ac:dyDescent="0.3">
      <c r="A63" s="73">
        <v>88775</v>
      </c>
      <c r="B63" s="73" t="s">
        <v>9</v>
      </c>
      <c r="C63" s="73">
        <v>81</v>
      </c>
      <c r="D63" s="73">
        <v>123</v>
      </c>
      <c r="E63" s="73">
        <v>1</v>
      </c>
      <c r="F63" s="73">
        <v>3</v>
      </c>
      <c r="G63" s="86">
        <v>45407</v>
      </c>
      <c r="H63" s="73" t="s">
        <v>12</v>
      </c>
      <c r="J63" s="173"/>
    </row>
    <row r="64" spans="1:10" x14ac:dyDescent="0.3">
      <c r="B64" s="73" t="s">
        <v>11</v>
      </c>
      <c r="C64" s="73">
        <v>82</v>
      </c>
      <c r="D64" s="73">
        <v>123</v>
      </c>
      <c r="E64" s="73">
        <v>1</v>
      </c>
      <c r="F64" s="73">
        <v>3</v>
      </c>
      <c r="J64" s="173"/>
    </row>
    <row r="65" spans="1:10" x14ac:dyDescent="0.3">
      <c r="A65" s="174">
        <v>88742</v>
      </c>
      <c r="B65" s="174" t="s">
        <v>9</v>
      </c>
      <c r="C65" s="174">
        <v>71</v>
      </c>
      <c r="D65" s="174">
        <v>164</v>
      </c>
      <c r="E65" s="174" t="s">
        <v>15</v>
      </c>
      <c r="F65" s="174">
        <v>33.6</v>
      </c>
      <c r="G65" s="175">
        <v>45420</v>
      </c>
      <c r="H65" s="174" t="s">
        <v>30</v>
      </c>
      <c r="I65" s="174" t="s">
        <v>647</v>
      </c>
      <c r="J65" s="177"/>
    </row>
    <row r="66" spans="1:10" x14ac:dyDescent="0.3">
      <c r="A66" s="174"/>
      <c r="B66" s="174" t="s">
        <v>11</v>
      </c>
      <c r="C66" s="174">
        <v>55</v>
      </c>
      <c r="D66" s="174">
        <v>154</v>
      </c>
      <c r="E66" s="174" t="s">
        <v>15</v>
      </c>
      <c r="F66" s="174">
        <v>33.6</v>
      </c>
      <c r="G66" s="175"/>
      <c r="H66" s="174"/>
      <c r="I66" s="174"/>
      <c r="J66" s="177"/>
    </row>
    <row r="67" spans="1:10" ht="86.4" x14ac:dyDescent="0.3">
      <c r="A67" s="73">
        <v>88873</v>
      </c>
      <c r="B67" s="73" t="s">
        <v>9</v>
      </c>
      <c r="C67" s="73">
        <v>81</v>
      </c>
      <c r="D67" s="73">
        <v>118</v>
      </c>
      <c r="E67" s="73">
        <v>1.3</v>
      </c>
      <c r="F67" s="73">
        <v>3.9</v>
      </c>
      <c r="G67" s="86">
        <v>45420</v>
      </c>
      <c r="H67" s="73" t="s">
        <v>12</v>
      </c>
      <c r="I67" s="161" t="s">
        <v>648</v>
      </c>
      <c r="J67" s="173"/>
    </row>
    <row r="68" spans="1:10" x14ac:dyDescent="0.3">
      <c r="B68" s="73" t="s">
        <v>11</v>
      </c>
      <c r="C68" s="73">
        <v>81</v>
      </c>
      <c r="D68" s="73">
        <v>117</v>
      </c>
      <c r="E68" s="73">
        <v>1.3</v>
      </c>
      <c r="F68" s="73">
        <v>3.9</v>
      </c>
      <c r="J68" s="173"/>
    </row>
    <row r="69" spans="1:10" x14ac:dyDescent="0.3">
      <c r="A69" s="174">
        <v>88871</v>
      </c>
      <c r="B69" s="174" t="s">
        <v>9</v>
      </c>
      <c r="C69" s="174">
        <v>57</v>
      </c>
      <c r="D69" s="174">
        <v>198</v>
      </c>
      <c r="E69" s="174">
        <v>286</v>
      </c>
      <c r="F69" s="174">
        <v>715</v>
      </c>
      <c r="G69" s="175">
        <v>45429</v>
      </c>
      <c r="H69" s="174" t="s">
        <v>12</v>
      </c>
      <c r="I69" s="174"/>
      <c r="J69" s="173"/>
    </row>
    <row r="70" spans="1:10" x14ac:dyDescent="0.3">
      <c r="A70" s="174"/>
      <c r="B70" s="174" t="s">
        <v>11</v>
      </c>
      <c r="C70" s="174">
        <v>57</v>
      </c>
      <c r="D70" s="174">
        <v>198</v>
      </c>
      <c r="E70" s="174">
        <v>286</v>
      </c>
      <c r="F70" s="174">
        <v>715</v>
      </c>
      <c r="G70" s="175"/>
      <c r="H70" s="174"/>
      <c r="I70" s="174"/>
      <c r="J70" s="173"/>
    </row>
    <row r="71" spans="1:10" ht="72" x14ac:dyDescent="0.3">
      <c r="A71" s="174">
        <v>88967</v>
      </c>
      <c r="B71" s="174" t="s">
        <v>9</v>
      </c>
      <c r="C71" s="174">
        <v>74</v>
      </c>
      <c r="D71" s="174">
        <v>177</v>
      </c>
      <c r="E71" s="174">
        <v>1477</v>
      </c>
      <c r="F71" s="174">
        <v>4431</v>
      </c>
      <c r="G71" s="175">
        <v>45468</v>
      </c>
      <c r="H71" s="174" t="s">
        <v>12</v>
      </c>
      <c r="I71" s="176" t="s">
        <v>649</v>
      </c>
      <c r="J71" s="173" t="s">
        <v>650</v>
      </c>
    </row>
    <row r="72" spans="1:10" x14ac:dyDescent="0.3">
      <c r="A72" s="174"/>
      <c r="B72" s="174" t="s">
        <v>11</v>
      </c>
      <c r="C72" s="174">
        <v>73</v>
      </c>
      <c r="D72" s="174">
        <v>178</v>
      </c>
      <c r="E72" s="174">
        <v>295.39999999999998</v>
      </c>
      <c r="F72" s="174">
        <v>886.2</v>
      </c>
      <c r="G72" s="175"/>
      <c r="H72" s="174"/>
      <c r="I72" s="174"/>
      <c r="J72" s="173"/>
    </row>
    <row r="73" spans="1:10" x14ac:dyDescent="0.3">
      <c r="A73" s="174"/>
      <c r="B73" s="174"/>
      <c r="C73" s="174">
        <v>74</v>
      </c>
      <c r="D73" s="174">
        <v>178</v>
      </c>
      <c r="E73" s="174">
        <v>295.39999999999998</v>
      </c>
      <c r="F73" s="174">
        <v>886.2</v>
      </c>
      <c r="G73" s="175"/>
      <c r="H73" s="174"/>
      <c r="I73" s="174"/>
      <c r="J73" s="173"/>
    </row>
    <row r="74" spans="1:10" x14ac:dyDescent="0.3">
      <c r="A74" s="174"/>
      <c r="B74" s="174"/>
      <c r="C74" s="174">
        <v>74</v>
      </c>
      <c r="D74" s="174">
        <v>177</v>
      </c>
      <c r="E74" s="174">
        <v>295.39999999999998</v>
      </c>
      <c r="F74" s="174">
        <v>886.2</v>
      </c>
      <c r="G74" s="175"/>
      <c r="H74" s="174"/>
      <c r="I74" s="174"/>
      <c r="J74" s="173"/>
    </row>
    <row r="75" spans="1:10" x14ac:dyDescent="0.3">
      <c r="A75" s="174"/>
      <c r="B75" s="174"/>
      <c r="C75" s="174">
        <v>74</v>
      </c>
      <c r="D75" s="174">
        <v>176</v>
      </c>
      <c r="E75" s="174">
        <v>295.39999999999998</v>
      </c>
      <c r="F75" s="174">
        <v>886.2</v>
      </c>
      <c r="G75" s="175"/>
      <c r="H75" s="174"/>
      <c r="I75" s="174"/>
      <c r="J75" s="173"/>
    </row>
    <row r="76" spans="1:10" x14ac:dyDescent="0.3">
      <c r="A76" s="174"/>
      <c r="B76" s="174"/>
      <c r="C76" s="174">
        <v>75</v>
      </c>
      <c r="D76" s="174">
        <v>177</v>
      </c>
      <c r="E76" s="174">
        <v>295.39999999999998</v>
      </c>
      <c r="F76" s="174">
        <v>886.2</v>
      </c>
      <c r="G76" s="175"/>
      <c r="H76" s="174"/>
      <c r="I76" s="174"/>
      <c r="J76" s="173"/>
    </row>
    <row r="77" spans="1:10" ht="43.2" x14ac:dyDescent="0.3">
      <c r="A77" s="73">
        <v>88972</v>
      </c>
      <c r="B77" s="73" t="s">
        <v>9</v>
      </c>
      <c r="C77" s="73">
        <v>74</v>
      </c>
      <c r="D77" s="73">
        <v>178</v>
      </c>
      <c r="E77" s="73">
        <v>275</v>
      </c>
      <c r="F77" s="73">
        <v>825</v>
      </c>
      <c r="G77" s="86">
        <v>45468</v>
      </c>
      <c r="H77" s="73" t="s">
        <v>651</v>
      </c>
      <c r="I77" s="161" t="s">
        <v>652</v>
      </c>
      <c r="J77" s="173"/>
    </row>
    <row r="78" spans="1:10" x14ac:dyDescent="0.3">
      <c r="C78" s="73">
        <v>74</v>
      </c>
      <c r="D78" s="73">
        <v>179</v>
      </c>
      <c r="E78" s="73">
        <v>275</v>
      </c>
      <c r="F78" s="73">
        <v>825</v>
      </c>
      <c r="J78" s="173"/>
    </row>
    <row r="79" spans="1:10" x14ac:dyDescent="0.3">
      <c r="B79" s="73" t="s">
        <v>11</v>
      </c>
      <c r="C79" s="73">
        <v>74</v>
      </c>
      <c r="D79" s="73">
        <v>179</v>
      </c>
      <c r="E79" s="73">
        <v>275</v>
      </c>
      <c r="F79" s="73">
        <v>825</v>
      </c>
      <c r="J79" s="173"/>
    </row>
    <row r="80" spans="1:10" x14ac:dyDescent="0.3">
      <c r="C80" s="73">
        <v>74</v>
      </c>
      <c r="D80" s="73">
        <v>178</v>
      </c>
      <c r="E80" s="73">
        <v>275</v>
      </c>
      <c r="F80" s="73">
        <v>825</v>
      </c>
      <c r="J80" s="173"/>
    </row>
    <row r="81" spans="1:10" x14ac:dyDescent="0.3">
      <c r="A81" s="174">
        <v>88765</v>
      </c>
      <c r="B81" s="174" t="s">
        <v>9</v>
      </c>
      <c r="C81" s="174">
        <v>70</v>
      </c>
      <c r="D81" s="174">
        <v>130</v>
      </c>
      <c r="E81" s="174">
        <v>58</v>
      </c>
      <c r="F81" s="174">
        <v>174</v>
      </c>
      <c r="G81" s="175">
        <v>45475</v>
      </c>
      <c r="H81" s="174" t="s">
        <v>30</v>
      </c>
      <c r="I81" s="174"/>
      <c r="J81" s="173"/>
    </row>
    <row r="82" spans="1:10" x14ac:dyDescent="0.3">
      <c r="A82" s="174"/>
      <c r="B82" s="174" t="s">
        <v>11</v>
      </c>
      <c r="C82" s="174">
        <v>84</v>
      </c>
      <c r="D82" s="174">
        <v>92</v>
      </c>
      <c r="E82" s="174">
        <v>58</v>
      </c>
      <c r="F82" s="174">
        <v>174</v>
      </c>
      <c r="G82" s="175"/>
      <c r="H82" s="174"/>
      <c r="I82" s="174"/>
      <c r="J82" s="173"/>
    </row>
    <row r="83" spans="1:10" x14ac:dyDescent="0.3">
      <c r="A83" s="73">
        <v>88767</v>
      </c>
      <c r="B83" s="73" t="s">
        <v>9</v>
      </c>
      <c r="C83" s="73">
        <v>70</v>
      </c>
      <c r="D83" s="73">
        <v>130</v>
      </c>
      <c r="E83" s="73">
        <v>51</v>
      </c>
      <c r="F83" s="73">
        <v>153</v>
      </c>
      <c r="G83" s="86">
        <v>45475</v>
      </c>
      <c r="H83" s="73" t="s">
        <v>30</v>
      </c>
      <c r="J83" s="173"/>
    </row>
    <row r="84" spans="1:10" x14ac:dyDescent="0.3">
      <c r="B84" s="73" t="s">
        <v>11</v>
      </c>
      <c r="C84" s="73">
        <v>84</v>
      </c>
      <c r="D84" s="73">
        <v>90</v>
      </c>
      <c r="E84" s="73">
        <v>51</v>
      </c>
      <c r="F84" s="73">
        <v>153</v>
      </c>
      <c r="J84" s="173"/>
    </row>
    <row r="85" spans="1:10" x14ac:dyDescent="0.3">
      <c r="A85" s="174">
        <v>88772</v>
      </c>
      <c r="B85" s="174" t="s">
        <v>9</v>
      </c>
      <c r="C85" s="174">
        <v>87</v>
      </c>
      <c r="D85" s="174">
        <v>91</v>
      </c>
      <c r="E85" s="174">
        <v>29</v>
      </c>
      <c r="F85" s="174">
        <v>87</v>
      </c>
      <c r="G85" s="175">
        <v>45475</v>
      </c>
      <c r="H85" s="174" t="s">
        <v>30</v>
      </c>
      <c r="I85" s="174"/>
      <c r="J85" s="173"/>
    </row>
    <row r="86" spans="1:10" x14ac:dyDescent="0.3">
      <c r="A86" s="174"/>
      <c r="B86" s="174" t="s">
        <v>11</v>
      </c>
      <c r="C86" s="174">
        <v>84</v>
      </c>
      <c r="D86" s="174">
        <v>94</v>
      </c>
      <c r="E86" s="174">
        <v>29</v>
      </c>
      <c r="F86" s="174">
        <v>87</v>
      </c>
      <c r="G86" s="175"/>
      <c r="H86" s="174"/>
      <c r="I86" s="174"/>
      <c r="J86" s="173"/>
    </row>
    <row r="87" spans="1:10" x14ac:dyDescent="0.3">
      <c r="A87" s="73">
        <v>88781</v>
      </c>
      <c r="B87" s="73" t="s">
        <v>9</v>
      </c>
      <c r="C87" s="73">
        <v>87</v>
      </c>
      <c r="D87" s="73">
        <v>92</v>
      </c>
      <c r="E87" s="73">
        <v>35</v>
      </c>
      <c r="F87" s="73">
        <v>105</v>
      </c>
      <c r="G87" s="86">
        <v>45475</v>
      </c>
      <c r="H87" s="73" t="s">
        <v>30</v>
      </c>
      <c r="J87" s="173"/>
    </row>
    <row r="88" spans="1:10" x14ac:dyDescent="0.3">
      <c r="B88" s="73" t="s">
        <v>11</v>
      </c>
      <c r="C88" s="73">
        <v>85</v>
      </c>
      <c r="D88" s="73">
        <v>91</v>
      </c>
      <c r="E88" s="73">
        <v>35</v>
      </c>
      <c r="F88" s="73">
        <v>105</v>
      </c>
      <c r="J88" s="173"/>
    </row>
    <row r="89" spans="1:10" x14ac:dyDescent="0.3">
      <c r="A89" s="174">
        <v>89017</v>
      </c>
      <c r="B89" s="174" t="s">
        <v>9</v>
      </c>
      <c r="C89" s="174">
        <v>40</v>
      </c>
      <c r="D89" s="174">
        <v>168</v>
      </c>
      <c r="E89" s="174">
        <v>4.7</v>
      </c>
      <c r="F89" s="174">
        <v>14.1</v>
      </c>
      <c r="G89" s="175">
        <v>45475</v>
      </c>
      <c r="H89" s="174" t="s">
        <v>30</v>
      </c>
      <c r="I89" s="174"/>
      <c r="J89" s="173"/>
    </row>
    <row r="90" spans="1:10" x14ac:dyDescent="0.3">
      <c r="A90" s="174"/>
      <c r="B90" s="174" t="s">
        <v>11</v>
      </c>
      <c r="C90" s="174">
        <v>37</v>
      </c>
      <c r="D90" s="174">
        <v>167</v>
      </c>
      <c r="E90" s="174">
        <v>4.7</v>
      </c>
      <c r="F90" s="174">
        <v>14.1</v>
      </c>
      <c r="G90" s="175"/>
      <c r="H90" s="174"/>
      <c r="I90" s="174"/>
      <c r="J90" s="173"/>
    </row>
    <row r="91" spans="1:10" ht="86.4" x14ac:dyDescent="0.3">
      <c r="A91" s="73">
        <v>88979</v>
      </c>
      <c r="B91" s="73" t="s">
        <v>9</v>
      </c>
      <c r="C91" s="73">
        <v>95</v>
      </c>
      <c r="D91" s="73">
        <v>100</v>
      </c>
      <c r="E91" s="73">
        <v>746</v>
      </c>
      <c r="F91" s="73">
        <v>2238</v>
      </c>
      <c r="G91" s="86">
        <v>45475</v>
      </c>
      <c r="H91" s="73" t="s">
        <v>12</v>
      </c>
      <c r="I91" s="161" t="s">
        <v>664</v>
      </c>
      <c r="J91" s="173"/>
    </row>
    <row r="92" spans="1:10" x14ac:dyDescent="0.3">
      <c r="B92" s="73" t="s">
        <v>11</v>
      </c>
      <c r="C92" s="73">
        <v>94</v>
      </c>
      <c r="D92" s="73">
        <v>99</v>
      </c>
      <c r="E92" s="73">
        <v>746</v>
      </c>
      <c r="F92" s="73">
        <v>2238</v>
      </c>
      <c r="J92" s="173"/>
    </row>
    <row r="93" spans="1:10" x14ac:dyDescent="0.3">
      <c r="A93" s="174">
        <v>89014</v>
      </c>
      <c r="B93" s="174" t="s">
        <v>9</v>
      </c>
      <c r="C93" s="174">
        <v>37</v>
      </c>
      <c r="D93" s="174">
        <v>167</v>
      </c>
      <c r="E93" s="174">
        <v>6</v>
      </c>
      <c r="F93" s="174">
        <v>18</v>
      </c>
      <c r="G93" s="175">
        <v>45475</v>
      </c>
      <c r="H93" s="174" t="s">
        <v>30</v>
      </c>
      <c r="I93" s="174"/>
      <c r="J93" s="173"/>
    </row>
    <row r="94" spans="1:10" x14ac:dyDescent="0.3">
      <c r="A94" s="174"/>
      <c r="B94" s="174" t="s">
        <v>11</v>
      </c>
      <c r="C94" s="174">
        <v>37</v>
      </c>
      <c r="D94" s="174">
        <v>169</v>
      </c>
      <c r="E94" s="174">
        <v>6</v>
      </c>
      <c r="F94" s="174">
        <v>18</v>
      </c>
      <c r="G94" s="175"/>
      <c r="H94" s="174"/>
      <c r="I94" s="174"/>
      <c r="J94" s="173"/>
    </row>
    <row r="95" spans="1:10" ht="28.8" x14ac:dyDescent="0.3">
      <c r="A95" s="73">
        <v>88993</v>
      </c>
      <c r="B95" s="73" t="s">
        <v>9</v>
      </c>
      <c r="C95" s="73">
        <v>69</v>
      </c>
      <c r="D95" s="73">
        <v>161</v>
      </c>
      <c r="E95" s="73" t="s">
        <v>15</v>
      </c>
      <c r="F95" s="73">
        <v>215.4</v>
      </c>
      <c r="G95" s="86">
        <v>45492</v>
      </c>
      <c r="H95" s="73" t="s">
        <v>12</v>
      </c>
      <c r="I95" s="161" t="s">
        <v>653</v>
      </c>
      <c r="J95" s="173"/>
    </row>
    <row r="96" spans="1:10" x14ac:dyDescent="0.3">
      <c r="C96" s="73">
        <v>69</v>
      </c>
      <c r="D96" s="73">
        <v>162</v>
      </c>
      <c r="E96" s="73" t="s">
        <v>15</v>
      </c>
      <c r="F96" s="73">
        <v>215.4</v>
      </c>
      <c r="J96" s="173"/>
    </row>
    <row r="97" spans="1:10" x14ac:dyDescent="0.3">
      <c r="B97" s="73" t="s">
        <v>11</v>
      </c>
      <c r="C97" s="73">
        <v>69</v>
      </c>
      <c r="D97" s="73">
        <v>161</v>
      </c>
      <c r="E97" s="73" t="s">
        <v>15</v>
      </c>
      <c r="F97" s="73">
        <v>215.4</v>
      </c>
      <c r="J97" s="173"/>
    </row>
    <row r="98" spans="1:10" x14ac:dyDescent="0.3">
      <c r="C98" s="73">
        <v>69</v>
      </c>
      <c r="D98" s="73">
        <v>162</v>
      </c>
      <c r="E98" s="73" t="s">
        <v>15</v>
      </c>
      <c r="F98" s="73">
        <v>215.4</v>
      </c>
      <c r="J98" s="173"/>
    </row>
    <row r="99" spans="1:10" x14ac:dyDescent="0.3">
      <c r="A99" s="174">
        <v>88989</v>
      </c>
      <c r="B99" s="174" t="s">
        <v>9</v>
      </c>
      <c r="C99" s="174">
        <v>80</v>
      </c>
      <c r="D99" s="174">
        <v>146</v>
      </c>
      <c r="E99" s="174">
        <v>3.9</v>
      </c>
      <c r="F99" s="174">
        <v>11.7</v>
      </c>
      <c r="G99" s="175">
        <v>45492</v>
      </c>
      <c r="H99" s="174" t="s">
        <v>12</v>
      </c>
      <c r="I99" s="174"/>
      <c r="J99" s="173"/>
    </row>
    <row r="100" spans="1:10" x14ac:dyDescent="0.3">
      <c r="A100" s="174"/>
      <c r="B100" s="174" t="s">
        <v>11</v>
      </c>
      <c r="C100" s="174">
        <v>80</v>
      </c>
      <c r="D100" s="174">
        <v>146</v>
      </c>
      <c r="E100" s="174">
        <v>3.9</v>
      </c>
      <c r="F100" s="174">
        <v>11.7</v>
      </c>
      <c r="G100" s="175"/>
      <c r="H100" s="174"/>
      <c r="I100" s="174"/>
      <c r="J100" s="173"/>
    </row>
    <row r="101" spans="1:10" x14ac:dyDescent="0.3">
      <c r="A101" s="73">
        <v>89074</v>
      </c>
      <c r="B101" s="73" t="s">
        <v>9</v>
      </c>
      <c r="C101" s="73">
        <v>84</v>
      </c>
      <c r="D101" s="73">
        <v>131</v>
      </c>
      <c r="E101" s="73">
        <v>14</v>
      </c>
      <c r="F101" s="73">
        <v>42</v>
      </c>
      <c r="G101" s="86">
        <v>45492</v>
      </c>
      <c r="H101" s="73" t="s">
        <v>30</v>
      </c>
      <c r="J101" s="173"/>
    </row>
    <row r="102" spans="1:10" x14ac:dyDescent="0.3">
      <c r="B102" s="73" t="s">
        <v>11</v>
      </c>
      <c r="C102" s="73">
        <v>85</v>
      </c>
      <c r="D102" s="73">
        <v>137</v>
      </c>
      <c r="E102" s="73">
        <v>14</v>
      </c>
      <c r="F102" s="73">
        <v>42</v>
      </c>
      <c r="J102" s="173"/>
    </row>
    <row r="103" spans="1:10" ht="72" x14ac:dyDescent="0.3">
      <c r="A103" s="174">
        <v>89006</v>
      </c>
      <c r="B103" s="174" t="s">
        <v>9</v>
      </c>
      <c r="C103" s="174">
        <v>24</v>
      </c>
      <c r="D103" s="174">
        <v>180</v>
      </c>
      <c r="E103" s="174" t="s">
        <v>15</v>
      </c>
      <c r="F103" s="174">
        <v>434</v>
      </c>
      <c r="G103" s="175">
        <v>45492</v>
      </c>
      <c r="H103" s="174" t="s">
        <v>12</v>
      </c>
      <c r="I103" s="176" t="s">
        <v>654</v>
      </c>
      <c r="J103" s="173"/>
    </row>
    <row r="104" spans="1:10" x14ac:dyDescent="0.3">
      <c r="A104" s="174"/>
      <c r="B104" s="174" t="s">
        <v>11</v>
      </c>
      <c r="C104" s="174">
        <v>24</v>
      </c>
      <c r="D104" s="174">
        <v>180</v>
      </c>
      <c r="E104" s="174" t="s">
        <v>15</v>
      </c>
      <c r="F104" s="174">
        <v>434</v>
      </c>
      <c r="G104" s="175"/>
      <c r="H104" s="174"/>
      <c r="I104" s="174"/>
      <c r="J104" s="173"/>
    </row>
    <row r="105" spans="1:10" ht="28.8" x14ac:dyDescent="0.3">
      <c r="A105" s="73">
        <v>89016</v>
      </c>
      <c r="B105" s="73" t="s">
        <v>9</v>
      </c>
      <c r="C105" s="73">
        <v>59</v>
      </c>
      <c r="D105" s="73">
        <v>154</v>
      </c>
      <c r="E105" s="73" t="s">
        <v>15</v>
      </c>
      <c r="F105" s="73">
        <v>408.8</v>
      </c>
      <c r="G105" s="86">
        <v>45505</v>
      </c>
      <c r="H105" s="73" t="s">
        <v>651</v>
      </c>
      <c r="I105" s="161" t="s">
        <v>655</v>
      </c>
      <c r="J105" s="173"/>
    </row>
    <row r="106" spans="1:10" x14ac:dyDescent="0.3">
      <c r="C106" s="73">
        <v>59</v>
      </c>
      <c r="D106" s="73">
        <v>155</v>
      </c>
      <c r="E106" s="73" t="s">
        <v>15</v>
      </c>
      <c r="F106" s="73">
        <v>408.8</v>
      </c>
      <c r="J106" s="173"/>
    </row>
    <row r="107" spans="1:10" x14ac:dyDescent="0.3">
      <c r="B107" s="73" t="s">
        <v>11</v>
      </c>
      <c r="C107" s="73">
        <v>59</v>
      </c>
      <c r="D107" s="73">
        <v>154</v>
      </c>
      <c r="E107" s="73" t="s">
        <v>15</v>
      </c>
      <c r="F107" s="73">
        <v>408.8</v>
      </c>
      <c r="J107" s="173"/>
    </row>
    <row r="108" spans="1:10" x14ac:dyDescent="0.3">
      <c r="C108" s="73">
        <v>59</v>
      </c>
      <c r="D108" s="73">
        <v>155</v>
      </c>
      <c r="E108" s="73" t="s">
        <v>15</v>
      </c>
      <c r="F108" s="73">
        <v>408.8</v>
      </c>
      <c r="J108" s="173"/>
    </row>
    <row r="109" spans="1:10" x14ac:dyDescent="0.3">
      <c r="A109" s="174">
        <v>89055</v>
      </c>
      <c r="B109" s="174" t="s">
        <v>9</v>
      </c>
      <c r="C109" s="174">
        <v>56</v>
      </c>
      <c r="D109" s="174">
        <v>174</v>
      </c>
      <c r="E109" s="174">
        <v>1.5</v>
      </c>
      <c r="F109" s="174">
        <v>4.5</v>
      </c>
      <c r="G109" s="175">
        <v>45505</v>
      </c>
      <c r="H109" s="174" t="s">
        <v>12</v>
      </c>
      <c r="I109" s="174"/>
      <c r="J109" s="173"/>
    </row>
    <row r="110" spans="1:10" x14ac:dyDescent="0.3">
      <c r="A110" s="174"/>
      <c r="B110" s="174" t="s">
        <v>11</v>
      </c>
      <c r="C110" s="174">
        <v>56</v>
      </c>
      <c r="D110" s="174">
        <v>173</v>
      </c>
      <c r="E110" s="174">
        <v>1.5</v>
      </c>
      <c r="F110" s="174">
        <v>4.5</v>
      </c>
      <c r="G110" s="175"/>
      <c r="H110" s="174"/>
      <c r="I110" s="174"/>
      <c r="J110" s="173"/>
    </row>
    <row r="111" spans="1:10" x14ac:dyDescent="0.3">
      <c r="A111" s="73">
        <v>89054</v>
      </c>
      <c r="B111" s="73" t="s">
        <v>9</v>
      </c>
      <c r="C111" s="73">
        <v>80</v>
      </c>
      <c r="D111" s="73">
        <v>147</v>
      </c>
      <c r="E111" s="73">
        <v>0.5</v>
      </c>
      <c r="F111" s="73">
        <v>2.4</v>
      </c>
      <c r="G111" s="86">
        <v>45526</v>
      </c>
      <c r="H111" s="73" t="s">
        <v>12</v>
      </c>
      <c r="I111" s="73" t="s">
        <v>656</v>
      </c>
      <c r="J111" s="173"/>
    </row>
    <row r="112" spans="1:10" x14ac:dyDescent="0.3">
      <c r="B112" s="73" t="s">
        <v>11</v>
      </c>
      <c r="C112" s="73">
        <v>80</v>
      </c>
      <c r="D112" s="73">
        <v>147</v>
      </c>
      <c r="E112" s="73">
        <v>0.5</v>
      </c>
      <c r="F112" s="73">
        <v>2.4</v>
      </c>
      <c r="J112" s="173"/>
    </row>
    <row r="113" spans="1:10" x14ac:dyDescent="0.3">
      <c r="A113" s="174">
        <v>89166</v>
      </c>
      <c r="B113" s="174" t="s">
        <v>9</v>
      </c>
      <c r="C113" s="174">
        <v>27</v>
      </c>
      <c r="D113" s="174">
        <v>112</v>
      </c>
      <c r="E113" s="174">
        <v>4.3</v>
      </c>
      <c r="F113" s="174">
        <v>12.9</v>
      </c>
      <c r="G113" s="175">
        <v>45554</v>
      </c>
      <c r="H113" s="174" t="s">
        <v>12</v>
      </c>
      <c r="I113" s="174"/>
      <c r="J113" s="173"/>
    </row>
    <row r="114" spans="1:10" x14ac:dyDescent="0.3">
      <c r="A114" s="174"/>
      <c r="B114" s="174" t="s">
        <v>11</v>
      </c>
      <c r="C114" s="174">
        <v>27</v>
      </c>
      <c r="D114" s="174">
        <v>112</v>
      </c>
      <c r="E114" s="174">
        <v>4.3</v>
      </c>
      <c r="F114" s="174">
        <v>12.9</v>
      </c>
      <c r="G114" s="175"/>
      <c r="H114" s="174"/>
      <c r="I114" s="174"/>
      <c r="J114" s="173"/>
    </row>
    <row r="115" spans="1:10" x14ac:dyDescent="0.3">
      <c r="A115" s="73">
        <v>88172</v>
      </c>
      <c r="B115" s="73" t="s">
        <v>9</v>
      </c>
      <c r="C115" s="73">
        <v>74</v>
      </c>
      <c r="D115" s="73">
        <v>158</v>
      </c>
      <c r="F115" s="73">
        <v>6.1</v>
      </c>
      <c r="G115" s="86">
        <v>45565</v>
      </c>
      <c r="H115" s="73" t="s">
        <v>30</v>
      </c>
      <c r="I115" s="73" t="s">
        <v>533</v>
      </c>
      <c r="J115" s="173"/>
    </row>
    <row r="116" spans="1:10" x14ac:dyDescent="0.3">
      <c r="B116" s="73" t="s">
        <v>11</v>
      </c>
      <c r="C116" s="73">
        <v>66</v>
      </c>
      <c r="D116" s="73">
        <v>166</v>
      </c>
      <c r="F116" s="73">
        <v>6.1</v>
      </c>
      <c r="J116" s="173"/>
    </row>
    <row r="117" spans="1:10" x14ac:dyDescent="0.3">
      <c r="A117" s="174">
        <v>89022</v>
      </c>
      <c r="B117" s="174" t="s">
        <v>9</v>
      </c>
      <c r="C117" s="174">
        <v>15</v>
      </c>
      <c r="D117" s="174">
        <v>112</v>
      </c>
      <c r="E117" s="174">
        <v>8.5</v>
      </c>
      <c r="F117" s="174">
        <v>25.5</v>
      </c>
      <c r="G117" s="175">
        <v>45561</v>
      </c>
      <c r="H117" s="174" t="s">
        <v>12</v>
      </c>
      <c r="I117" s="174"/>
      <c r="J117" s="173"/>
    </row>
    <row r="118" spans="1:10" x14ac:dyDescent="0.3">
      <c r="A118" s="174"/>
      <c r="B118" s="174" t="s">
        <v>11</v>
      </c>
      <c r="C118" s="174">
        <v>15</v>
      </c>
      <c r="D118" s="174">
        <v>113</v>
      </c>
      <c r="E118" s="174">
        <v>8.5</v>
      </c>
      <c r="F118" s="174">
        <v>25.5</v>
      </c>
      <c r="G118" s="175"/>
      <c r="H118" s="174"/>
      <c r="I118" s="174"/>
      <c r="J118" s="173"/>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70341-3E9F-4FC2-8BE8-3B1E51341B4C}">
  <dimension ref="A1:J83"/>
  <sheetViews>
    <sheetView workbookViewId="0">
      <pane ySplit="1" topLeftCell="A27" activePane="bottomLeft" state="frozen"/>
      <selection pane="bottomLeft" activeCell="L39" sqref="L39"/>
    </sheetView>
  </sheetViews>
  <sheetFormatPr defaultRowHeight="14.4" x14ac:dyDescent="0.3"/>
  <cols>
    <col min="1" max="1" width="8.88671875" style="73"/>
    <col min="2" max="2" width="13.88671875" style="73" customWidth="1"/>
    <col min="3" max="3" width="13.5546875" style="73" bestFit="1" customWidth="1"/>
    <col min="4" max="4" width="16.109375" style="73" bestFit="1" customWidth="1"/>
    <col min="5" max="5" width="8.88671875" style="73"/>
    <col min="6" max="6" width="17" style="73" customWidth="1"/>
    <col min="7" max="7" width="9.6640625" style="86" bestFit="1" customWidth="1"/>
    <col min="8" max="8" width="8.88671875" style="73"/>
    <col min="9" max="9" width="32.88671875" style="161" customWidth="1"/>
  </cols>
  <sheetData>
    <row r="1" spans="1:10" ht="39.6" x14ac:dyDescent="0.3">
      <c r="A1" s="1" t="s">
        <v>0</v>
      </c>
      <c r="B1" s="2" t="s">
        <v>1</v>
      </c>
      <c r="C1" s="3" t="s">
        <v>2</v>
      </c>
      <c r="D1" s="3" t="s">
        <v>3</v>
      </c>
      <c r="E1" s="4" t="s">
        <v>4</v>
      </c>
      <c r="F1" s="4" t="s">
        <v>5</v>
      </c>
      <c r="G1" s="77" t="s">
        <v>6</v>
      </c>
      <c r="H1" s="5" t="s">
        <v>7</v>
      </c>
      <c r="I1" s="2" t="s">
        <v>8</v>
      </c>
    </row>
    <row r="2" spans="1:10" ht="28.8" x14ac:dyDescent="0.3">
      <c r="A2" s="182">
        <v>89181</v>
      </c>
      <c r="B2" s="182" t="s">
        <v>9</v>
      </c>
      <c r="C2" s="182">
        <v>38</v>
      </c>
      <c r="D2" s="182">
        <v>18</v>
      </c>
      <c r="E2" s="182">
        <v>3</v>
      </c>
      <c r="F2" s="182">
        <v>9</v>
      </c>
      <c r="G2" s="183">
        <v>45679</v>
      </c>
      <c r="H2" s="182" t="s">
        <v>12</v>
      </c>
      <c r="I2" s="181" t="s">
        <v>695</v>
      </c>
      <c r="J2" s="180"/>
    </row>
    <row r="3" spans="1:10" ht="28.8" x14ac:dyDescent="0.3">
      <c r="A3" s="182"/>
      <c r="B3" s="182" t="s">
        <v>11</v>
      </c>
      <c r="C3" s="182">
        <v>38</v>
      </c>
      <c r="D3" s="182">
        <v>18</v>
      </c>
      <c r="E3" s="182">
        <v>3</v>
      </c>
      <c r="F3" s="182">
        <v>9</v>
      </c>
      <c r="G3" s="183"/>
      <c r="H3" s="182"/>
      <c r="I3" s="181" t="s">
        <v>667</v>
      </c>
      <c r="J3" s="180"/>
    </row>
    <row r="4" spans="1:10" ht="72" x14ac:dyDescent="0.3">
      <c r="A4" s="73">
        <v>89295</v>
      </c>
      <c r="B4" s="73" t="s">
        <v>9</v>
      </c>
      <c r="C4" s="73">
        <v>82</v>
      </c>
      <c r="D4" s="73">
        <v>59</v>
      </c>
      <c r="F4" s="73">
        <v>5.3</v>
      </c>
      <c r="G4" s="86">
        <v>45663</v>
      </c>
      <c r="H4" s="73" t="s">
        <v>12</v>
      </c>
      <c r="I4" s="161" t="s">
        <v>694</v>
      </c>
      <c r="J4" s="173"/>
    </row>
    <row r="5" spans="1:10" x14ac:dyDescent="0.3">
      <c r="C5" s="73">
        <v>83</v>
      </c>
      <c r="D5" s="73">
        <v>58</v>
      </c>
      <c r="F5" s="73">
        <v>5.31</v>
      </c>
      <c r="J5" s="173"/>
    </row>
    <row r="6" spans="1:10" x14ac:dyDescent="0.3">
      <c r="B6" s="73" t="s">
        <v>11</v>
      </c>
      <c r="C6" s="73">
        <v>82</v>
      </c>
      <c r="D6" s="73">
        <v>59</v>
      </c>
      <c r="F6" s="73">
        <v>3.53</v>
      </c>
      <c r="J6" s="173"/>
    </row>
    <row r="7" spans="1:10" x14ac:dyDescent="0.3">
      <c r="C7" s="73">
        <v>84</v>
      </c>
      <c r="D7" s="73">
        <v>58</v>
      </c>
      <c r="F7" s="73">
        <v>3.54</v>
      </c>
      <c r="J7" s="173"/>
    </row>
    <row r="8" spans="1:10" x14ac:dyDescent="0.3">
      <c r="C8" s="73">
        <v>83</v>
      </c>
      <c r="D8" s="73">
        <v>60</v>
      </c>
      <c r="F8" s="73">
        <v>3.54</v>
      </c>
      <c r="J8" s="173"/>
    </row>
    <row r="9" spans="1:10" ht="28.8" x14ac:dyDescent="0.3">
      <c r="A9" s="182">
        <v>89544</v>
      </c>
      <c r="B9" s="182" t="s">
        <v>9</v>
      </c>
      <c r="C9" s="182">
        <v>51</v>
      </c>
      <c r="D9" s="182">
        <v>23</v>
      </c>
      <c r="E9" s="182"/>
      <c r="F9" s="182">
        <v>149.5</v>
      </c>
      <c r="G9" s="183">
        <v>45716</v>
      </c>
      <c r="H9" s="182" t="s">
        <v>12</v>
      </c>
      <c r="I9" s="181" t="s">
        <v>693</v>
      </c>
      <c r="J9" s="180"/>
    </row>
    <row r="10" spans="1:10" ht="28.8" x14ac:dyDescent="0.3">
      <c r="A10" s="182"/>
      <c r="B10" s="182" t="s">
        <v>11</v>
      </c>
      <c r="C10" s="182">
        <v>52</v>
      </c>
      <c r="D10" s="182">
        <v>23</v>
      </c>
      <c r="E10" s="182"/>
      <c r="F10" s="182">
        <v>149.5</v>
      </c>
      <c r="G10" s="183"/>
      <c r="H10" s="182"/>
      <c r="I10" s="181" t="s">
        <v>683</v>
      </c>
      <c r="J10" s="180"/>
    </row>
    <row r="11" spans="1:10" ht="43.2" x14ac:dyDescent="0.3">
      <c r="A11" s="73">
        <v>89444</v>
      </c>
      <c r="B11" s="73" t="s">
        <v>9</v>
      </c>
      <c r="C11" s="73">
        <v>56</v>
      </c>
      <c r="D11" s="73">
        <v>30</v>
      </c>
      <c r="E11" s="73">
        <v>733.6</v>
      </c>
      <c r="F11" s="73">
        <v>1021.4</v>
      </c>
      <c r="G11" s="86">
        <v>45745</v>
      </c>
      <c r="H11" s="73" t="s">
        <v>12</v>
      </c>
      <c r="I11" s="161" t="s">
        <v>692</v>
      </c>
      <c r="J11" s="173"/>
    </row>
    <row r="12" spans="1:10" ht="28.8" x14ac:dyDescent="0.3">
      <c r="C12" s="73">
        <v>56</v>
      </c>
      <c r="D12" s="73">
        <v>31</v>
      </c>
      <c r="E12" s="73">
        <v>733.6</v>
      </c>
      <c r="F12" s="73">
        <v>1021.4</v>
      </c>
      <c r="I12" s="161" t="s">
        <v>691</v>
      </c>
      <c r="J12" s="173"/>
    </row>
    <row r="13" spans="1:10" x14ac:dyDescent="0.3">
      <c r="C13" s="73">
        <v>56</v>
      </c>
      <c r="D13" s="73">
        <v>32</v>
      </c>
      <c r="E13" s="73">
        <v>733.6</v>
      </c>
      <c r="F13" s="73">
        <v>1021.4</v>
      </c>
      <c r="J13" s="173"/>
    </row>
    <row r="14" spans="1:10" x14ac:dyDescent="0.3">
      <c r="C14" s="73">
        <v>56</v>
      </c>
      <c r="D14" s="73">
        <v>31</v>
      </c>
      <c r="E14" s="73">
        <v>254.8</v>
      </c>
      <c r="F14" s="73">
        <v>1021.4</v>
      </c>
      <c r="J14" s="173"/>
    </row>
    <row r="15" spans="1:10" x14ac:dyDescent="0.3">
      <c r="B15" s="73" t="s">
        <v>11</v>
      </c>
      <c r="C15" s="73">
        <v>56</v>
      </c>
      <c r="D15" s="73">
        <v>30</v>
      </c>
      <c r="E15" s="73">
        <v>733.6</v>
      </c>
      <c r="F15" s="73">
        <v>1021.4</v>
      </c>
      <c r="J15" s="173"/>
    </row>
    <row r="16" spans="1:10" x14ac:dyDescent="0.3">
      <c r="C16" s="73">
        <v>56</v>
      </c>
      <c r="D16" s="73">
        <v>31</v>
      </c>
      <c r="E16" s="73">
        <v>733.6</v>
      </c>
      <c r="F16" s="73">
        <v>1021.4</v>
      </c>
      <c r="J16" s="173"/>
    </row>
    <row r="17" spans="1:10" x14ac:dyDescent="0.3">
      <c r="C17" s="73">
        <v>56</v>
      </c>
      <c r="D17" s="73">
        <v>32</v>
      </c>
      <c r="E17" s="73">
        <v>733.6</v>
      </c>
      <c r="F17" s="73">
        <v>1021.4</v>
      </c>
      <c r="J17" s="173"/>
    </row>
    <row r="18" spans="1:10" x14ac:dyDescent="0.3">
      <c r="C18" s="73">
        <v>56</v>
      </c>
      <c r="D18" s="73">
        <v>31</v>
      </c>
      <c r="E18" s="73">
        <v>254.8</v>
      </c>
      <c r="F18" s="73">
        <v>1021.4</v>
      </c>
      <c r="J18" s="173"/>
    </row>
    <row r="19" spans="1:10" x14ac:dyDescent="0.3">
      <c r="A19" s="182">
        <v>89445</v>
      </c>
      <c r="B19" s="182" t="s">
        <v>9</v>
      </c>
      <c r="C19" s="182">
        <v>56</v>
      </c>
      <c r="D19" s="182">
        <v>31</v>
      </c>
      <c r="E19" s="182">
        <v>33</v>
      </c>
      <c r="F19" s="182">
        <v>99</v>
      </c>
      <c r="G19" s="183">
        <v>45745</v>
      </c>
      <c r="H19" s="182" t="s">
        <v>12</v>
      </c>
      <c r="I19" s="181"/>
      <c r="J19" s="173"/>
    </row>
    <row r="20" spans="1:10" ht="43.2" x14ac:dyDescent="0.3">
      <c r="A20" s="182"/>
      <c r="B20" s="182" t="s">
        <v>11</v>
      </c>
      <c r="C20" s="182">
        <v>57</v>
      </c>
      <c r="D20" s="182">
        <v>32</v>
      </c>
      <c r="E20" s="182">
        <v>33</v>
      </c>
      <c r="F20" s="182">
        <v>99</v>
      </c>
      <c r="G20" s="183"/>
      <c r="H20" s="182"/>
      <c r="I20" s="181" t="s">
        <v>690</v>
      </c>
      <c r="J20" s="173"/>
    </row>
    <row r="21" spans="1:10" ht="100.8" x14ac:dyDescent="0.3">
      <c r="A21" s="73">
        <v>89451</v>
      </c>
      <c r="B21" s="73" t="s">
        <v>445</v>
      </c>
      <c r="C21" s="73">
        <v>50</v>
      </c>
      <c r="D21" s="73">
        <v>15</v>
      </c>
      <c r="E21" s="73">
        <v>11.25</v>
      </c>
      <c r="F21" s="73">
        <v>37.5</v>
      </c>
      <c r="G21" s="86">
        <v>45738</v>
      </c>
      <c r="H21" s="73" t="s">
        <v>12</v>
      </c>
      <c r="I21" s="161" t="s">
        <v>689</v>
      </c>
      <c r="J21" s="173"/>
    </row>
    <row r="22" spans="1:10" x14ac:dyDescent="0.3">
      <c r="C22" s="73">
        <v>50</v>
      </c>
      <c r="D22" s="73">
        <v>16</v>
      </c>
      <c r="E22" s="73">
        <v>11.25</v>
      </c>
      <c r="F22" s="73">
        <v>37.5</v>
      </c>
      <c r="J22" s="173"/>
    </row>
    <row r="23" spans="1:10" x14ac:dyDescent="0.3">
      <c r="C23" s="73">
        <v>51</v>
      </c>
      <c r="D23" s="73">
        <v>15</v>
      </c>
      <c r="E23" s="73">
        <v>11.25</v>
      </c>
      <c r="F23" s="73">
        <v>37.5</v>
      </c>
      <c r="J23" s="173"/>
    </row>
    <row r="24" spans="1:10" x14ac:dyDescent="0.3">
      <c r="C24" s="73">
        <v>51</v>
      </c>
      <c r="D24" s="73">
        <v>16</v>
      </c>
      <c r="E24" s="73">
        <v>11.25</v>
      </c>
      <c r="F24" s="73">
        <v>37.6</v>
      </c>
      <c r="J24" s="173"/>
    </row>
    <row r="25" spans="1:10" x14ac:dyDescent="0.3">
      <c r="B25" s="73" t="s">
        <v>11</v>
      </c>
      <c r="C25" s="73">
        <v>51</v>
      </c>
      <c r="D25" s="73">
        <v>16</v>
      </c>
      <c r="E25" s="73">
        <v>45</v>
      </c>
      <c r="F25" s="73">
        <v>150.1</v>
      </c>
      <c r="J25" s="173"/>
    </row>
    <row r="26" spans="1:10" ht="28.8" x14ac:dyDescent="0.3">
      <c r="A26" s="182">
        <v>89596</v>
      </c>
      <c r="B26" s="182" t="s">
        <v>9</v>
      </c>
      <c r="C26" s="182">
        <v>69</v>
      </c>
      <c r="D26" s="182">
        <v>58</v>
      </c>
      <c r="E26" s="182" t="s">
        <v>15</v>
      </c>
      <c r="F26" s="182">
        <v>99</v>
      </c>
      <c r="G26" s="183">
        <v>45888</v>
      </c>
      <c r="H26" s="182" t="s">
        <v>10</v>
      </c>
      <c r="I26" s="181" t="s">
        <v>688</v>
      </c>
      <c r="J26" s="173"/>
    </row>
    <row r="27" spans="1:10" x14ac:dyDescent="0.3">
      <c r="A27" s="182"/>
      <c r="B27" s="182" t="s">
        <v>11</v>
      </c>
      <c r="C27" s="182">
        <v>81</v>
      </c>
      <c r="D27" s="182">
        <v>68</v>
      </c>
      <c r="E27" s="182"/>
      <c r="F27" s="182">
        <v>99</v>
      </c>
      <c r="G27" s="183"/>
      <c r="H27" s="182"/>
      <c r="I27" s="181"/>
      <c r="J27" s="173"/>
    </row>
    <row r="28" spans="1:10" ht="57.6" x14ac:dyDescent="0.3">
      <c r="A28" s="73">
        <v>89641</v>
      </c>
      <c r="B28" s="73" t="s">
        <v>9</v>
      </c>
      <c r="C28" s="73">
        <v>30</v>
      </c>
      <c r="D28" s="73">
        <v>15</v>
      </c>
      <c r="E28" s="73" t="s">
        <v>687</v>
      </c>
      <c r="F28" s="73">
        <v>86.9</v>
      </c>
      <c r="G28" s="86">
        <v>45879</v>
      </c>
      <c r="H28" s="73" t="s">
        <v>12</v>
      </c>
      <c r="I28" s="161" t="s">
        <v>686</v>
      </c>
      <c r="J28" s="180"/>
    </row>
    <row r="29" spans="1:10" x14ac:dyDescent="0.3">
      <c r="C29" s="73">
        <v>31</v>
      </c>
      <c r="D29" s="73">
        <v>15</v>
      </c>
      <c r="E29" s="73" t="s">
        <v>685</v>
      </c>
      <c r="F29" s="73">
        <v>434.4</v>
      </c>
      <c r="J29" s="180"/>
    </row>
    <row r="30" spans="1:10" ht="28.8" x14ac:dyDescent="0.3">
      <c r="B30" s="73" t="s">
        <v>11</v>
      </c>
      <c r="C30" s="73">
        <v>31</v>
      </c>
      <c r="D30" s="73">
        <v>15</v>
      </c>
      <c r="E30" s="73" t="s">
        <v>684</v>
      </c>
      <c r="F30" s="161">
        <v>521.29999999999995</v>
      </c>
      <c r="I30" s="161" t="s">
        <v>683</v>
      </c>
      <c r="J30" s="180"/>
    </row>
    <row r="31" spans="1:10" ht="72" x14ac:dyDescent="0.3">
      <c r="A31" s="182">
        <v>89908</v>
      </c>
      <c r="B31" s="182" t="s">
        <v>9</v>
      </c>
      <c r="C31" s="182">
        <v>84</v>
      </c>
      <c r="D31" s="182">
        <v>58</v>
      </c>
      <c r="E31" s="182"/>
      <c r="F31" s="182">
        <v>7686.6</v>
      </c>
      <c r="G31" s="183">
        <v>45900</v>
      </c>
      <c r="H31" s="182" t="s">
        <v>12</v>
      </c>
      <c r="I31" s="181" t="s">
        <v>682</v>
      </c>
      <c r="J31" s="173"/>
    </row>
    <row r="32" spans="1:10" x14ac:dyDescent="0.3">
      <c r="A32" s="182"/>
      <c r="B32" s="182" t="s">
        <v>11</v>
      </c>
      <c r="C32" s="182">
        <v>84</v>
      </c>
      <c r="D32" s="182">
        <v>58</v>
      </c>
      <c r="E32" s="182"/>
      <c r="F32" s="182">
        <v>7686.6</v>
      </c>
      <c r="G32" s="183"/>
      <c r="H32" s="182"/>
      <c r="I32" s="181"/>
      <c r="J32" s="173"/>
    </row>
    <row r="33" spans="1:10" ht="43.2" x14ac:dyDescent="0.3">
      <c r="A33" s="73">
        <v>89992</v>
      </c>
      <c r="B33" s="73" t="s">
        <v>9</v>
      </c>
      <c r="C33" s="73">
        <v>90</v>
      </c>
      <c r="D33" s="73">
        <v>39</v>
      </c>
      <c r="E33" s="73">
        <v>440</v>
      </c>
      <c r="F33" s="73">
        <v>1760</v>
      </c>
      <c r="G33" s="86">
        <v>45933</v>
      </c>
      <c r="H33" s="73" t="s">
        <v>12</v>
      </c>
      <c r="I33" s="161" t="s">
        <v>681</v>
      </c>
      <c r="J33" s="173"/>
    </row>
    <row r="34" spans="1:10" x14ac:dyDescent="0.3">
      <c r="C34" s="73">
        <v>89</v>
      </c>
      <c r="D34" s="73">
        <v>38</v>
      </c>
      <c r="E34" s="73">
        <v>440</v>
      </c>
      <c r="F34" s="73">
        <v>1760</v>
      </c>
      <c r="J34" s="173"/>
    </row>
    <row r="35" spans="1:10" x14ac:dyDescent="0.3">
      <c r="B35" s="73" t="s">
        <v>11</v>
      </c>
      <c r="C35" s="73">
        <v>90</v>
      </c>
      <c r="D35" s="73">
        <v>38</v>
      </c>
      <c r="E35" s="73">
        <v>880</v>
      </c>
      <c r="F35" s="73">
        <v>3520</v>
      </c>
      <c r="J35" s="173"/>
    </row>
    <row r="36" spans="1:10" x14ac:dyDescent="0.3">
      <c r="A36" s="182">
        <v>89409</v>
      </c>
      <c r="B36" s="182" t="s">
        <v>9</v>
      </c>
      <c r="C36" s="182">
        <v>73</v>
      </c>
      <c r="D36" s="182">
        <v>138</v>
      </c>
      <c r="E36" s="182">
        <v>3.5</v>
      </c>
      <c r="F36" s="182">
        <v>10.5</v>
      </c>
      <c r="G36" s="183">
        <v>45664</v>
      </c>
      <c r="H36" s="182" t="s">
        <v>10</v>
      </c>
      <c r="I36" s="181"/>
      <c r="J36" s="173"/>
    </row>
    <row r="37" spans="1:10" x14ac:dyDescent="0.3">
      <c r="A37" s="182"/>
      <c r="B37" s="182"/>
      <c r="C37" s="182">
        <v>74</v>
      </c>
      <c r="D37" s="182">
        <v>137</v>
      </c>
      <c r="E37" s="182">
        <v>3.5</v>
      </c>
      <c r="F37" s="182">
        <v>10.5</v>
      </c>
      <c r="G37" s="183"/>
      <c r="H37" s="182"/>
      <c r="I37" s="181"/>
      <c r="J37" s="173"/>
    </row>
    <row r="38" spans="1:10" x14ac:dyDescent="0.3">
      <c r="A38" s="182"/>
      <c r="B38" s="182" t="s">
        <v>11</v>
      </c>
      <c r="C38" s="182">
        <v>83</v>
      </c>
      <c r="D38" s="182">
        <v>153</v>
      </c>
      <c r="E38" s="182">
        <v>7</v>
      </c>
      <c r="F38" s="182">
        <v>21</v>
      </c>
      <c r="G38" s="183"/>
      <c r="H38" s="182"/>
      <c r="I38" s="181"/>
      <c r="J38" s="173"/>
    </row>
    <row r="39" spans="1:10" ht="43.2" x14ac:dyDescent="0.3">
      <c r="A39" s="73">
        <v>89433</v>
      </c>
      <c r="B39" s="73" t="s">
        <v>9</v>
      </c>
      <c r="C39" s="73">
        <v>69</v>
      </c>
      <c r="D39" s="73">
        <v>161</v>
      </c>
      <c r="E39" s="73" t="s">
        <v>15</v>
      </c>
      <c r="F39" s="73">
        <v>215.4</v>
      </c>
      <c r="G39" s="86">
        <v>45665</v>
      </c>
      <c r="H39" s="73" t="s">
        <v>12</v>
      </c>
      <c r="I39" s="161" t="s">
        <v>680</v>
      </c>
      <c r="J39" s="180"/>
    </row>
    <row r="40" spans="1:10" x14ac:dyDescent="0.3">
      <c r="C40" s="73">
        <v>69</v>
      </c>
      <c r="D40" s="73">
        <v>162</v>
      </c>
      <c r="E40" s="73" t="s">
        <v>15</v>
      </c>
      <c r="F40" s="73">
        <v>215.4</v>
      </c>
      <c r="J40" s="180"/>
    </row>
    <row r="41" spans="1:10" ht="28.8" x14ac:dyDescent="0.3">
      <c r="B41" s="73" t="s">
        <v>11</v>
      </c>
      <c r="C41" s="73">
        <v>69</v>
      </c>
      <c r="D41" s="73">
        <v>161</v>
      </c>
      <c r="F41" s="73">
        <v>430.8</v>
      </c>
      <c r="I41" s="161" t="s">
        <v>667</v>
      </c>
      <c r="J41" s="180"/>
    </row>
    <row r="42" spans="1:10" ht="28.8" x14ac:dyDescent="0.3">
      <c r="A42" s="182">
        <v>89344</v>
      </c>
      <c r="B42" s="182" t="s">
        <v>9</v>
      </c>
      <c r="C42" s="182">
        <v>73</v>
      </c>
      <c r="D42" s="182">
        <v>138</v>
      </c>
      <c r="E42" s="182">
        <v>4</v>
      </c>
      <c r="F42" s="182">
        <v>11.3</v>
      </c>
      <c r="G42" s="183">
        <v>45686</v>
      </c>
      <c r="H42" s="182" t="s">
        <v>10</v>
      </c>
      <c r="I42" s="181" t="s">
        <v>679</v>
      </c>
      <c r="J42" s="173"/>
    </row>
    <row r="43" spans="1:10" x14ac:dyDescent="0.3">
      <c r="A43" s="182"/>
      <c r="B43" s="182" t="s">
        <v>11</v>
      </c>
      <c r="C43" s="182">
        <v>50</v>
      </c>
      <c r="D43" s="182">
        <v>189</v>
      </c>
      <c r="E43" s="182" t="s">
        <v>15</v>
      </c>
      <c r="F43" s="182">
        <v>11.3</v>
      </c>
      <c r="G43" s="183"/>
      <c r="H43" s="182"/>
      <c r="I43" s="181"/>
      <c r="J43" s="173"/>
    </row>
    <row r="44" spans="1:10" ht="28.8" x14ac:dyDescent="0.3">
      <c r="A44" s="73">
        <v>89478</v>
      </c>
      <c r="B44" s="73" t="s">
        <v>9</v>
      </c>
      <c r="C44" s="73">
        <v>73</v>
      </c>
      <c r="D44" s="73">
        <v>138</v>
      </c>
      <c r="E44" s="73">
        <v>4.45</v>
      </c>
      <c r="F44" s="73">
        <v>13.25</v>
      </c>
      <c r="G44" s="86">
        <v>45706</v>
      </c>
      <c r="H44" s="73" t="s">
        <v>10</v>
      </c>
      <c r="I44" s="161" t="s">
        <v>678</v>
      </c>
      <c r="J44" s="173"/>
    </row>
    <row r="45" spans="1:10" x14ac:dyDescent="0.3">
      <c r="C45" s="73">
        <v>74</v>
      </c>
      <c r="D45" s="73">
        <v>137</v>
      </c>
      <c r="E45" s="73">
        <v>4.45</v>
      </c>
      <c r="F45" s="73">
        <v>13.25</v>
      </c>
      <c r="J45" s="173"/>
    </row>
    <row r="46" spans="1:10" x14ac:dyDescent="0.3">
      <c r="B46" s="73" t="s">
        <v>11</v>
      </c>
      <c r="C46" s="73">
        <v>75</v>
      </c>
      <c r="D46" s="73">
        <v>156</v>
      </c>
      <c r="E46" s="73" t="s">
        <v>15</v>
      </c>
      <c r="F46" s="73">
        <v>26.5</v>
      </c>
      <c r="J46" s="173"/>
    </row>
    <row r="47" spans="1:10" ht="86.4" x14ac:dyDescent="0.3">
      <c r="A47" s="182">
        <v>89500</v>
      </c>
      <c r="B47" s="182" t="s">
        <v>9</v>
      </c>
      <c r="C47" s="182">
        <v>61</v>
      </c>
      <c r="D47" s="182">
        <v>183</v>
      </c>
      <c r="E47" s="182">
        <v>58.5</v>
      </c>
      <c r="F47" s="182">
        <v>141.80000000000001</v>
      </c>
      <c r="G47" s="183">
        <v>45715</v>
      </c>
      <c r="H47" s="182" t="s">
        <v>10</v>
      </c>
      <c r="I47" s="181" t="s">
        <v>677</v>
      </c>
      <c r="J47" s="173"/>
    </row>
    <row r="48" spans="1:10" x14ac:dyDescent="0.3">
      <c r="A48" s="182"/>
      <c r="B48" s="182" t="s">
        <v>11</v>
      </c>
      <c r="C48" s="182">
        <v>60</v>
      </c>
      <c r="D48" s="182">
        <v>182</v>
      </c>
      <c r="E48" s="182" t="s">
        <v>15</v>
      </c>
      <c r="F48" s="182">
        <v>141.80000000000001</v>
      </c>
      <c r="G48" s="183"/>
      <c r="H48" s="182"/>
      <c r="I48" s="181"/>
      <c r="J48" s="173"/>
    </row>
    <row r="49" spans="1:10" ht="57.6" x14ac:dyDescent="0.3">
      <c r="A49" s="73">
        <v>89524</v>
      </c>
      <c r="B49" s="73" t="s">
        <v>9</v>
      </c>
      <c r="C49" s="73">
        <v>73</v>
      </c>
      <c r="D49" s="73">
        <v>138</v>
      </c>
      <c r="E49" s="73">
        <v>5</v>
      </c>
      <c r="F49" s="73">
        <v>14.1</v>
      </c>
      <c r="G49" s="86">
        <v>45742</v>
      </c>
      <c r="H49" s="73" t="s">
        <v>10</v>
      </c>
      <c r="I49" s="161" t="s">
        <v>676</v>
      </c>
      <c r="J49" s="173"/>
    </row>
    <row r="50" spans="1:10" x14ac:dyDescent="0.3">
      <c r="C50" s="73">
        <v>74</v>
      </c>
      <c r="D50" s="73">
        <v>137</v>
      </c>
      <c r="E50" s="73">
        <v>5</v>
      </c>
      <c r="F50" s="73">
        <v>14.1</v>
      </c>
      <c r="J50" s="173"/>
    </row>
    <row r="51" spans="1:10" x14ac:dyDescent="0.3">
      <c r="B51" s="73" t="s">
        <v>11</v>
      </c>
      <c r="C51" s="73">
        <v>80</v>
      </c>
      <c r="D51" s="73">
        <v>159</v>
      </c>
      <c r="E51" s="73" t="s">
        <v>15</v>
      </c>
      <c r="F51" s="73">
        <v>28.2</v>
      </c>
      <c r="J51" s="173"/>
    </row>
    <row r="52" spans="1:10" ht="187.2" x14ac:dyDescent="0.3">
      <c r="A52" s="182">
        <v>89182</v>
      </c>
      <c r="B52" s="182" t="s">
        <v>445</v>
      </c>
      <c r="C52" s="182">
        <v>61</v>
      </c>
      <c r="D52" s="182">
        <v>184</v>
      </c>
      <c r="E52" s="182">
        <v>9.3000000000000007</v>
      </c>
      <c r="F52" s="182">
        <v>16.899999999999999</v>
      </c>
      <c r="G52" s="183">
        <v>45735</v>
      </c>
      <c r="H52" s="182" t="s">
        <v>10</v>
      </c>
      <c r="I52" s="181" t="s">
        <v>675</v>
      </c>
      <c r="J52" s="173"/>
    </row>
    <row r="53" spans="1:10" x14ac:dyDescent="0.3">
      <c r="A53" s="182"/>
      <c r="B53" s="182"/>
      <c r="C53" s="182">
        <v>62</v>
      </c>
      <c r="D53" s="182">
        <v>183</v>
      </c>
      <c r="E53" s="182">
        <v>9.3000000000000007</v>
      </c>
      <c r="F53" s="182">
        <v>16.899999999999999</v>
      </c>
      <c r="G53" s="183"/>
      <c r="H53" s="182"/>
      <c r="I53" s="181"/>
      <c r="J53" s="173"/>
    </row>
    <row r="54" spans="1:10" x14ac:dyDescent="0.3">
      <c r="A54" s="182"/>
      <c r="B54" s="182"/>
      <c r="C54" s="182">
        <v>62</v>
      </c>
      <c r="D54" s="182">
        <v>184</v>
      </c>
      <c r="E54" s="182">
        <v>9.4</v>
      </c>
      <c r="F54" s="182">
        <v>17</v>
      </c>
      <c r="G54" s="183"/>
      <c r="H54" s="182"/>
      <c r="I54" s="181"/>
      <c r="J54" s="173"/>
    </row>
    <row r="55" spans="1:10" x14ac:dyDescent="0.3">
      <c r="A55" s="182"/>
      <c r="B55" s="182" t="s">
        <v>11</v>
      </c>
      <c r="C55" s="182">
        <v>60</v>
      </c>
      <c r="D55" s="182">
        <v>182</v>
      </c>
      <c r="E55" s="182" t="s">
        <v>15</v>
      </c>
      <c r="F55" s="182">
        <v>50.8</v>
      </c>
      <c r="G55" s="183"/>
      <c r="H55" s="182"/>
      <c r="I55" s="181"/>
      <c r="J55" s="173"/>
    </row>
    <row r="56" spans="1:10" ht="28.8" x14ac:dyDescent="0.3">
      <c r="A56" s="73">
        <v>88832</v>
      </c>
      <c r="B56" s="73" t="s">
        <v>9</v>
      </c>
      <c r="C56" s="73">
        <v>9</v>
      </c>
      <c r="D56" s="73">
        <v>108</v>
      </c>
      <c r="E56" s="73">
        <v>2</v>
      </c>
      <c r="F56" s="73">
        <v>6</v>
      </c>
      <c r="G56" s="86">
        <v>45735</v>
      </c>
      <c r="H56" s="73" t="s">
        <v>10</v>
      </c>
      <c r="I56" s="161" t="s">
        <v>674</v>
      </c>
      <c r="J56" s="184"/>
    </row>
    <row r="57" spans="1:10" x14ac:dyDescent="0.3">
      <c r="B57" s="73" t="s">
        <v>11</v>
      </c>
      <c r="C57" s="73">
        <v>27</v>
      </c>
      <c r="D57" s="73">
        <v>109</v>
      </c>
      <c r="E57" s="73">
        <v>2</v>
      </c>
      <c r="F57" s="73">
        <v>6</v>
      </c>
      <c r="J57" s="184"/>
    </row>
    <row r="58" spans="1:10" ht="57.6" x14ac:dyDescent="0.3">
      <c r="A58" s="182">
        <v>89460</v>
      </c>
      <c r="B58" s="182" t="s">
        <v>9</v>
      </c>
      <c r="C58" s="182">
        <v>73</v>
      </c>
      <c r="D58" s="182">
        <v>138</v>
      </c>
      <c r="E58" s="182">
        <v>5.75</v>
      </c>
      <c r="F58" s="182">
        <v>16.2</v>
      </c>
      <c r="G58" s="183"/>
      <c r="H58" s="182"/>
      <c r="I58" s="181" t="s">
        <v>673</v>
      </c>
      <c r="J58" s="173"/>
    </row>
    <row r="59" spans="1:10" x14ac:dyDescent="0.3">
      <c r="A59" s="182"/>
      <c r="B59" s="182"/>
      <c r="C59" s="182">
        <v>74</v>
      </c>
      <c r="D59" s="182">
        <v>137</v>
      </c>
      <c r="E59" s="182">
        <v>5.75</v>
      </c>
      <c r="F59" s="182">
        <v>16.2</v>
      </c>
      <c r="G59" s="183"/>
      <c r="H59" s="182"/>
      <c r="I59" s="181"/>
      <c r="J59" s="173"/>
    </row>
    <row r="60" spans="1:10" x14ac:dyDescent="0.3">
      <c r="A60" s="182"/>
      <c r="B60" s="182" t="s">
        <v>11</v>
      </c>
      <c r="C60" s="182">
        <v>73</v>
      </c>
      <c r="D60" s="182">
        <v>164</v>
      </c>
      <c r="E60" s="182" t="s">
        <v>15</v>
      </c>
      <c r="F60" s="182">
        <v>32.4</v>
      </c>
      <c r="G60" s="183"/>
      <c r="H60" s="182"/>
      <c r="I60" s="181"/>
      <c r="J60" s="173"/>
    </row>
    <row r="61" spans="1:10" ht="28.8" x14ac:dyDescent="0.3">
      <c r="A61" s="73">
        <v>87765</v>
      </c>
      <c r="B61" s="73" t="s">
        <v>9</v>
      </c>
      <c r="C61" s="73">
        <v>61</v>
      </c>
      <c r="D61" s="73">
        <v>176</v>
      </c>
      <c r="E61" s="73">
        <v>112</v>
      </c>
      <c r="F61" s="73">
        <v>108</v>
      </c>
      <c r="G61" s="86">
        <v>45758</v>
      </c>
      <c r="H61" s="73" t="s">
        <v>10</v>
      </c>
      <c r="I61" s="161" t="s">
        <v>672</v>
      </c>
      <c r="J61" s="173"/>
    </row>
    <row r="62" spans="1:10" x14ac:dyDescent="0.3">
      <c r="B62" s="73" t="s">
        <v>11</v>
      </c>
      <c r="C62" s="73">
        <v>68</v>
      </c>
      <c r="D62" s="73">
        <v>180</v>
      </c>
      <c r="E62" s="73">
        <v>112</v>
      </c>
      <c r="F62" s="73">
        <v>108</v>
      </c>
      <c r="J62" s="173"/>
    </row>
    <row r="63" spans="1:10" ht="28.8" x14ac:dyDescent="0.3">
      <c r="A63" s="182">
        <v>89629</v>
      </c>
      <c r="B63" s="182" t="s">
        <v>9</v>
      </c>
      <c r="C63" s="182">
        <v>73</v>
      </c>
      <c r="D63" s="182">
        <v>138</v>
      </c>
      <c r="E63" s="182">
        <v>1.1499999999999999</v>
      </c>
      <c r="F63" s="182">
        <v>3.2</v>
      </c>
      <c r="G63" s="183">
        <v>45768</v>
      </c>
      <c r="H63" s="182" t="s">
        <v>10</v>
      </c>
      <c r="I63" s="181" t="s">
        <v>671</v>
      </c>
      <c r="J63" s="173"/>
    </row>
    <row r="64" spans="1:10" x14ac:dyDescent="0.3">
      <c r="A64" s="182"/>
      <c r="B64" s="182"/>
      <c r="C64" s="182">
        <v>74</v>
      </c>
      <c r="D64" s="182">
        <v>137</v>
      </c>
      <c r="E64" s="182">
        <v>1.1499999999999999</v>
      </c>
      <c r="F64" s="182">
        <v>3.2</v>
      </c>
      <c r="G64" s="183"/>
      <c r="H64" s="182"/>
      <c r="I64" s="181"/>
      <c r="J64" s="173"/>
    </row>
    <row r="65" spans="1:10" x14ac:dyDescent="0.3">
      <c r="A65" s="182"/>
      <c r="B65" s="182" t="s">
        <v>11</v>
      </c>
      <c r="C65" s="182">
        <v>67</v>
      </c>
      <c r="D65" s="182">
        <v>177</v>
      </c>
      <c r="E65" s="182">
        <v>2.2999999999999998</v>
      </c>
      <c r="F65" s="182">
        <v>6.4</v>
      </c>
      <c r="G65" s="183"/>
      <c r="H65" s="182"/>
      <c r="I65" s="181"/>
      <c r="J65" s="173"/>
    </row>
    <row r="66" spans="1:10" x14ac:dyDescent="0.3">
      <c r="A66" s="73">
        <v>89502</v>
      </c>
      <c r="B66" s="73" t="s">
        <v>9</v>
      </c>
      <c r="C66" s="73">
        <v>29</v>
      </c>
      <c r="D66" s="73">
        <v>156</v>
      </c>
      <c r="E66" s="73">
        <v>5.0999999999999996</v>
      </c>
      <c r="F66" s="73">
        <v>15.3</v>
      </c>
      <c r="G66" s="86">
        <v>45768</v>
      </c>
      <c r="H66" s="73" t="s">
        <v>10</v>
      </c>
      <c r="J66" s="173"/>
    </row>
    <row r="67" spans="1:10" x14ac:dyDescent="0.3">
      <c r="B67" s="73" t="s">
        <v>11</v>
      </c>
      <c r="C67" s="73">
        <v>35</v>
      </c>
      <c r="D67" s="73">
        <v>155</v>
      </c>
      <c r="E67" s="73">
        <v>2.5499999999999998</v>
      </c>
      <c r="F67" s="73">
        <v>7.65</v>
      </c>
      <c r="J67" s="173"/>
    </row>
    <row r="68" spans="1:10" x14ac:dyDescent="0.3">
      <c r="C68" s="73">
        <v>35</v>
      </c>
      <c r="D68" s="73">
        <v>156</v>
      </c>
      <c r="E68" s="73">
        <v>2.5499999999999998</v>
      </c>
      <c r="F68" s="73">
        <v>7.65</v>
      </c>
      <c r="J68" s="173"/>
    </row>
    <row r="69" spans="1:10" ht="28.8" x14ac:dyDescent="0.3">
      <c r="A69" s="182">
        <v>89454</v>
      </c>
      <c r="B69" s="182" t="s">
        <v>9</v>
      </c>
      <c r="C69" s="182">
        <v>73</v>
      </c>
      <c r="D69" s="182">
        <v>138</v>
      </c>
      <c r="E69" s="182">
        <v>0.5</v>
      </c>
      <c r="F69" s="182">
        <v>1.5</v>
      </c>
      <c r="G69" s="183">
        <v>45768</v>
      </c>
      <c r="H69" s="182" t="s">
        <v>10</v>
      </c>
      <c r="I69" s="181" t="s">
        <v>670</v>
      </c>
      <c r="J69" s="180"/>
    </row>
    <row r="70" spans="1:10" x14ac:dyDescent="0.3">
      <c r="A70" s="182"/>
      <c r="B70" s="182"/>
      <c r="C70" s="182">
        <v>74</v>
      </c>
      <c r="D70" s="182">
        <v>137</v>
      </c>
      <c r="E70" s="182">
        <v>0.5</v>
      </c>
      <c r="F70" s="182">
        <v>1.5</v>
      </c>
      <c r="G70" s="183"/>
      <c r="H70" s="182"/>
      <c r="I70" s="181"/>
      <c r="J70" s="180"/>
    </row>
    <row r="71" spans="1:10" ht="100.8" x14ac:dyDescent="0.3">
      <c r="A71" s="182"/>
      <c r="B71" s="182" t="s">
        <v>11</v>
      </c>
      <c r="C71" s="182">
        <v>41</v>
      </c>
      <c r="D71" s="182">
        <v>202</v>
      </c>
      <c r="E71" s="182">
        <v>1</v>
      </c>
      <c r="F71" s="182">
        <v>3</v>
      </c>
      <c r="G71" s="183"/>
      <c r="H71" s="182"/>
      <c r="I71" s="181" t="s">
        <v>669</v>
      </c>
      <c r="J71" s="180"/>
    </row>
    <row r="72" spans="1:10" x14ac:dyDescent="0.3">
      <c r="A72" s="73">
        <v>89453</v>
      </c>
      <c r="B72" s="73" t="s">
        <v>9</v>
      </c>
      <c r="C72" s="73">
        <v>27</v>
      </c>
      <c r="D72" s="73">
        <v>129</v>
      </c>
      <c r="E72" s="73">
        <v>9.3000000000000007</v>
      </c>
      <c r="F72" s="73">
        <v>27.9</v>
      </c>
      <c r="G72" s="86">
        <v>45798</v>
      </c>
      <c r="H72" s="73" t="s">
        <v>10</v>
      </c>
      <c r="J72" s="173"/>
    </row>
    <row r="73" spans="1:10" x14ac:dyDescent="0.3">
      <c r="C73" s="73">
        <v>28</v>
      </c>
      <c r="D73" s="73">
        <v>130</v>
      </c>
      <c r="E73" s="73">
        <v>18.399999999999999</v>
      </c>
      <c r="F73" s="73">
        <v>55.2</v>
      </c>
      <c r="J73" s="173"/>
    </row>
    <row r="74" spans="1:10" x14ac:dyDescent="0.3">
      <c r="B74" s="73" t="s">
        <v>11</v>
      </c>
      <c r="C74" s="73">
        <v>29</v>
      </c>
      <c r="D74" s="73">
        <v>131</v>
      </c>
      <c r="E74" s="73">
        <v>27.7</v>
      </c>
      <c r="F74" s="73">
        <v>83.1</v>
      </c>
      <c r="J74" s="173"/>
    </row>
    <row r="75" spans="1:10" ht="43.2" x14ac:dyDescent="0.3">
      <c r="A75" s="182">
        <v>89728</v>
      </c>
      <c r="B75" s="182" t="s">
        <v>9</v>
      </c>
      <c r="C75" s="182">
        <v>73</v>
      </c>
      <c r="D75" s="182">
        <v>138</v>
      </c>
      <c r="E75" s="182">
        <v>4.05</v>
      </c>
      <c r="F75" s="182">
        <v>11.4</v>
      </c>
      <c r="G75" s="183">
        <v>45819</v>
      </c>
      <c r="H75" s="182" t="s">
        <v>10</v>
      </c>
      <c r="I75" s="181" t="s">
        <v>668</v>
      </c>
      <c r="J75" s="173"/>
    </row>
    <row r="76" spans="1:10" x14ac:dyDescent="0.3">
      <c r="A76" s="182"/>
      <c r="B76" s="182"/>
      <c r="C76" s="182">
        <v>74</v>
      </c>
      <c r="D76" s="182">
        <v>137</v>
      </c>
      <c r="E76" s="182">
        <v>4.05</v>
      </c>
      <c r="F76" s="182">
        <v>11.4</v>
      </c>
      <c r="G76" s="183"/>
      <c r="H76" s="182"/>
      <c r="I76" s="181"/>
      <c r="J76" s="173"/>
    </row>
    <row r="77" spans="1:10" x14ac:dyDescent="0.3">
      <c r="A77" s="182"/>
      <c r="B77" s="182" t="s">
        <v>11</v>
      </c>
      <c r="C77" s="182">
        <v>83</v>
      </c>
      <c r="D77" s="182">
        <v>136</v>
      </c>
      <c r="E77" s="182" t="s">
        <v>15</v>
      </c>
      <c r="F77" s="182">
        <v>22.8</v>
      </c>
      <c r="G77" s="183"/>
      <c r="H77" s="182"/>
      <c r="I77" s="181"/>
      <c r="J77" s="173"/>
    </row>
    <row r="78" spans="1:10" x14ac:dyDescent="0.3">
      <c r="A78" s="73">
        <v>89863</v>
      </c>
      <c r="B78" s="73" t="s">
        <v>9</v>
      </c>
      <c r="C78" s="73">
        <v>27</v>
      </c>
      <c r="D78" s="73">
        <v>111</v>
      </c>
      <c r="E78" s="73">
        <v>31</v>
      </c>
      <c r="F78" s="73">
        <v>93</v>
      </c>
      <c r="G78" s="86">
        <v>45887</v>
      </c>
      <c r="H78" s="73" t="s">
        <v>10</v>
      </c>
      <c r="J78" s="173"/>
    </row>
    <row r="79" spans="1:10" x14ac:dyDescent="0.3">
      <c r="B79" s="73" t="s">
        <v>11</v>
      </c>
      <c r="C79" s="73">
        <v>25</v>
      </c>
      <c r="D79" s="73">
        <v>111</v>
      </c>
      <c r="E79" s="73">
        <v>31</v>
      </c>
      <c r="F79" s="73">
        <v>93</v>
      </c>
      <c r="J79" s="173"/>
    </row>
    <row r="80" spans="1:10" x14ac:dyDescent="0.3">
      <c r="A80" s="182">
        <v>89947</v>
      </c>
      <c r="B80" s="182" t="s">
        <v>9</v>
      </c>
      <c r="C80" s="182">
        <v>96</v>
      </c>
      <c r="D80" s="182">
        <v>116</v>
      </c>
      <c r="E80" s="182">
        <v>3.5</v>
      </c>
      <c r="F80" s="182">
        <v>10.5</v>
      </c>
      <c r="G80" s="183">
        <v>45911</v>
      </c>
      <c r="H80" s="182" t="s">
        <v>12</v>
      </c>
      <c r="I80" s="181"/>
      <c r="J80" s="180"/>
    </row>
    <row r="81" spans="1:10" ht="28.8" x14ac:dyDescent="0.3">
      <c r="A81" s="182"/>
      <c r="B81" s="182" t="s">
        <v>11</v>
      </c>
      <c r="C81" s="182">
        <v>96</v>
      </c>
      <c r="D81" s="182">
        <v>116</v>
      </c>
      <c r="E81" s="182">
        <v>3.5</v>
      </c>
      <c r="F81" s="182">
        <v>10.5</v>
      </c>
      <c r="G81" s="183"/>
      <c r="H81" s="182"/>
      <c r="I81" s="181" t="s">
        <v>667</v>
      </c>
      <c r="J81" s="180"/>
    </row>
    <row r="82" spans="1:10" ht="28.8" x14ac:dyDescent="0.3">
      <c r="A82" s="73">
        <v>89932</v>
      </c>
      <c r="B82" s="73" t="s">
        <v>9</v>
      </c>
      <c r="C82" s="73">
        <v>84</v>
      </c>
      <c r="D82" s="73">
        <v>146</v>
      </c>
      <c r="E82" s="73">
        <v>8.9</v>
      </c>
      <c r="F82" s="73">
        <v>18.8</v>
      </c>
      <c r="G82" s="86">
        <v>45911</v>
      </c>
      <c r="H82" s="73" t="s">
        <v>10</v>
      </c>
      <c r="I82" s="161" t="s">
        <v>666</v>
      </c>
      <c r="J82" s="173"/>
    </row>
    <row r="83" spans="1:10" ht="115.2" x14ac:dyDescent="0.3">
      <c r="B83" s="73" t="s">
        <v>11</v>
      </c>
      <c r="C83" s="73">
        <v>83</v>
      </c>
      <c r="D83" s="73">
        <v>136</v>
      </c>
      <c r="E83" s="73" t="s">
        <v>15</v>
      </c>
      <c r="F83" s="73">
        <v>18.8</v>
      </c>
      <c r="I83" s="161" t="s">
        <v>665</v>
      </c>
      <c r="J83" s="17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vt:i4>
      </vt:variant>
    </vt:vector>
  </HeadingPairs>
  <TitlesOfParts>
    <vt:vector size="19" baseType="lpstr">
      <vt:lpstr>XferCellType2025</vt:lpstr>
      <vt:lpstr>NetAFbyCell2025</vt:lpstr>
      <vt:lpstr>VolByDistance</vt:lpstr>
      <vt:lpstr>VolForChart</vt:lpstr>
      <vt:lpstr>QA_volumes</vt:lpstr>
      <vt:lpstr>QA_distance</vt:lpstr>
      <vt:lpstr>WEL</vt:lpstr>
      <vt:lpstr>ForWEL</vt:lpstr>
      <vt:lpstr>CellTable_WY2025</vt:lpstr>
      <vt:lpstr>2012 to 2018 ESPA Xfers</vt:lpstr>
      <vt:lpstr>9.1.2018 to 9.1.2019 ESPA Xfers</vt:lpstr>
      <vt:lpstr>10-1-19 to 9-30-20 ESPAXfers</vt:lpstr>
      <vt:lpstr>10-1-20 to 9-30-21 ESPA Xfers</vt:lpstr>
      <vt:lpstr>10-1-2021 to 9-30-22</vt:lpstr>
      <vt:lpstr>10-1-2022 to 9-30-2023</vt:lpstr>
      <vt:lpstr>10-01-2023 to 09-30-2024</vt:lpstr>
      <vt:lpstr>10-01-2024 to 09-30-2025</vt:lpstr>
      <vt:lpstr>'2012 to 2018 ESPA Xfers'!Print_Area</vt:lpstr>
      <vt:lpstr>'2012 to 2018 ESPA Xfers'!Print_Titles</vt:lpstr>
    </vt:vector>
  </TitlesOfParts>
  <Company>Idaho Dept. of Water Resources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Ritter, Ashley</dc:creator>
  <cp:lastModifiedBy>Sukow, Jennifer</cp:lastModifiedBy>
  <dcterms:created xsi:type="dcterms:W3CDTF">2019-12-09T18:46:01Z</dcterms:created>
  <dcterms:modified xsi:type="dcterms:W3CDTF">2026-04-08T20:09:21Z</dcterms:modified>
</cp:coreProperties>
</file>