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ESPAM_Admin\2025\ESPAXfers\MODFLOW\"/>
    </mc:Choice>
  </mc:AlternateContent>
  <xr:revisionPtr revIDLastSave="0" documentId="13_ncr:1_{5B8311A7-3089-47DE-8B9F-9B3F7342FB9F}" xr6:coauthVersionLast="47" xr6:coauthVersionMax="47" xr10:uidLastSave="{00000000-0000-0000-0000-000000000000}"/>
  <bookViews>
    <workbookView xWindow="600" yWindow="1836" windowWidth="15552" windowHeight="14100" xr2:uid="{00000000-000D-0000-FFFF-FFFF00000000}"/>
  </bookViews>
  <sheets>
    <sheet name="TableForReport" sheetId="8" r:id="rId1"/>
    <sheet name="Summary" sheetId="7" r:id="rId2"/>
    <sheet name="riverETRAN" sheetId="6" r:id="rId3"/>
    <sheet name="spgETRAN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8" i="7" l="1"/>
  <c r="E56" i="7"/>
  <c r="D20" i="8" l="1"/>
  <c r="E20" i="8"/>
  <c r="C59" i="7"/>
  <c r="D6" i="8" l="1"/>
  <c r="E9" i="8" l="1"/>
  <c r="D9" i="8"/>
  <c r="E6" i="8"/>
  <c r="D58" i="7"/>
  <c r="D57" i="7"/>
  <c r="D56" i="7"/>
  <c r="C54" i="7"/>
  <c r="D53" i="7"/>
  <c r="D52" i="7"/>
  <c r="D51" i="7"/>
  <c r="E51" i="7" s="1"/>
  <c r="B32" i="7"/>
  <c r="F11" i="5"/>
  <c r="F10" i="5"/>
  <c r="F9" i="5"/>
  <c r="F8" i="5"/>
  <c r="F7" i="5"/>
  <c r="F6" i="5"/>
  <c r="F5" i="5"/>
  <c r="F4" i="5"/>
  <c r="F3" i="5"/>
  <c r="F2" i="5"/>
  <c r="F1" i="5"/>
  <c r="F11" i="6"/>
  <c r="F10" i="6"/>
  <c r="F9" i="6"/>
  <c r="F8" i="6"/>
  <c r="F7" i="6"/>
  <c r="F6" i="6"/>
  <c r="F5" i="6"/>
  <c r="F4" i="6"/>
  <c r="F3" i="6"/>
  <c r="F2" i="6"/>
  <c r="F1" i="6"/>
  <c r="G5" i="6" l="1"/>
  <c r="C41" i="7" s="1"/>
  <c r="D41" i="7" s="1"/>
  <c r="G6" i="6"/>
  <c r="C40" i="7" s="1"/>
  <c r="D40" i="7" s="1"/>
  <c r="G4" i="6"/>
  <c r="C42" i="7" s="1"/>
  <c r="C15" i="8" s="1"/>
  <c r="G7" i="6"/>
  <c r="C35" i="7" s="1"/>
  <c r="D35" i="7" s="1"/>
  <c r="G8" i="6"/>
  <c r="C36" i="7" s="1"/>
  <c r="D36" i="7" s="1"/>
  <c r="E36" i="7" s="1"/>
  <c r="G1" i="6"/>
  <c r="C45" i="7" s="1"/>
  <c r="D45" i="7" s="1"/>
  <c r="G9" i="6"/>
  <c r="C37" i="7" s="1"/>
  <c r="D37" i="7" s="1"/>
  <c r="E37" i="7" s="1"/>
  <c r="G3" i="6"/>
  <c r="C43" i="7" s="1"/>
  <c r="D43" i="7" s="1"/>
  <c r="G11" i="6"/>
  <c r="C38" i="7" s="1"/>
  <c r="C7" i="8" s="1"/>
  <c r="F7" i="8" s="1"/>
  <c r="G2" i="6"/>
  <c r="C44" i="7" s="1"/>
  <c r="C17" i="8" s="1"/>
  <c r="G10" i="6"/>
  <c r="C39" i="7" s="1"/>
  <c r="D39" i="7" s="1"/>
  <c r="D54" i="7"/>
  <c r="D59" i="7"/>
  <c r="C61" i="7"/>
  <c r="D61" i="7" s="1"/>
  <c r="D42" i="7" l="1"/>
  <c r="D38" i="7"/>
  <c r="C13" i="8"/>
  <c r="F13" i="8" s="1"/>
  <c r="C14" i="8"/>
  <c r="B4" i="8"/>
  <c r="C3" i="8"/>
  <c r="F3" i="8" s="1"/>
  <c r="C16" i="8"/>
  <c r="C18" i="8"/>
  <c r="C5" i="8"/>
  <c r="F5" i="8" s="1"/>
  <c r="B5" i="8"/>
  <c r="C4" i="8"/>
  <c r="F4" i="8" s="1"/>
  <c r="D44" i="7"/>
  <c r="B17" i="8" s="1"/>
  <c r="B8" i="8"/>
  <c r="E39" i="7"/>
  <c r="C46" i="7"/>
  <c r="D46" i="7" s="1"/>
  <c r="E46" i="7" s="1"/>
  <c r="C8" i="8"/>
  <c r="E35" i="7"/>
  <c r="B3" i="8"/>
  <c r="E43" i="7"/>
  <c r="B16" i="8"/>
  <c r="E42" i="7"/>
  <c r="B15" i="8"/>
  <c r="E40" i="7"/>
  <c r="B13" i="8"/>
  <c r="E45" i="7"/>
  <c r="B18" i="8"/>
  <c r="E41" i="7"/>
  <c r="B14" i="8"/>
  <c r="B7" i="8" l="1"/>
  <c r="B9" i="8" s="1"/>
  <c r="E44" i="7"/>
  <c r="C19" i="8"/>
  <c r="F19" i="8" s="1"/>
  <c r="B6" i="8"/>
  <c r="C6" i="8"/>
  <c r="F8" i="8"/>
  <c r="C9" i="8"/>
  <c r="F9" i="8" s="1"/>
  <c r="B19" i="8"/>
  <c r="B20" i="8" l="1"/>
  <c r="F6" i="8"/>
  <c r="C20" i="8"/>
  <c r="F20" i="8" s="1"/>
</calcChain>
</file>

<file path=xl/sharedStrings.xml><?xml version="1.0" encoding="utf-8"?>
<sst xmlns="http://schemas.openxmlformats.org/spreadsheetml/2006/main" count="92" uniqueCount="62">
  <si>
    <t>Reach</t>
  </si>
  <si>
    <t>Response (cfs)</t>
  </si>
  <si>
    <t>Response (AF/yr)</t>
  </si>
  <si>
    <t>Ashton to Rexburg</t>
  </si>
  <si>
    <t>Heise to Shelley</t>
  </si>
  <si>
    <t>Shelley to Near Blackfoot</t>
  </si>
  <si>
    <t>Total</t>
  </si>
  <si>
    <t xml:space="preserve">AF/yr </t>
  </si>
  <si>
    <t>Predicted response:</t>
  </si>
  <si>
    <t>Net transfer volume:</t>
  </si>
  <si>
    <t>TO wells</t>
  </si>
  <si>
    <t>FROM wells</t>
  </si>
  <si>
    <t>NET reduction in consumptive use</t>
  </si>
  <si>
    <t>% of net transfer volume</t>
  </si>
  <si>
    <t>IN:</t>
  </si>
  <si>
    <t>List file volumes</t>
  </si>
  <si>
    <t>WELLS</t>
  </si>
  <si>
    <t>RIVER LEAKAGE</t>
  </si>
  <si>
    <t>HEAD DEP BOUNDS</t>
  </si>
  <si>
    <t>TOTAL</t>
  </si>
  <si>
    <t>OUT:</t>
  </si>
  <si>
    <t>IN-OUT:</t>
  </si>
  <si>
    <t>AF/yr</t>
  </si>
  <si>
    <t>cfd</t>
  </si>
  <si>
    <t>B-N</t>
  </si>
  <si>
    <t>N-M</t>
  </si>
  <si>
    <t>S-B</t>
  </si>
  <si>
    <t>H-S</t>
  </si>
  <si>
    <t>A-R</t>
  </si>
  <si>
    <t>DWB-BUL</t>
  </si>
  <si>
    <t>BUL-KSP</t>
  </si>
  <si>
    <t>KSP</t>
  </si>
  <si>
    <t>KSP-MLD</t>
  </si>
  <si>
    <t>MLD</t>
  </si>
  <si>
    <t>MLD-BAN</t>
  </si>
  <si>
    <t>Neeley to Minidoka</t>
  </si>
  <si>
    <t>Near Blackfoot to Neeley</t>
  </si>
  <si>
    <t>Buhl to Thousand Springs</t>
  </si>
  <si>
    <t>Thousand Springs to Malad</t>
  </si>
  <si>
    <t xml:space="preserve">Malad </t>
  </si>
  <si>
    <t>Malad to Bancroft</t>
  </si>
  <si>
    <t>Thousand Springs</t>
  </si>
  <si>
    <t>% change in reach gain</t>
  </si>
  <si>
    <t>Ashton-Rexburg</t>
  </si>
  <si>
    <t>Heise-Shelley</t>
  </si>
  <si>
    <t>Shelley-Near Blackfoot</t>
  </si>
  <si>
    <t>Near Blackfoot-Neeley</t>
  </si>
  <si>
    <t>Neeley-Minidoka</t>
  </si>
  <si>
    <t>Devil's Washbowl -Buhl</t>
  </si>
  <si>
    <t>Buhl-Thousand Springs</t>
  </si>
  <si>
    <t>Thousand Springs-Malad</t>
  </si>
  <si>
    <t>Malad-Bancroft</t>
  </si>
  <si>
    <t xml:space="preserve">Total </t>
  </si>
  <si>
    <t xml:space="preserve">Subtotal Kimberly-King Hill </t>
  </si>
  <si>
    <t xml:space="preserve">Subtotal nr Blackfoot-Minidoka </t>
  </si>
  <si>
    <t xml:space="preserve">Subtotal above nr Blackfoot </t>
  </si>
  <si>
    <t>(AF/yr)</t>
  </si>
  <si>
    <t>(cfs)</t>
  </si>
  <si>
    <t>Transfer Impact</t>
  </si>
  <si>
    <t>Average Reach Gain</t>
  </si>
  <si>
    <t>Devil's Washbowl to Buhl</t>
  </si>
  <si>
    <t>Simulated effects of ESPA transfers approved between 1/1/2012 and 9/30/2025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</si>
</sst>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#,##0.0"/>
    <numFmt numFmtId="166" formatCode="0.000%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6">
    <xf numFmtId="0" fontId="0" fillId="0" borderId="0" xfId="0"/>
    <xf numFmtId="14" fontId="0" fillId="0" borderId="0" xfId="0" applyNumberFormat="1"/>
    <xf numFmtId="21" fontId="0" fillId="0" borderId="0" xfId="0" applyNumberFormat="1"/>
    <xf numFmtId="2" fontId="0" fillId="0" borderId="0" xfId="0" applyNumberFormat="1"/>
    <xf numFmtId="3" fontId="0" fillId="0" borderId="0" xfId="0" applyNumberFormat="1"/>
    <xf numFmtId="4" fontId="0" fillId="0" borderId="0" xfId="0" applyNumberFormat="1"/>
    <xf numFmtId="0" fontId="16" fillId="0" borderId="0" xfId="0" applyFont="1"/>
    <xf numFmtId="3" fontId="18" fillId="0" borderId="0" xfId="0" applyNumberFormat="1" applyFont="1"/>
    <xf numFmtId="9" fontId="0" fillId="0" borderId="0" xfId="1" applyFont="1"/>
    <xf numFmtId="10" fontId="0" fillId="0" borderId="0" xfId="1" applyNumberFormat="1" applyFont="1"/>
    <xf numFmtId="10" fontId="18" fillId="0" borderId="0" xfId="1" applyNumberFormat="1" applyFont="1"/>
    <xf numFmtId="0" fontId="0" fillId="0" borderId="0" xfId="0" applyAlignment="1">
      <alignment horizontal="right"/>
    </xf>
    <xf numFmtId="164" fontId="16" fillId="0" borderId="0" xfId="1" applyNumberFormat="1" applyFont="1" applyAlignment="1">
      <alignment horizontal="center"/>
    </xf>
    <xf numFmtId="0" fontId="16" fillId="0" borderId="0" xfId="0" applyFont="1" applyAlignment="1">
      <alignment horizontal="center"/>
    </xf>
    <xf numFmtId="3" fontId="18" fillId="0" borderId="0" xfId="1" applyNumberFormat="1" applyFont="1"/>
    <xf numFmtId="165" fontId="0" fillId="0" borderId="0" xfId="0" applyNumberFormat="1"/>
    <xf numFmtId="4" fontId="19" fillId="0" borderId="0" xfId="0" applyNumberFormat="1" applyFont="1"/>
    <xf numFmtId="3" fontId="19" fillId="0" borderId="0" xfId="0" applyNumberFormat="1" applyFont="1"/>
    <xf numFmtId="0" fontId="16" fillId="33" borderId="10" xfId="0" applyFont="1" applyFill="1" applyBorder="1" applyAlignment="1">
      <alignment horizontal="center" vertical="center" wrapText="1"/>
    </xf>
    <xf numFmtId="0" fontId="0" fillId="0" borderId="10" xfId="0" applyBorder="1"/>
    <xf numFmtId="1" fontId="0" fillId="0" borderId="10" xfId="1" applyNumberFormat="1" applyFont="1" applyBorder="1"/>
    <xf numFmtId="4" fontId="0" fillId="0" borderId="10" xfId="0" applyNumberFormat="1" applyBorder="1"/>
    <xf numFmtId="3" fontId="0" fillId="0" borderId="10" xfId="0" applyNumberFormat="1" applyBorder="1"/>
    <xf numFmtId="1" fontId="0" fillId="33" borderId="10" xfId="0" applyNumberFormat="1" applyFill="1" applyBorder="1"/>
    <xf numFmtId="2" fontId="0" fillId="33" borderId="10" xfId="0" applyNumberFormat="1" applyFill="1" applyBorder="1"/>
    <xf numFmtId="3" fontId="0" fillId="33" borderId="10" xfId="0" applyNumberFormat="1" applyFill="1" applyBorder="1"/>
    <xf numFmtId="0" fontId="0" fillId="0" borderId="14" xfId="0" applyBorder="1"/>
    <xf numFmtId="0" fontId="0" fillId="33" borderId="14" xfId="0" applyFill="1" applyBorder="1" applyAlignment="1">
      <alignment horizontal="right"/>
    </xf>
    <xf numFmtId="0" fontId="0" fillId="0" borderId="15" xfId="0" applyBorder="1"/>
    <xf numFmtId="0" fontId="0" fillId="33" borderId="16" xfId="0" applyFill="1" applyBorder="1" applyAlignment="1">
      <alignment horizontal="right"/>
    </xf>
    <xf numFmtId="1" fontId="0" fillId="33" borderId="17" xfId="1" applyNumberFormat="1" applyFont="1" applyFill="1" applyBorder="1"/>
    <xf numFmtId="4" fontId="0" fillId="33" borderId="17" xfId="0" applyNumberFormat="1" applyFill="1" applyBorder="1"/>
    <xf numFmtId="3" fontId="0" fillId="33" borderId="17" xfId="0" applyNumberFormat="1" applyFill="1" applyBorder="1"/>
    <xf numFmtId="1" fontId="0" fillId="33" borderId="17" xfId="0" applyNumberFormat="1" applyFill="1" applyBorder="1"/>
    <xf numFmtId="1" fontId="0" fillId="33" borderId="10" xfId="1" applyNumberFormat="1" applyFont="1" applyFill="1" applyBorder="1"/>
    <xf numFmtId="4" fontId="0" fillId="33" borderId="10" xfId="0" applyNumberFormat="1" applyFill="1" applyBorder="1"/>
    <xf numFmtId="0" fontId="16" fillId="33" borderId="20" xfId="0" applyFont="1" applyFill="1" applyBorder="1" applyAlignment="1">
      <alignment horizontal="center" vertical="center" wrapText="1"/>
    </xf>
    <xf numFmtId="2" fontId="0" fillId="33" borderId="17" xfId="0" applyNumberFormat="1" applyFill="1" applyBorder="1"/>
    <xf numFmtId="4" fontId="20" fillId="0" borderId="0" xfId="0" applyNumberFormat="1" applyFont="1"/>
    <xf numFmtId="3" fontId="20" fillId="0" borderId="0" xfId="0" applyNumberFormat="1" applyFont="1"/>
    <xf numFmtId="3" fontId="0" fillId="0" borderId="10" xfId="1" applyNumberFormat="1" applyFont="1" applyBorder="1"/>
    <xf numFmtId="166" fontId="0" fillId="33" borderId="15" xfId="1" quotePrefix="1" applyNumberFormat="1" applyFont="1" applyFill="1" applyBorder="1" applyAlignment="1">
      <alignment horizontal="right"/>
    </xf>
    <xf numFmtId="166" fontId="0" fillId="0" borderId="15" xfId="1" quotePrefix="1" applyNumberFormat="1" applyFont="1" applyBorder="1" applyAlignment="1">
      <alignment horizontal="right"/>
    </xf>
    <xf numFmtId="166" fontId="0" fillId="33" borderId="18" xfId="1" applyNumberFormat="1" applyFont="1" applyFill="1" applyBorder="1"/>
    <xf numFmtId="166" fontId="0" fillId="33" borderId="18" xfId="1" quotePrefix="1" applyNumberFormat="1" applyFont="1" applyFill="1" applyBorder="1" applyAlignment="1">
      <alignment horizontal="right"/>
    </xf>
    <xf numFmtId="0" fontId="16" fillId="33" borderId="22" xfId="0" applyFont="1" applyFill="1" applyBorder="1" applyAlignment="1">
      <alignment horizontal="center" vertical="center" wrapText="1"/>
    </xf>
    <xf numFmtId="0" fontId="16" fillId="33" borderId="21" xfId="0" applyFont="1" applyFill="1" applyBorder="1" applyAlignment="1">
      <alignment horizontal="center" vertical="center" wrapText="1"/>
    </xf>
    <xf numFmtId="0" fontId="16" fillId="33" borderId="23" xfId="0" applyFont="1" applyFill="1" applyBorder="1" applyAlignment="1">
      <alignment horizontal="center" vertical="center" wrapText="1"/>
    </xf>
    <xf numFmtId="0" fontId="16" fillId="33" borderId="24" xfId="0" applyFont="1" applyFill="1" applyBorder="1" applyAlignment="1">
      <alignment horizontal="center" vertical="center" wrapText="1"/>
    </xf>
    <xf numFmtId="0" fontId="16" fillId="33" borderId="25" xfId="0" applyFont="1" applyFill="1" applyBorder="1" applyAlignment="1">
      <alignment horizontal="center" vertical="center" wrapText="1"/>
    </xf>
    <xf numFmtId="0" fontId="16" fillId="33" borderId="19" xfId="0" applyFont="1" applyFill="1" applyBorder="1" applyAlignment="1">
      <alignment horizontal="center" vertical="center" wrapText="1"/>
    </xf>
    <xf numFmtId="0" fontId="16" fillId="33" borderId="11" xfId="0" applyFont="1" applyFill="1" applyBorder="1" applyAlignment="1">
      <alignment horizontal="center" vertical="center" wrapText="1"/>
    </xf>
    <xf numFmtId="0" fontId="16" fillId="33" borderId="14" xfId="0" applyFont="1" applyFill="1" applyBorder="1" applyAlignment="1">
      <alignment horizontal="center" vertical="center" wrapText="1"/>
    </xf>
    <xf numFmtId="0" fontId="16" fillId="33" borderId="12" xfId="0" applyFont="1" applyFill="1" applyBorder="1" applyAlignment="1">
      <alignment horizontal="center" vertical="center" wrapText="1"/>
    </xf>
    <xf numFmtId="0" fontId="16" fillId="33" borderId="13" xfId="0" applyFont="1" applyFill="1" applyBorder="1" applyAlignment="1">
      <alignment horizontal="center" vertical="center" wrapText="1"/>
    </xf>
    <xf numFmtId="0" fontId="16" fillId="33" borderId="15" xfId="0" applyFont="1" applyFill="1" applyBorder="1" applyAlignment="1">
      <alignment horizontal="center" vertical="center" wrapText="1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209158</xdr:colOff>
      <xdr:row>1</xdr:row>
      <xdr:rowOff>180671</xdr:rowOff>
    </xdr:from>
    <xdr:to>
      <xdr:col>4</xdr:col>
      <xdr:colOff>895349</xdr:colOff>
      <xdr:row>27</xdr:row>
      <xdr:rowOff>166686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09158" y="371171"/>
          <a:ext cx="6391666" cy="49390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tabSelected="1" workbookViewId="0">
      <selection activeCell="B5" sqref="B5"/>
    </sheetView>
  </sheetViews>
  <sheetFormatPr defaultRowHeight="14.4" x14ac:dyDescent="0.3"/>
  <cols>
    <col min="1" max="1" width="29.44140625" customWidth="1"/>
    <col min="4" max="4" width="11.44140625" customWidth="1"/>
    <col min="6" max="6" width="10.5546875" customWidth="1"/>
  </cols>
  <sheetData>
    <row r="1" spans="1:6" ht="30" customHeight="1" x14ac:dyDescent="0.3">
      <c r="A1" s="49" t="s">
        <v>0</v>
      </c>
      <c r="B1" s="47" t="s">
        <v>58</v>
      </c>
      <c r="C1" s="48"/>
      <c r="D1" s="47" t="s">
        <v>59</v>
      </c>
      <c r="E1" s="48"/>
      <c r="F1" s="45" t="s">
        <v>42</v>
      </c>
    </row>
    <row r="2" spans="1:6" x14ac:dyDescent="0.3">
      <c r="A2" s="50"/>
      <c r="B2" s="36" t="s">
        <v>56</v>
      </c>
      <c r="C2" s="36" t="s">
        <v>57</v>
      </c>
      <c r="D2" s="36" t="s">
        <v>56</v>
      </c>
      <c r="E2" s="36" t="s">
        <v>57</v>
      </c>
      <c r="F2" s="46"/>
    </row>
    <row r="3" spans="1:6" x14ac:dyDescent="0.3">
      <c r="A3" s="26" t="s">
        <v>43</v>
      </c>
      <c r="B3" s="20">
        <f>Summary!D35</f>
        <v>286.47699535123968</v>
      </c>
      <c r="C3" s="21">
        <f>Summary!C35</f>
        <v>0.39543368055555556</v>
      </c>
      <c r="D3" s="22">
        <v>-19755.84511898757</v>
      </c>
      <c r="E3" s="22">
        <v>-27.269647038529541</v>
      </c>
      <c r="F3" s="42">
        <f t="shared" ref="F3:F9" si="0">C3/ABS(E3)</f>
        <v>1.4500872710117721E-2</v>
      </c>
    </row>
    <row r="4" spans="1:6" x14ac:dyDescent="0.3">
      <c r="A4" s="26" t="s">
        <v>44</v>
      </c>
      <c r="B4" s="20">
        <f>Summary!D36</f>
        <v>-320.28274431818181</v>
      </c>
      <c r="C4" s="21">
        <f>Summary!C36</f>
        <v>-0.442096875</v>
      </c>
      <c r="D4" s="22">
        <v>-214458.58582630326</v>
      </c>
      <c r="E4" s="22">
        <v>-296.02428570594009</v>
      </c>
      <c r="F4" s="42">
        <f t="shared" si="0"/>
        <v>-1.4934479917609301E-3</v>
      </c>
    </row>
    <row r="5" spans="1:6" x14ac:dyDescent="0.3">
      <c r="A5" s="26" t="s">
        <v>45</v>
      </c>
      <c r="B5" s="20">
        <f>Summary!D37</f>
        <v>-312.73743061294766</v>
      </c>
      <c r="C5" s="21">
        <f>Summary!C37</f>
        <v>-0.4316818287037037</v>
      </c>
      <c r="D5" s="22">
        <v>-400693.53602989583</v>
      </c>
      <c r="E5" s="22">
        <v>-553.09055281333997</v>
      </c>
      <c r="F5" s="42">
        <f t="shared" si="0"/>
        <v>-7.8049033111832959E-4</v>
      </c>
    </row>
    <row r="6" spans="1:6" x14ac:dyDescent="0.3">
      <c r="A6" s="27" t="s">
        <v>55</v>
      </c>
      <c r="B6" s="23">
        <f>SUM(B3:B5)</f>
        <v>-346.5431795798898</v>
      </c>
      <c r="C6" s="24">
        <f>SUM(C3:C5)</f>
        <v>-0.47834502314814814</v>
      </c>
      <c r="D6" s="25">
        <f>SUM(D3:D5)</f>
        <v>-634907.96697518672</v>
      </c>
      <c r="E6" s="25">
        <f>SUM(E3:E5)</f>
        <v>-876.38448555780963</v>
      </c>
      <c r="F6" s="41">
        <f t="shared" si="0"/>
        <v>-5.4581639797478439E-4</v>
      </c>
    </row>
    <row r="7" spans="1:6" x14ac:dyDescent="0.3">
      <c r="A7" s="26" t="s">
        <v>46</v>
      </c>
      <c r="B7" s="40">
        <f>Summary!D38</f>
        <v>1927.5339256198349</v>
      </c>
      <c r="C7" s="21">
        <f>Summary!C38</f>
        <v>2.6606388888888892</v>
      </c>
      <c r="D7" s="22">
        <v>1720821.5416034935</v>
      </c>
      <c r="E7" s="22">
        <v>2375.306941980637</v>
      </c>
      <c r="F7" s="42">
        <f t="shared" si="0"/>
        <v>1.1201242424148897E-3</v>
      </c>
    </row>
    <row r="8" spans="1:6" x14ac:dyDescent="0.3">
      <c r="A8" s="26" t="s">
        <v>47</v>
      </c>
      <c r="B8" s="20">
        <f>Summary!D39</f>
        <v>-932.26289256198345</v>
      </c>
      <c r="C8" s="21">
        <f>Summary!C39</f>
        <v>-1.2868333333333333</v>
      </c>
      <c r="D8" s="22">
        <v>71706.185575873431</v>
      </c>
      <c r="E8" s="22">
        <v>98.978421796494302</v>
      </c>
      <c r="F8" s="42">
        <f t="shared" si="0"/>
        <v>-1.3001150250497442E-2</v>
      </c>
    </row>
    <row r="9" spans="1:6" ht="15" thickBot="1" x14ac:dyDescent="0.35">
      <c r="A9" s="29" t="s">
        <v>54</v>
      </c>
      <c r="B9" s="30">
        <f>B7+B8</f>
        <v>995.27103305785147</v>
      </c>
      <c r="C9" s="31">
        <f>C7+C8</f>
        <v>1.3738055555555559</v>
      </c>
      <c r="D9" s="32">
        <f>D7+D8</f>
        <v>1792527.7271793669</v>
      </c>
      <c r="E9" s="32">
        <f>E7+E8</f>
        <v>2474.2853637771314</v>
      </c>
      <c r="F9" s="44">
        <f t="shared" si="0"/>
        <v>5.5523327085375753E-4</v>
      </c>
    </row>
    <row r="10" spans="1:6" ht="15" thickBot="1" x14ac:dyDescent="0.35">
      <c r="A10" s="11"/>
      <c r="B10" s="8"/>
    </row>
    <row r="11" spans="1:6" ht="30" customHeight="1" x14ac:dyDescent="0.3">
      <c r="A11" s="51" t="s">
        <v>0</v>
      </c>
      <c r="B11" s="53" t="s">
        <v>58</v>
      </c>
      <c r="C11" s="53"/>
      <c r="D11" s="53" t="s">
        <v>59</v>
      </c>
      <c r="E11" s="53"/>
      <c r="F11" s="54" t="s">
        <v>42</v>
      </c>
    </row>
    <row r="12" spans="1:6" x14ac:dyDescent="0.3">
      <c r="A12" s="52"/>
      <c r="B12" s="18" t="s">
        <v>56</v>
      </c>
      <c r="C12" s="18" t="s">
        <v>57</v>
      </c>
      <c r="D12" s="18" t="s">
        <v>56</v>
      </c>
      <c r="E12" s="18" t="s">
        <v>57</v>
      </c>
      <c r="F12" s="55"/>
    </row>
    <row r="13" spans="1:6" x14ac:dyDescent="0.3">
      <c r="A13" s="26" t="s">
        <v>48</v>
      </c>
      <c r="B13" s="20">
        <f>Summary!D40</f>
        <v>-44.249089996556471</v>
      </c>
      <c r="C13" s="21">
        <f>Summary!C40</f>
        <v>-6.1078483796296296E-2</v>
      </c>
      <c r="D13" s="22">
        <v>787689.60217353026</v>
      </c>
      <c r="E13" s="22">
        <v>1087.2740344854799</v>
      </c>
      <c r="F13" s="42">
        <f>C13/ABS(E13)</f>
        <v>-5.6175795483978307E-5</v>
      </c>
    </row>
    <row r="14" spans="1:6" x14ac:dyDescent="0.3">
      <c r="A14" s="26" t="s">
        <v>49</v>
      </c>
      <c r="B14" s="20">
        <f>Summary!D41</f>
        <v>-36.694195606060603</v>
      </c>
      <c r="C14" s="21">
        <f>Summary!C41</f>
        <v>-5.0650212962962959E-2</v>
      </c>
      <c r="D14" s="19"/>
      <c r="E14" s="22"/>
      <c r="F14" s="28"/>
    </row>
    <row r="15" spans="1:6" x14ac:dyDescent="0.3">
      <c r="A15" s="26" t="s">
        <v>41</v>
      </c>
      <c r="B15" s="20">
        <f>Summary!D42</f>
        <v>-4.074577290444215</v>
      </c>
      <c r="C15" s="21">
        <f>Summary!C42</f>
        <v>-5.6242739236111111E-3</v>
      </c>
      <c r="D15" s="19"/>
      <c r="E15" s="22"/>
      <c r="F15" s="28"/>
    </row>
    <row r="16" spans="1:6" x14ac:dyDescent="0.3">
      <c r="A16" s="26" t="s">
        <v>50</v>
      </c>
      <c r="B16" s="20">
        <f>Summary!D43</f>
        <v>1.1705992503443525</v>
      </c>
      <c r="C16" s="21">
        <f>Summary!C43</f>
        <v>1.6158168981481483E-3</v>
      </c>
      <c r="D16" s="19"/>
      <c r="E16" s="22"/>
      <c r="F16" s="28"/>
    </row>
    <row r="17" spans="1:6" x14ac:dyDescent="0.3">
      <c r="A17" s="26" t="s">
        <v>39</v>
      </c>
      <c r="B17" s="20">
        <f>Summary!D44</f>
        <v>23.099203219696971</v>
      </c>
      <c r="C17" s="21">
        <f>Summary!C44</f>
        <v>3.1884594907407408E-2</v>
      </c>
      <c r="D17" s="19"/>
      <c r="E17" s="22"/>
      <c r="F17" s="28"/>
    </row>
    <row r="18" spans="1:6" x14ac:dyDescent="0.3">
      <c r="A18" s="26" t="s">
        <v>51</v>
      </c>
      <c r="B18" s="20">
        <f>Summary!D45</f>
        <v>7.8445151687327828</v>
      </c>
      <c r="C18" s="21">
        <f>Summary!C45</f>
        <v>1.0828043981481482E-2</v>
      </c>
      <c r="D18" s="19"/>
      <c r="E18" s="22"/>
      <c r="F18" s="28"/>
    </row>
    <row r="19" spans="1:6" x14ac:dyDescent="0.3">
      <c r="A19" s="27" t="s">
        <v>53</v>
      </c>
      <c r="B19" s="34">
        <f>SUM(B13:B18)</f>
        <v>-52.903545254287167</v>
      </c>
      <c r="C19" s="35">
        <f>SUM(C13:C18)</f>
        <v>-7.3024514895833337E-2</v>
      </c>
      <c r="D19" s="25">
        <v>4248455.6543417973</v>
      </c>
      <c r="E19" s="25">
        <v>5864.2839855733273</v>
      </c>
      <c r="F19" s="41">
        <f>C19/ABS(E19)</f>
        <v>-1.2452417903955589E-5</v>
      </c>
    </row>
    <row r="20" spans="1:6" ht="15" thickBot="1" x14ac:dyDescent="0.35">
      <c r="A20" s="29" t="s">
        <v>52</v>
      </c>
      <c r="B20" s="33">
        <f>B6+B9+B19</f>
        <v>595.82430822367451</v>
      </c>
      <c r="C20" s="37">
        <f>C6+C9+C19</f>
        <v>0.82243601751157458</v>
      </c>
      <c r="D20" s="32">
        <f>D6+D9+D19</f>
        <v>5406075.4145459775</v>
      </c>
      <c r="E20" s="32">
        <f>E6+E9+E19</f>
        <v>7462.1848637926487</v>
      </c>
      <c r="F20" s="43">
        <f>C20/ABS(E20)</f>
        <v>1.1021383583005638E-4</v>
      </c>
    </row>
  </sheetData>
  <mergeCells count="8">
    <mergeCell ref="F1:F2"/>
    <mergeCell ref="B1:C1"/>
    <mergeCell ref="D1:E1"/>
    <mergeCell ref="A1:A2"/>
    <mergeCell ref="A11:A12"/>
    <mergeCell ref="B11:C11"/>
    <mergeCell ref="D11:E11"/>
    <mergeCell ref="F11:F12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61"/>
  <sheetViews>
    <sheetView topLeftCell="A13" workbookViewId="0">
      <selection activeCell="F37" sqref="F37"/>
    </sheetView>
  </sheetViews>
  <sheetFormatPr defaultRowHeight="14.4" x14ac:dyDescent="0.3"/>
  <cols>
    <col min="1" max="1" width="23" customWidth="1"/>
    <col min="2" max="2" width="28.33203125" customWidth="1"/>
    <col min="3" max="4" width="17.109375" customWidth="1"/>
    <col min="5" max="5" width="24" customWidth="1"/>
    <col min="6" max="6" width="9.109375" customWidth="1"/>
    <col min="7" max="7" width="8.44140625" customWidth="1"/>
    <col min="8" max="8" width="11.33203125" customWidth="1"/>
    <col min="9" max="9" width="11.44140625" customWidth="1"/>
  </cols>
  <sheetData>
    <row r="1" spans="1:1" x14ac:dyDescent="0.3">
      <c r="A1" t="s">
        <v>61</v>
      </c>
    </row>
    <row r="29" spans="1:7" x14ac:dyDescent="0.3">
      <c r="A29" t="s">
        <v>9</v>
      </c>
      <c r="B29" s="4"/>
    </row>
    <row r="30" spans="1:7" x14ac:dyDescent="0.3">
      <c r="B30" s="4">
        <v>937232.99109999998</v>
      </c>
      <c r="C30" t="s">
        <v>7</v>
      </c>
      <c r="D30" t="s">
        <v>11</v>
      </c>
      <c r="G30" s="4"/>
    </row>
    <row r="31" spans="1:7" x14ac:dyDescent="0.3">
      <c r="B31" s="4">
        <v>-936637.17209999997</v>
      </c>
      <c r="C31" t="s">
        <v>7</v>
      </c>
      <c r="D31" t="s">
        <v>10</v>
      </c>
    </row>
    <row r="32" spans="1:7" x14ac:dyDescent="0.3">
      <c r="B32" s="4">
        <f>B30+B31</f>
        <v>595.8190000000177</v>
      </c>
      <c r="C32" t="s">
        <v>7</v>
      </c>
      <c r="D32" t="s">
        <v>12</v>
      </c>
    </row>
    <row r="34" spans="1:5" x14ac:dyDescent="0.3">
      <c r="A34" t="s">
        <v>8</v>
      </c>
      <c r="B34" s="6" t="s">
        <v>0</v>
      </c>
      <c r="C34" s="6" t="s">
        <v>1</v>
      </c>
      <c r="D34" s="6" t="s">
        <v>2</v>
      </c>
      <c r="E34" s="6" t="s">
        <v>13</v>
      </c>
    </row>
    <row r="35" spans="1:5" x14ac:dyDescent="0.3">
      <c r="B35" t="s">
        <v>3</v>
      </c>
      <c r="C35" s="16">
        <f>riverETRAN!G7</f>
        <v>0.39543368055555556</v>
      </c>
      <c r="D35" s="17">
        <f>C35*86400*365.25/43560</f>
        <v>286.47699535123968</v>
      </c>
      <c r="E35" s="9">
        <f>D35/(-$B$31)</f>
        <v>3.0585695708503657E-4</v>
      </c>
    </row>
    <row r="36" spans="1:5" x14ac:dyDescent="0.3">
      <c r="B36" t="s">
        <v>4</v>
      </c>
      <c r="C36" s="16">
        <f>riverETRAN!G8</f>
        <v>-0.442096875</v>
      </c>
      <c r="D36" s="17">
        <f t="shared" ref="D36:D46" si="0">C36*86400*365.25/43560</f>
        <v>-320.28274431818181</v>
      </c>
      <c r="E36" s="9">
        <f t="shared" ref="E36:E46" si="1">D36/(-$B$31)</f>
        <v>-3.4194964054233247E-4</v>
      </c>
    </row>
    <row r="37" spans="1:5" x14ac:dyDescent="0.3">
      <c r="B37" t="s">
        <v>5</v>
      </c>
      <c r="C37" s="16">
        <f>riverETRAN!G9</f>
        <v>-0.4316818287037037</v>
      </c>
      <c r="D37" s="17">
        <f t="shared" si="0"/>
        <v>-312.73743061294766</v>
      </c>
      <c r="E37" s="9">
        <f t="shared" si="1"/>
        <v>-3.3389389181701009E-4</v>
      </c>
    </row>
    <row r="38" spans="1:5" x14ac:dyDescent="0.3">
      <c r="B38" t="s">
        <v>36</v>
      </c>
      <c r="C38" s="16">
        <f>riverETRAN!G11</f>
        <v>2.6606388888888892</v>
      </c>
      <c r="D38" s="17">
        <f t="shared" si="0"/>
        <v>1927.5339256198349</v>
      </c>
      <c r="E38" s="9">
        <f>D38/(-$B$31)</f>
        <v>2.0579302028961564E-3</v>
      </c>
    </row>
    <row r="39" spans="1:5" x14ac:dyDescent="0.3">
      <c r="B39" t="s">
        <v>35</v>
      </c>
      <c r="C39" s="16">
        <f>riverETRAN!G10</f>
        <v>-1.2868333333333333</v>
      </c>
      <c r="D39" s="17">
        <f t="shared" si="0"/>
        <v>-932.26289256198345</v>
      </c>
      <c r="E39" s="9">
        <f t="shared" si="1"/>
        <v>-9.9532980361199085E-4</v>
      </c>
    </row>
    <row r="40" spans="1:5" x14ac:dyDescent="0.3">
      <c r="B40" t="s">
        <v>60</v>
      </c>
      <c r="C40" s="16">
        <f>riverETRAN!G6</f>
        <v>-6.1078483796296296E-2</v>
      </c>
      <c r="D40" s="17">
        <f t="shared" si="0"/>
        <v>-44.249089996556471</v>
      </c>
      <c r="E40" s="9">
        <f t="shared" si="1"/>
        <v>-4.7242508961444698E-5</v>
      </c>
    </row>
    <row r="41" spans="1:5" x14ac:dyDescent="0.3">
      <c r="B41" t="s">
        <v>37</v>
      </c>
      <c r="C41" s="16">
        <f>riverETRAN!G5</f>
        <v>-5.0650212962962959E-2</v>
      </c>
      <c r="D41" s="17">
        <f t="shared" si="0"/>
        <v>-36.694195606060603</v>
      </c>
      <c r="E41" s="9">
        <f t="shared" si="1"/>
        <v>-3.9176531424425413E-5</v>
      </c>
    </row>
    <row r="42" spans="1:5" x14ac:dyDescent="0.3">
      <c r="B42" t="s">
        <v>41</v>
      </c>
      <c r="C42" s="16">
        <f>riverETRAN!G4</f>
        <v>-5.6242739236111111E-3</v>
      </c>
      <c r="D42" s="17">
        <f t="shared" si="0"/>
        <v>-4.074577290444215</v>
      </c>
      <c r="E42" s="9">
        <f t="shared" si="1"/>
        <v>-4.3502194999465525E-6</v>
      </c>
    </row>
    <row r="43" spans="1:5" x14ac:dyDescent="0.3">
      <c r="B43" t="s">
        <v>38</v>
      </c>
      <c r="C43" s="16">
        <f>riverETRAN!G3</f>
        <v>1.6158168981481483E-3</v>
      </c>
      <c r="D43" s="17">
        <f t="shared" si="0"/>
        <v>1.1705992503443525</v>
      </c>
      <c r="E43" s="9">
        <f t="shared" si="1"/>
        <v>1.2497894437819446E-6</v>
      </c>
    </row>
    <row r="44" spans="1:5" x14ac:dyDescent="0.3">
      <c r="B44" t="s">
        <v>39</v>
      </c>
      <c r="C44" s="16">
        <f>riverETRAN!G2</f>
        <v>3.1884594907407408E-2</v>
      </c>
      <c r="D44" s="17">
        <f t="shared" si="0"/>
        <v>23.099203219696971</v>
      </c>
      <c r="E44" s="9">
        <f t="shared" si="1"/>
        <v>2.4661847626554361E-5</v>
      </c>
    </row>
    <row r="45" spans="1:5" x14ac:dyDescent="0.3">
      <c r="B45" t="s">
        <v>40</v>
      </c>
      <c r="C45" s="38">
        <f>riverETRAN!G1</f>
        <v>1.0828043981481482E-2</v>
      </c>
      <c r="D45" s="39">
        <f t="shared" si="0"/>
        <v>7.8445151687327828</v>
      </c>
      <c r="E45" s="10">
        <f t="shared" si="1"/>
        <v>8.3751909516305895E-6</v>
      </c>
    </row>
    <row r="46" spans="1:5" x14ac:dyDescent="0.3">
      <c r="B46" t="s">
        <v>6</v>
      </c>
      <c r="C46" s="5">
        <f>SUM(C35:C45)</f>
        <v>0.82243601751157436</v>
      </c>
      <c r="D46" s="4">
        <f t="shared" si="0"/>
        <v>595.82430822367451</v>
      </c>
      <c r="E46" s="9">
        <f t="shared" si="1"/>
        <v>6.3613139214600952E-4</v>
      </c>
    </row>
    <row r="47" spans="1:5" x14ac:dyDescent="0.3">
      <c r="D47" s="4"/>
      <c r="E47" s="9"/>
    </row>
    <row r="49" spans="1:8" x14ac:dyDescent="0.3">
      <c r="A49" t="s">
        <v>15</v>
      </c>
      <c r="C49" s="3"/>
      <c r="D49" s="4"/>
      <c r="E49" s="4"/>
      <c r="F49" s="4"/>
    </row>
    <row r="50" spans="1:8" x14ac:dyDescent="0.3">
      <c r="A50" s="11" t="s">
        <v>14</v>
      </c>
      <c r="C50" s="12" t="s">
        <v>23</v>
      </c>
      <c r="D50" s="13" t="s">
        <v>22</v>
      </c>
      <c r="F50" s="4"/>
    </row>
    <row r="51" spans="1:8" x14ac:dyDescent="0.3">
      <c r="A51" s="11"/>
      <c r="B51" s="11" t="s">
        <v>16</v>
      </c>
      <c r="C51" s="4">
        <v>111775137.0097</v>
      </c>
      <c r="D51" s="4">
        <f>C51/43560*365.25</f>
        <v>937232.9842238964</v>
      </c>
      <c r="E51" s="15">
        <f>B30-D51</f>
        <v>6.8761035799980164E-3</v>
      </c>
      <c r="F51" s="4"/>
      <c r="H51" s="4"/>
    </row>
    <row r="52" spans="1:8" x14ac:dyDescent="0.3">
      <c r="A52" s="11"/>
      <c r="B52" s="11" t="s">
        <v>17</v>
      </c>
      <c r="C52" s="4">
        <v>315923.15620000003</v>
      </c>
      <c r="D52" s="4">
        <f>C52/43560*365.25</f>
        <v>2649.0113131783751</v>
      </c>
      <c r="F52" s="4"/>
    </row>
    <row r="53" spans="1:8" x14ac:dyDescent="0.3">
      <c r="A53" s="11"/>
      <c r="B53" s="11" t="s">
        <v>18</v>
      </c>
      <c r="C53" s="14">
        <v>8682.7764000000006</v>
      </c>
      <c r="D53" s="7">
        <f>C53/43560*365.25</f>
        <v>72.804960516528922</v>
      </c>
    </row>
    <row r="54" spans="1:8" x14ac:dyDescent="0.3">
      <c r="A54" s="11"/>
      <c r="B54" s="11" t="s">
        <v>19</v>
      </c>
      <c r="C54" s="4">
        <f>SUM(C51:C53)</f>
        <v>112099742.94230001</v>
      </c>
      <c r="D54" s="4">
        <f>SUM(D51:D53)</f>
        <v>939954.80049759126</v>
      </c>
      <c r="F54" s="4"/>
    </row>
    <row r="55" spans="1:8" x14ac:dyDescent="0.3">
      <c r="A55" s="11" t="s">
        <v>20</v>
      </c>
      <c r="B55" s="11"/>
      <c r="C55" s="4"/>
      <c r="D55" s="4"/>
      <c r="F55" s="4"/>
    </row>
    <row r="56" spans="1:8" x14ac:dyDescent="0.3">
      <c r="A56" s="11"/>
      <c r="B56" s="11" t="s">
        <v>16</v>
      </c>
      <c r="C56" s="4">
        <v>111704078.59020001</v>
      </c>
      <c r="D56" s="4">
        <f>C56/43560*365.25</f>
        <v>936637.16035515501</v>
      </c>
      <c r="E56" s="15">
        <f>B31+D56</f>
        <v>-1.1744844960048795E-2</v>
      </c>
      <c r="F56" s="4"/>
    </row>
    <row r="57" spans="1:8" x14ac:dyDescent="0.3">
      <c r="A57" s="11"/>
      <c r="B57" s="11" t="s">
        <v>17</v>
      </c>
      <c r="C57" s="4">
        <v>392678.21879999997</v>
      </c>
      <c r="D57" s="4">
        <f>C57/43560*365.25</f>
        <v>3292.6014558471074</v>
      </c>
      <c r="F57" s="4"/>
    </row>
    <row r="58" spans="1:8" x14ac:dyDescent="0.3">
      <c r="A58" s="11"/>
      <c r="B58" s="11" t="s">
        <v>18</v>
      </c>
      <c r="C58" s="14">
        <v>2986.1918999999998</v>
      </c>
      <c r="D58" s="7">
        <f>C58/43560*365.25</f>
        <v>25.039177949380164</v>
      </c>
      <c r="E58" s="4"/>
    </row>
    <row r="59" spans="1:8" x14ac:dyDescent="0.3">
      <c r="A59" s="11"/>
      <c r="B59" s="11" t="s">
        <v>19</v>
      </c>
      <c r="C59" s="4">
        <f>SUM(C56:C58)</f>
        <v>112099743.0009</v>
      </c>
      <c r="D59" s="4">
        <f>SUM(D56:D58)</f>
        <v>939954.80098895158</v>
      </c>
    </row>
    <row r="60" spans="1:8" x14ac:dyDescent="0.3">
      <c r="A60" s="11" t="s">
        <v>21</v>
      </c>
      <c r="B60" s="11"/>
      <c r="C60" s="4"/>
      <c r="D60" s="4"/>
    </row>
    <row r="61" spans="1:8" x14ac:dyDescent="0.3">
      <c r="B61" s="11"/>
      <c r="C61" s="5">
        <f>C54-C59</f>
        <v>-5.8599993586540222E-2</v>
      </c>
      <c r="D61" s="15">
        <f>C61/43560*365.25</f>
        <v>-4.9136013906069366E-4</v>
      </c>
    </row>
  </sheetData>
  <pageMargins left="0.7" right="0.7" top="0.75" bottom="0.75" header="0.3" footer="0.3"/>
  <pageSetup scale="7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G12"/>
  <sheetViews>
    <sheetView workbookViewId="0">
      <selection activeCell="D26" sqref="D26"/>
    </sheetView>
  </sheetViews>
  <sheetFormatPr defaultRowHeight="14.4" x14ac:dyDescent="0.3"/>
  <sheetData>
    <row r="1" spans="2:7" x14ac:dyDescent="0.3">
      <c r="B1" t="s">
        <v>34</v>
      </c>
      <c r="C1" s="1">
        <v>29343</v>
      </c>
      <c r="D1" s="2">
        <v>0</v>
      </c>
      <c r="E1">
        <v>-777.0027</v>
      </c>
      <c r="F1" s="3">
        <f t="shared" ref="F1:F11" si="0">-E1/86400</f>
        <v>8.9930868055555554E-3</v>
      </c>
      <c r="G1" s="3">
        <f>F1+spgETRAN!F1</f>
        <v>1.0828043981481482E-2</v>
      </c>
    </row>
    <row r="2" spans="2:7" x14ac:dyDescent="0.3">
      <c r="B2" t="s">
        <v>33</v>
      </c>
      <c r="C2" s="1">
        <v>29343</v>
      </c>
      <c r="D2" s="2">
        <v>0</v>
      </c>
      <c r="E2">
        <v>0</v>
      </c>
      <c r="F2" s="3">
        <f t="shared" si="0"/>
        <v>0</v>
      </c>
      <c r="G2" s="3">
        <f>F2+spgETRAN!F2</f>
        <v>3.1884594907407408E-2</v>
      </c>
    </row>
    <row r="3" spans="2:7" x14ac:dyDescent="0.3">
      <c r="B3" t="s">
        <v>32</v>
      </c>
      <c r="C3" s="1">
        <v>29343</v>
      </c>
      <c r="D3" s="2">
        <v>0</v>
      </c>
      <c r="E3">
        <v>-78.204570000000004</v>
      </c>
      <c r="F3" s="3">
        <f t="shared" si="0"/>
        <v>9.051454861111111E-4</v>
      </c>
      <c r="G3" s="3">
        <f>F3+spgETRAN!F3</f>
        <v>1.6158168981481483E-3</v>
      </c>
    </row>
    <row r="4" spans="2:7" x14ac:dyDescent="0.3">
      <c r="B4" t="s">
        <v>31</v>
      </c>
      <c r="C4" s="1">
        <v>29343</v>
      </c>
      <c r="D4" s="2">
        <v>0</v>
      </c>
      <c r="E4">
        <v>3.2665670000000002</v>
      </c>
      <c r="F4" s="3">
        <f t="shared" si="0"/>
        <v>-3.7807488425925931E-5</v>
      </c>
      <c r="G4" s="3">
        <f>F4+spgETRAN!F4</f>
        <v>-5.6242739236111111E-3</v>
      </c>
    </row>
    <row r="5" spans="2:7" x14ac:dyDescent="0.3">
      <c r="B5" t="s">
        <v>30</v>
      </c>
      <c r="C5" s="1">
        <v>29343</v>
      </c>
      <c r="D5" s="2">
        <v>0</v>
      </c>
      <c r="E5">
        <v>188.6224</v>
      </c>
      <c r="F5" s="3">
        <f t="shared" si="0"/>
        <v>-2.1831296296296295E-3</v>
      </c>
      <c r="G5" s="3">
        <f>F5+spgETRAN!F5</f>
        <v>-5.0650212962962959E-2</v>
      </c>
    </row>
    <row r="6" spans="2:7" x14ac:dyDescent="0.3">
      <c r="B6" t="s">
        <v>29</v>
      </c>
      <c r="C6" s="1">
        <v>29343</v>
      </c>
      <c r="D6" s="2">
        <v>0</v>
      </c>
      <c r="E6">
        <v>1276.0519999999999</v>
      </c>
      <c r="F6" s="3">
        <f t="shared" si="0"/>
        <v>-1.476912037037037E-2</v>
      </c>
      <c r="G6" s="3">
        <f>F6+spgETRAN!F6</f>
        <v>-6.1078483796296296E-2</v>
      </c>
    </row>
    <row r="7" spans="2:7" x14ac:dyDescent="0.3">
      <c r="B7" t="s">
        <v>28</v>
      </c>
      <c r="C7" s="1">
        <v>29343</v>
      </c>
      <c r="D7" s="2">
        <v>0</v>
      </c>
      <c r="E7">
        <v>-34165.47</v>
      </c>
      <c r="F7" s="3">
        <f t="shared" si="0"/>
        <v>0.39543368055555556</v>
      </c>
      <c r="G7" s="3">
        <f>F7+spgETRAN!F7</f>
        <v>0.39543368055555556</v>
      </c>
    </row>
    <row r="8" spans="2:7" x14ac:dyDescent="0.3">
      <c r="B8" t="s">
        <v>27</v>
      </c>
      <c r="C8" s="1">
        <v>29343</v>
      </c>
      <c r="D8" s="2">
        <v>0</v>
      </c>
      <c r="E8">
        <v>38197.17</v>
      </c>
      <c r="F8" s="3">
        <f t="shared" si="0"/>
        <v>-0.442096875</v>
      </c>
      <c r="G8" s="3">
        <f>F8+spgETRAN!F8</f>
        <v>-0.442096875</v>
      </c>
    </row>
    <row r="9" spans="2:7" x14ac:dyDescent="0.3">
      <c r="B9" t="s">
        <v>26</v>
      </c>
      <c r="C9" s="1">
        <v>29343</v>
      </c>
      <c r="D9" s="2">
        <v>0</v>
      </c>
      <c r="E9">
        <v>37297.31</v>
      </c>
      <c r="F9" s="3">
        <f t="shared" si="0"/>
        <v>-0.4316818287037037</v>
      </c>
      <c r="G9" s="3">
        <f>F9+spgETRAN!F9</f>
        <v>-0.4316818287037037</v>
      </c>
    </row>
    <row r="10" spans="2:7" x14ac:dyDescent="0.3">
      <c r="B10" t="s">
        <v>25</v>
      </c>
      <c r="C10" s="1">
        <v>29343</v>
      </c>
      <c r="D10" s="2">
        <v>0</v>
      </c>
      <c r="E10">
        <v>111182.39999999999</v>
      </c>
      <c r="F10" s="3">
        <f t="shared" si="0"/>
        <v>-1.2868333333333333</v>
      </c>
      <c r="G10" s="3">
        <f>F10+spgETRAN!F10</f>
        <v>-1.2868333333333333</v>
      </c>
    </row>
    <row r="11" spans="2:7" x14ac:dyDescent="0.3">
      <c r="B11" t="s">
        <v>24</v>
      </c>
      <c r="C11" s="1">
        <v>29343</v>
      </c>
      <c r="D11" s="2">
        <v>0</v>
      </c>
      <c r="E11">
        <v>-229879.2</v>
      </c>
      <c r="F11" s="3">
        <f t="shared" si="0"/>
        <v>2.6606388888888892</v>
      </c>
      <c r="G11" s="3">
        <f>F11+spgETRAN!F11</f>
        <v>2.6606388888888892</v>
      </c>
    </row>
    <row r="12" spans="2:7" x14ac:dyDescent="0.3">
      <c r="F12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1"/>
  <sheetViews>
    <sheetView workbookViewId="0">
      <selection activeCell="B1" sqref="B1:E11"/>
    </sheetView>
  </sheetViews>
  <sheetFormatPr defaultRowHeight="14.4" x14ac:dyDescent="0.3"/>
  <sheetData>
    <row r="1" spans="2:6" x14ac:dyDescent="0.3">
      <c r="B1" t="s">
        <v>34</v>
      </c>
      <c r="C1" s="1">
        <v>29343</v>
      </c>
      <c r="D1" s="2">
        <v>0</v>
      </c>
      <c r="E1">
        <v>-158.5403</v>
      </c>
      <c r="F1" s="3">
        <f t="shared" ref="F1:F11" si="0">-E1/86400</f>
        <v>1.8349571759259259E-3</v>
      </c>
    </row>
    <row r="2" spans="2:6" x14ac:dyDescent="0.3">
      <c r="B2" t="s">
        <v>33</v>
      </c>
      <c r="C2" s="1">
        <v>29343</v>
      </c>
      <c r="D2" s="2">
        <v>0</v>
      </c>
      <c r="E2">
        <v>-2754.8290000000002</v>
      </c>
      <c r="F2" s="3">
        <f t="shared" si="0"/>
        <v>3.1884594907407408E-2</v>
      </c>
    </row>
    <row r="3" spans="2:6" x14ac:dyDescent="0.3">
      <c r="B3" t="s">
        <v>32</v>
      </c>
      <c r="C3" s="1">
        <v>29343</v>
      </c>
      <c r="D3" s="2">
        <v>0</v>
      </c>
      <c r="E3">
        <v>-61.402009999999997</v>
      </c>
      <c r="F3" s="3">
        <f t="shared" si="0"/>
        <v>7.1067141203703704E-4</v>
      </c>
    </row>
    <row r="4" spans="2:6" x14ac:dyDescent="0.3">
      <c r="B4" t="s">
        <v>31</v>
      </c>
      <c r="C4" s="1">
        <v>29343</v>
      </c>
      <c r="D4" s="2">
        <v>0</v>
      </c>
      <c r="E4">
        <v>482.67070000000001</v>
      </c>
      <c r="F4" s="3">
        <f t="shared" si="0"/>
        <v>-5.5864664351851856E-3</v>
      </c>
    </row>
    <row r="5" spans="2:6" x14ac:dyDescent="0.3">
      <c r="B5" t="s">
        <v>30</v>
      </c>
      <c r="C5" s="1">
        <v>29343</v>
      </c>
      <c r="D5" s="2">
        <v>0</v>
      </c>
      <c r="E5">
        <v>4187.5559999999996</v>
      </c>
      <c r="F5" s="3">
        <f t="shared" si="0"/>
        <v>-4.8467083333333327E-2</v>
      </c>
    </row>
    <row r="6" spans="2:6" x14ac:dyDescent="0.3">
      <c r="B6" t="s">
        <v>29</v>
      </c>
      <c r="C6" s="1">
        <v>29343</v>
      </c>
      <c r="D6" s="2">
        <v>0</v>
      </c>
      <c r="E6">
        <v>4001.1289999999999</v>
      </c>
      <c r="F6" s="3">
        <f t="shared" si="0"/>
        <v>-4.6309363425925926E-2</v>
      </c>
    </row>
    <row r="7" spans="2:6" x14ac:dyDescent="0.3">
      <c r="B7" t="s">
        <v>28</v>
      </c>
      <c r="C7" s="1">
        <v>29343</v>
      </c>
      <c r="D7" s="2">
        <v>0</v>
      </c>
      <c r="E7">
        <v>0</v>
      </c>
      <c r="F7" s="3">
        <f t="shared" si="0"/>
        <v>0</v>
      </c>
    </row>
    <row r="8" spans="2:6" x14ac:dyDescent="0.3">
      <c r="B8" t="s">
        <v>27</v>
      </c>
      <c r="C8" s="1">
        <v>29343</v>
      </c>
      <c r="D8" s="2">
        <v>0</v>
      </c>
      <c r="E8">
        <v>0</v>
      </c>
      <c r="F8" s="3">
        <f t="shared" si="0"/>
        <v>0</v>
      </c>
    </row>
    <row r="9" spans="2:6" x14ac:dyDescent="0.3">
      <c r="B9" t="s">
        <v>26</v>
      </c>
      <c r="C9" s="1">
        <v>29343</v>
      </c>
      <c r="D9" s="2">
        <v>0</v>
      </c>
      <c r="E9">
        <v>0</v>
      </c>
      <c r="F9" s="3">
        <f t="shared" si="0"/>
        <v>0</v>
      </c>
    </row>
    <row r="10" spans="2:6" x14ac:dyDescent="0.3">
      <c r="B10" t="s">
        <v>25</v>
      </c>
      <c r="C10" s="1">
        <v>29343</v>
      </c>
      <c r="D10" s="2">
        <v>0</v>
      </c>
      <c r="E10">
        <v>0</v>
      </c>
      <c r="F10" s="3">
        <f t="shared" si="0"/>
        <v>0</v>
      </c>
    </row>
    <row r="11" spans="2:6" x14ac:dyDescent="0.3">
      <c r="B11" t="s">
        <v>24</v>
      </c>
      <c r="C11" s="1">
        <v>29343</v>
      </c>
      <c r="D11" s="2">
        <v>0</v>
      </c>
      <c r="E11">
        <v>0</v>
      </c>
      <c r="F11" s="3">
        <f t="shared" si="0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TableForReport</vt:lpstr>
      <vt:lpstr>Summary</vt:lpstr>
      <vt:lpstr>riverETRAN</vt:lpstr>
      <vt:lpstr>spgETRAN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Sukow, Jennifer</dc:creator>
  <cp:lastModifiedBy>Sukow, Jennifer</cp:lastModifiedBy>
  <cp:lastPrinted>2016-04-18T18:37:19Z</cp:lastPrinted>
  <dcterms:created xsi:type="dcterms:W3CDTF">2013-01-21T17:54:35Z</dcterms:created>
  <dcterms:modified xsi:type="dcterms:W3CDTF">2026-04-08T22:08:44Z</dcterms:modified>
</cp:coreProperties>
</file>