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ESPAXfers\MODFLOW\"/>
    </mc:Choice>
  </mc:AlternateContent>
  <xr:revisionPtr revIDLastSave="0" documentId="13_ncr:1_{821DC964-E40A-4982-9D5E-2E4EDF3B99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ForReport" sheetId="8" r:id="rId1"/>
    <sheet name="Summary" sheetId="7" r:id="rId2"/>
    <sheet name="riverETRAN" sheetId="6" r:id="rId3"/>
    <sheet name="spgETRAN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7" l="1"/>
  <c r="B30" i="7"/>
  <c r="D6" i="8" l="1"/>
  <c r="D20" i="8" l="1"/>
  <c r="E9" i="8"/>
  <c r="D9" i="8"/>
  <c r="E6" i="8"/>
  <c r="C59" i="7"/>
  <c r="D58" i="7"/>
  <c r="D57" i="7"/>
  <c r="D56" i="7"/>
  <c r="C54" i="7"/>
  <c r="D53" i="7"/>
  <c r="D52" i="7"/>
  <c r="D51" i="7"/>
  <c r="B32" i="7"/>
  <c r="F11" i="5"/>
  <c r="F10" i="5"/>
  <c r="F9" i="5"/>
  <c r="F8" i="5"/>
  <c r="F7" i="5"/>
  <c r="F6" i="5"/>
  <c r="F5" i="5"/>
  <c r="F4" i="5"/>
  <c r="F3" i="5"/>
  <c r="F2" i="5"/>
  <c r="F1" i="5"/>
  <c r="F11" i="6"/>
  <c r="F10" i="6"/>
  <c r="F9" i="6"/>
  <c r="F8" i="6"/>
  <c r="F7" i="6"/>
  <c r="F6" i="6"/>
  <c r="F5" i="6"/>
  <c r="F4" i="6"/>
  <c r="F3" i="6"/>
  <c r="F2" i="6"/>
  <c r="F1" i="6"/>
  <c r="E20" i="8" l="1"/>
  <c r="G5" i="6"/>
  <c r="C41" i="7" s="1"/>
  <c r="D41" i="7" s="1"/>
  <c r="G6" i="6"/>
  <c r="C40" i="7" s="1"/>
  <c r="D40" i="7" s="1"/>
  <c r="G4" i="6"/>
  <c r="C42" i="7" s="1"/>
  <c r="C15" i="8" s="1"/>
  <c r="G7" i="6"/>
  <c r="C35" i="7" s="1"/>
  <c r="D35" i="7" s="1"/>
  <c r="G8" i="6"/>
  <c r="C36" i="7" s="1"/>
  <c r="D36" i="7" s="1"/>
  <c r="E36" i="7" s="1"/>
  <c r="G1" i="6"/>
  <c r="C45" i="7" s="1"/>
  <c r="D45" i="7" s="1"/>
  <c r="G9" i="6"/>
  <c r="C37" i="7" s="1"/>
  <c r="D37" i="7" s="1"/>
  <c r="E37" i="7" s="1"/>
  <c r="G3" i="6"/>
  <c r="C43" i="7" s="1"/>
  <c r="D43" i="7" s="1"/>
  <c r="G11" i="6"/>
  <c r="C38" i="7" s="1"/>
  <c r="C7" i="8" s="1"/>
  <c r="F7" i="8" s="1"/>
  <c r="G2" i="6"/>
  <c r="C44" i="7" s="1"/>
  <c r="C17" i="8" s="1"/>
  <c r="G10" i="6"/>
  <c r="C39" i="7" s="1"/>
  <c r="D39" i="7" s="1"/>
  <c r="D54" i="7"/>
  <c r="D59" i="7"/>
  <c r="C61" i="7"/>
  <c r="D61" i="7" s="1"/>
  <c r="D42" i="7" l="1"/>
  <c r="B15" i="8" s="1"/>
  <c r="D38" i="7"/>
  <c r="E38" i="7" s="1"/>
  <c r="C13" i="8"/>
  <c r="F13" i="8" s="1"/>
  <c r="C14" i="8"/>
  <c r="B4" i="8"/>
  <c r="C3" i="8"/>
  <c r="F3" i="8" s="1"/>
  <c r="C16" i="8"/>
  <c r="C18" i="8"/>
  <c r="C5" i="8"/>
  <c r="F5" i="8" s="1"/>
  <c r="B5" i="8"/>
  <c r="C4" i="8"/>
  <c r="F4" i="8" s="1"/>
  <c r="D44" i="7"/>
  <c r="B8" i="8"/>
  <c r="E39" i="7"/>
  <c r="C46" i="7"/>
  <c r="D46" i="7" s="1"/>
  <c r="E46" i="7" s="1"/>
  <c r="C8" i="8"/>
  <c r="E35" i="7"/>
  <c r="B3" i="8"/>
  <c r="E43" i="7"/>
  <c r="B16" i="8"/>
  <c r="E40" i="7"/>
  <c r="B13" i="8"/>
  <c r="E45" i="7"/>
  <c r="B18" i="8"/>
  <c r="E41" i="7"/>
  <c r="B14" i="8"/>
  <c r="B7" i="8" l="1"/>
  <c r="B9" i="8" s="1"/>
  <c r="E42" i="7"/>
  <c r="B17" i="8"/>
  <c r="B19" i="8" s="1"/>
  <c r="E44" i="7"/>
  <c r="C19" i="8"/>
  <c r="F19" i="8" s="1"/>
  <c r="B6" i="8"/>
  <c r="C6" i="8"/>
  <c r="F6" i="8" s="1"/>
  <c r="F8" i="8"/>
  <c r="C9" i="8"/>
  <c r="F9" i="8" s="1"/>
  <c r="B20" i="8" l="1"/>
  <c r="C20" i="8"/>
  <c r="F20" i="8" s="1"/>
</calcChain>
</file>

<file path=xl/sharedStrings.xml><?xml version="1.0" encoding="utf-8"?>
<sst xmlns="http://schemas.openxmlformats.org/spreadsheetml/2006/main" count="92" uniqueCount="62">
  <si>
    <t>Reach</t>
  </si>
  <si>
    <t>Response (cfs)</t>
  </si>
  <si>
    <t>Response (AF/yr)</t>
  </si>
  <si>
    <t>Ashton to Rexburg</t>
  </si>
  <si>
    <t>Heise to Shelley</t>
  </si>
  <si>
    <t>Shelley to Near Blackfoot</t>
  </si>
  <si>
    <t>Total</t>
  </si>
  <si>
    <t xml:space="preserve">AF/yr </t>
  </si>
  <si>
    <t>Predicted response:</t>
  </si>
  <si>
    <t>Net transfer volume:</t>
  </si>
  <si>
    <t>TO wells</t>
  </si>
  <si>
    <t>FROM wells</t>
  </si>
  <si>
    <t>NET reduction in consumptive use</t>
  </si>
  <si>
    <t>% of net transfer volume</t>
  </si>
  <si>
    <t>IN:</t>
  </si>
  <si>
    <t>List file volumes</t>
  </si>
  <si>
    <t>WELLS</t>
  </si>
  <si>
    <t>RIVER LEAKAGE</t>
  </si>
  <si>
    <t>HEAD DEP BOUNDS</t>
  </si>
  <si>
    <t>TOTAL</t>
  </si>
  <si>
    <t>OUT:</t>
  </si>
  <si>
    <t>IN-OUT:</t>
  </si>
  <si>
    <t>AF/yr</t>
  </si>
  <si>
    <t>cfd</t>
  </si>
  <si>
    <t>B-N</t>
  </si>
  <si>
    <t>N-M</t>
  </si>
  <si>
    <t>S-B</t>
  </si>
  <si>
    <t>H-S</t>
  </si>
  <si>
    <t>A-R</t>
  </si>
  <si>
    <t>DWB-BUL</t>
  </si>
  <si>
    <t>BUL-KSP</t>
  </si>
  <si>
    <t>KSP</t>
  </si>
  <si>
    <t>KSP-MLD</t>
  </si>
  <si>
    <t>MLD</t>
  </si>
  <si>
    <t>MLD-BAN</t>
  </si>
  <si>
    <t>Neeley to Minidoka</t>
  </si>
  <si>
    <t>Near Blackfoot to Neeley</t>
  </si>
  <si>
    <t>Devil's Washbowl  to Buhl</t>
  </si>
  <si>
    <t>Buhl to Thousand Springs</t>
  </si>
  <si>
    <t>Thousand Springs to Malad</t>
  </si>
  <si>
    <t xml:space="preserve">Malad </t>
  </si>
  <si>
    <t>Malad to Bancroft</t>
  </si>
  <si>
    <t>Thousand Springs</t>
  </si>
  <si>
    <t>% change in reach gain</t>
  </si>
  <si>
    <t>Ashton-Rexburg</t>
  </si>
  <si>
    <t>Heise-Shelley</t>
  </si>
  <si>
    <t>Shelley-Near Blackfoot</t>
  </si>
  <si>
    <t>Near Blackfoot-Neeley</t>
  </si>
  <si>
    <t>Neeley-Minidoka</t>
  </si>
  <si>
    <t>Devil's Washbowl -Buhl</t>
  </si>
  <si>
    <t>Buhl-Thousand Springs</t>
  </si>
  <si>
    <t>Thousand Springs-Malad</t>
  </si>
  <si>
    <t>Malad-Bancroft</t>
  </si>
  <si>
    <t xml:space="preserve">Total </t>
  </si>
  <si>
    <t xml:space="preserve">Subtotal Kimberly-King Hill </t>
  </si>
  <si>
    <t xml:space="preserve">Subtotal nr Blackfoot-Minidoka </t>
  </si>
  <si>
    <t xml:space="preserve">Subtotal above nr Blackfoot </t>
  </si>
  <si>
    <t>(AF/yr)</t>
  </si>
  <si>
    <t>(cfs)</t>
  </si>
  <si>
    <t>Transfer Impact</t>
  </si>
  <si>
    <t>Average Reach Gain</t>
  </si>
  <si>
    <t>Simulated effects of ESPA transfers approved between 1/1/2012 and 9/30/2025 with a transfer distance of greater than 1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</si>
</sst>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0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0" fontId="0" fillId="0" borderId="0" xfId="1" applyNumberFormat="1" applyFont="1"/>
    <xf numFmtId="3" fontId="0" fillId="0" borderId="0" xfId="1" applyNumberFormat="1" applyFont="1"/>
    <xf numFmtId="10" fontId="18" fillId="0" borderId="0" xfId="1" applyNumberFormat="1" applyFont="1"/>
    <xf numFmtId="0" fontId="0" fillId="0" borderId="0" xfId="0" applyAlignment="1">
      <alignment horizontal="right"/>
    </xf>
    <xf numFmtId="164" fontId="16" fillId="0" borderId="0" xfId="1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8" fillId="0" borderId="0" xfId="1" applyNumberFormat="1" applyFont="1"/>
    <xf numFmtId="165" fontId="0" fillId="0" borderId="0" xfId="0" applyNumberFormat="1"/>
    <xf numFmtId="4" fontId="19" fillId="0" borderId="0" xfId="0" applyNumberFormat="1" applyFont="1"/>
    <xf numFmtId="3" fontId="19" fillId="0" borderId="0" xfId="0" applyNumberFormat="1" applyFont="1"/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1" fontId="0" fillId="0" borderId="10" xfId="1" applyNumberFormat="1" applyFont="1" applyBorder="1"/>
    <xf numFmtId="4" fontId="0" fillId="0" borderId="10" xfId="0" applyNumberFormat="1" applyBorder="1"/>
    <xf numFmtId="3" fontId="0" fillId="0" borderId="10" xfId="0" applyNumberFormat="1" applyBorder="1"/>
    <xf numFmtId="1" fontId="0" fillId="33" borderId="10" xfId="0" applyNumberFormat="1" applyFill="1" applyBorder="1"/>
    <xf numFmtId="2" fontId="0" fillId="33" borderId="10" xfId="0" applyNumberFormat="1" applyFill="1" applyBorder="1"/>
    <xf numFmtId="3" fontId="0" fillId="33" borderId="10" xfId="0" applyNumberFormat="1" applyFill="1" applyBorder="1"/>
    <xf numFmtId="0" fontId="0" fillId="0" borderId="14" xfId="0" applyBorder="1"/>
    <xf numFmtId="0" fontId="0" fillId="33" borderId="14" xfId="0" applyFill="1" applyBorder="1" applyAlignment="1">
      <alignment horizontal="right"/>
    </xf>
    <xf numFmtId="0" fontId="0" fillId="33" borderId="16" xfId="0" applyFill="1" applyBorder="1" applyAlignment="1">
      <alignment horizontal="right"/>
    </xf>
    <xf numFmtId="1" fontId="0" fillId="33" borderId="17" xfId="1" applyNumberFormat="1" applyFont="1" applyFill="1" applyBorder="1"/>
    <xf numFmtId="4" fontId="0" fillId="33" borderId="17" xfId="0" applyNumberFormat="1" applyFill="1" applyBorder="1"/>
    <xf numFmtId="3" fontId="0" fillId="33" borderId="17" xfId="0" applyNumberFormat="1" applyFill="1" applyBorder="1"/>
    <xf numFmtId="1" fontId="0" fillId="33" borderId="17" xfId="0" applyNumberFormat="1" applyFill="1" applyBorder="1"/>
    <xf numFmtId="1" fontId="0" fillId="33" borderId="10" xfId="1" applyNumberFormat="1" applyFont="1" applyFill="1" applyBorder="1"/>
    <xf numFmtId="4" fontId="0" fillId="33" borderId="10" xfId="0" applyNumberFormat="1" applyFill="1" applyBorder="1"/>
    <xf numFmtId="0" fontId="16" fillId="33" borderId="20" xfId="0" applyFont="1" applyFill="1" applyBorder="1" applyAlignment="1">
      <alignment horizontal="center" vertical="center" wrapText="1"/>
    </xf>
    <xf numFmtId="2" fontId="0" fillId="33" borderId="17" xfId="0" applyNumberFormat="1" applyFill="1" applyBorder="1"/>
    <xf numFmtId="4" fontId="20" fillId="0" borderId="0" xfId="0" applyNumberFormat="1" applyFont="1"/>
    <xf numFmtId="3" fontId="20" fillId="0" borderId="0" xfId="0" applyNumberFormat="1" applyFont="1"/>
    <xf numFmtId="3" fontId="0" fillId="0" borderId="10" xfId="1" applyNumberFormat="1" applyFont="1" applyBorder="1"/>
    <xf numFmtId="166" fontId="0" fillId="0" borderId="15" xfId="1" quotePrefix="1" applyNumberFormat="1" applyFont="1" applyBorder="1" applyAlignment="1">
      <alignment horizontal="right"/>
    </xf>
    <xf numFmtId="166" fontId="0" fillId="33" borderId="15" xfId="1" quotePrefix="1" applyNumberFormat="1" applyFont="1" applyFill="1" applyBorder="1" applyAlignment="1">
      <alignment horizontal="right"/>
    </xf>
    <xf numFmtId="166" fontId="0" fillId="33" borderId="18" xfId="1" quotePrefix="1" applyNumberFormat="1" applyFont="1" applyFill="1" applyBorder="1" applyAlignment="1">
      <alignment horizontal="right"/>
    </xf>
    <xf numFmtId="166" fontId="0" fillId="0" borderId="0" xfId="0" applyNumberFormat="1"/>
    <xf numFmtId="166" fontId="0" fillId="0" borderId="15" xfId="0" applyNumberFormat="1" applyBorder="1"/>
    <xf numFmtId="166" fontId="0" fillId="33" borderId="18" xfId="1" applyNumberFormat="1" applyFont="1" applyFill="1" applyBorder="1"/>
    <xf numFmtId="0" fontId="16" fillId="33" borderId="22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16" fillId="33" borderId="25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166" fontId="16" fillId="33" borderId="13" xfId="0" applyNumberFormat="1" applyFont="1" applyFill="1" applyBorder="1" applyAlignment="1">
      <alignment horizontal="center" vertical="center" wrapText="1"/>
    </xf>
    <xf numFmtId="166" fontId="16" fillId="33" borderId="15" xfId="0" applyNumberFormat="1" applyFont="1" applyFill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209158</xdr:colOff>
      <xdr:row>1</xdr:row>
      <xdr:rowOff>19050</xdr:rowOff>
    </xdr:from>
    <xdr:to>
      <xdr:col>4</xdr:col>
      <xdr:colOff>629040</xdr:colOff>
      <xdr:row>27</xdr:row>
      <xdr:rowOff>122524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9158" y="201930"/>
          <a:ext cx="6287282" cy="4858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B24" sqref="B24"/>
    </sheetView>
  </sheetViews>
  <sheetFormatPr defaultRowHeight="15" x14ac:dyDescent="0.25"/>
  <cols>
    <col min="1" max="1" width="29.42578125" customWidth="1"/>
    <col min="4" max="4" width="11.42578125" customWidth="1"/>
    <col min="6" max="6" width="10.5703125" customWidth="1"/>
  </cols>
  <sheetData>
    <row r="1" spans="1:6" ht="30" customHeight="1" x14ac:dyDescent="0.25">
      <c r="A1" s="52" t="s">
        <v>0</v>
      </c>
      <c r="B1" s="50" t="s">
        <v>59</v>
      </c>
      <c r="C1" s="51"/>
      <c r="D1" s="50" t="s">
        <v>60</v>
      </c>
      <c r="E1" s="51"/>
      <c r="F1" s="48" t="s">
        <v>43</v>
      </c>
    </row>
    <row r="2" spans="1:6" x14ac:dyDescent="0.25">
      <c r="A2" s="53"/>
      <c r="B2" s="37" t="s">
        <v>57</v>
      </c>
      <c r="C2" s="37" t="s">
        <v>58</v>
      </c>
      <c r="D2" s="37" t="s">
        <v>57</v>
      </c>
      <c r="E2" s="37" t="s">
        <v>58</v>
      </c>
      <c r="F2" s="49"/>
    </row>
    <row r="3" spans="1:6" x14ac:dyDescent="0.25">
      <c r="A3" s="28" t="s">
        <v>44</v>
      </c>
      <c r="B3" s="22">
        <f>Summary!D35</f>
        <v>206.28642493112949</v>
      </c>
      <c r="C3" s="23">
        <f>Summary!C35</f>
        <v>0.2847439814814815</v>
      </c>
      <c r="D3" s="24">
        <v>-19755.84511898757</v>
      </c>
      <c r="E3" s="24">
        <v>-27.269647038529541</v>
      </c>
      <c r="F3" s="42">
        <f t="shared" ref="F3:F9" si="0">C3/ABS(E3)</f>
        <v>1.0441791970360454E-2</v>
      </c>
    </row>
    <row r="4" spans="1:6" x14ac:dyDescent="0.25">
      <c r="A4" s="28" t="s">
        <v>45</v>
      </c>
      <c r="B4" s="22">
        <f>Summary!D36</f>
        <v>41.538215564738287</v>
      </c>
      <c r="C4" s="23">
        <f>Summary!C36</f>
        <v>5.7336574074074075E-2</v>
      </c>
      <c r="D4" s="24">
        <v>-214458.58582630326</v>
      </c>
      <c r="E4" s="24">
        <v>-296.02428570594009</v>
      </c>
      <c r="F4" s="42">
        <f t="shared" si="0"/>
        <v>1.9368875069604988E-4</v>
      </c>
    </row>
    <row r="5" spans="1:6" x14ac:dyDescent="0.25">
      <c r="A5" s="28" t="s">
        <v>46</v>
      </c>
      <c r="B5" s="22">
        <f>Summary!D37</f>
        <v>-93.090704028925614</v>
      </c>
      <c r="C5" s="23">
        <f>Summary!C37</f>
        <v>-0.12849618055555556</v>
      </c>
      <c r="D5" s="24">
        <v>-400693.53602989583</v>
      </c>
      <c r="E5" s="24">
        <v>-553.09055281333997</v>
      </c>
      <c r="F5" s="42">
        <f t="shared" si="0"/>
        <v>-2.3232394750181379E-4</v>
      </c>
    </row>
    <row r="6" spans="1:6" x14ac:dyDescent="0.25">
      <c r="A6" s="29" t="s">
        <v>56</v>
      </c>
      <c r="B6" s="25">
        <f>SUM(B3:B5)</f>
        <v>154.73393646694217</v>
      </c>
      <c r="C6" s="26">
        <f>SUM(C3:C5)</f>
        <v>0.21358437499999999</v>
      </c>
      <c r="D6" s="27">
        <f>SUM(D3:D5)</f>
        <v>-634907.96697518672</v>
      </c>
      <c r="E6" s="27">
        <f>SUM(E3:E5)</f>
        <v>-876.38448555780963</v>
      </c>
      <c r="F6" s="43">
        <f t="shared" si="0"/>
        <v>2.4371081245699571E-4</v>
      </c>
    </row>
    <row r="7" spans="1:6" x14ac:dyDescent="0.25">
      <c r="A7" s="28" t="s">
        <v>47</v>
      </c>
      <c r="B7" s="41">
        <f>Summary!D38</f>
        <v>1304.8640099862259</v>
      </c>
      <c r="C7" s="23">
        <f>Summary!C38</f>
        <v>1.8011469907407409</v>
      </c>
      <c r="D7" s="24">
        <v>1720821.5416034935</v>
      </c>
      <c r="E7" s="24">
        <v>2375.306941980637</v>
      </c>
      <c r="F7" s="42">
        <f t="shared" si="0"/>
        <v>7.5827968120990039E-4</v>
      </c>
    </row>
    <row r="8" spans="1:6" x14ac:dyDescent="0.25">
      <c r="A8" s="28" t="s">
        <v>48</v>
      </c>
      <c r="B8" s="22">
        <f>Summary!D39</f>
        <v>-769.25917957988986</v>
      </c>
      <c r="C8" s="23">
        <f>Summary!C39</f>
        <v>-1.061833912037037</v>
      </c>
      <c r="D8" s="24">
        <v>71706.185575873431</v>
      </c>
      <c r="E8" s="24">
        <v>98.978421796494302</v>
      </c>
      <c r="F8" s="42">
        <f t="shared" si="0"/>
        <v>-1.0727933349151925E-2</v>
      </c>
    </row>
    <row r="9" spans="1:6" ht="15.75" thickBot="1" x14ac:dyDescent="0.3">
      <c r="A9" s="30" t="s">
        <v>55</v>
      </c>
      <c r="B9" s="31">
        <f>B7+B8</f>
        <v>535.60483040633608</v>
      </c>
      <c r="C9" s="32">
        <f>C7+C8</f>
        <v>0.73931307870370389</v>
      </c>
      <c r="D9" s="33">
        <f>D7+D8</f>
        <v>1792527.7271793669</v>
      </c>
      <c r="E9" s="33">
        <f>E7+E8</f>
        <v>2474.2853637771314</v>
      </c>
      <c r="F9" s="44">
        <f t="shared" si="0"/>
        <v>2.9879863071860969E-4</v>
      </c>
    </row>
    <row r="10" spans="1:6" ht="15.75" thickBot="1" x14ac:dyDescent="0.3">
      <c r="A10" s="13"/>
      <c r="B10" s="8"/>
      <c r="F10" s="45"/>
    </row>
    <row r="11" spans="1:6" ht="30" customHeight="1" x14ac:dyDescent="0.25">
      <c r="A11" s="54" t="s">
        <v>0</v>
      </c>
      <c r="B11" s="56" t="s">
        <v>59</v>
      </c>
      <c r="C11" s="56"/>
      <c r="D11" s="56" t="s">
        <v>60</v>
      </c>
      <c r="E11" s="56"/>
      <c r="F11" s="57" t="s">
        <v>43</v>
      </c>
    </row>
    <row r="12" spans="1:6" x14ac:dyDescent="0.25">
      <c r="A12" s="55"/>
      <c r="B12" s="20" t="s">
        <v>57</v>
      </c>
      <c r="C12" s="20" t="s">
        <v>58</v>
      </c>
      <c r="D12" s="20" t="s">
        <v>57</v>
      </c>
      <c r="E12" s="20" t="s">
        <v>58</v>
      </c>
      <c r="F12" s="58"/>
    </row>
    <row r="13" spans="1:6" x14ac:dyDescent="0.25">
      <c r="A13" s="28" t="s">
        <v>49</v>
      </c>
      <c r="B13" s="22">
        <f>Summary!D40</f>
        <v>-64.08197214187328</v>
      </c>
      <c r="C13" s="23">
        <f>Summary!C40</f>
        <v>-8.8454467592592595E-2</v>
      </c>
      <c r="D13" s="24">
        <v>787689.60217353026</v>
      </c>
      <c r="E13" s="24">
        <v>1087.2740344854799</v>
      </c>
      <c r="F13" s="42">
        <f>C13/ABS(E13)</f>
        <v>-8.1354345626814353E-5</v>
      </c>
    </row>
    <row r="14" spans="1:6" x14ac:dyDescent="0.25">
      <c r="A14" s="28" t="s">
        <v>50</v>
      </c>
      <c r="B14" s="22">
        <f>Summary!D41</f>
        <v>-37.021299788223146</v>
      </c>
      <c r="C14" s="23">
        <f>Summary!C41</f>
        <v>-5.1101725694444447E-2</v>
      </c>
      <c r="D14" s="21"/>
      <c r="E14" s="24"/>
      <c r="F14" s="46"/>
    </row>
    <row r="15" spans="1:6" x14ac:dyDescent="0.25">
      <c r="A15" s="28" t="s">
        <v>42</v>
      </c>
      <c r="B15" s="22">
        <f>Summary!D42</f>
        <v>-11.795738688016529</v>
      </c>
      <c r="C15" s="23">
        <f>Summary!C42</f>
        <v>-1.628204861111111E-2</v>
      </c>
      <c r="D15" s="21"/>
      <c r="E15" s="24"/>
      <c r="F15" s="46"/>
    </row>
    <row r="16" spans="1:6" x14ac:dyDescent="0.25">
      <c r="A16" s="28" t="s">
        <v>51</v>
      </c>
      <c r="B16" s="22">
        <f>Summary!D43</f>
        <v>-4.4478783529786492</v>
      </c>
      <c r="C16" s="23">
        <f>Summary!C43</f>
        <v>-6.1395537384259253E-3</v>
      </c>
      <c r="D16" s="21"/>
      <c r="E16" s="24"/>
      <c r="F16" s="46"/>
    </row>
    <row r="17" spans="1:6" x14ac:dyDescent="0.25">
      <c r="A17" s="28" t="s">
        <v>40</v>
      </c>
      <c r="B17" s="22">
        <f>Summary!D44</f>
        <v>16.2339705922865</v>
      </c>
      <c r="C17" s="23">
        <f>Summary!C44</f>
        <v>2.2408287037037036E-2</v>
      </c>
      <c r="D17" s="21"/>
      <c r="E17" s="24"/>
      <c r="F17" s="46"/>
    </row>
    <row r="18" spans="1:6" x14ac:dyDescent="0.25">
      <c r="A18" s="28" t="s">
        <v>52</v>
      </c>
      <c r="B18" s="22">
        <f>Summary!D45</f>
        <v>4.7472010382231398</v>
      </c>
      <c r="C18" s="23">
        <f>Summary!C45</f>
        <v>6.5527187499999995E-3</v>
      </c>
      <c r="D18" s="21"/>
      <c r="E18" s="24"/>
      <c r="F18" s="46"/>
    </row>
    <row r="19" spans="1:6" x14ac:dyDescent="0.25">
      <c r="A19" s="29" t="s">
        <v>54</v>
      </c>
      <c r="B19" s="35">
        <f>SUM(B13:B18)</f>
        <v>-96.365717340581966</v>
      </c>
      <c r="C19" s="36">
        <f>SUM(C13:C18)</f>
        <v>-0.13301678984953705</v>
      </c>
      <c r="D19" s="27">
        <v>4248455.6543417973</v>
      </c>
      <c r="E19" s="27">
        <v>5864.2839855733273</v>
      </c>
      <c r="F19" s="43">
        <f>C19/ABS(E19)</f>
        <v>-2.2682528707131248E-5</v>
      </c>
    </row>
    <row r="20" spans="1:6" ht="15.75" thickBot="1" x14ac:dyDescent="0.3">
      <c r="A20" s="30" t="s">
        <v>53</v>
      </c>
      <c r="B20" s="34">
        <f>B6+B9+B19</f>
        <v>593.97304953269622</v>
      </c>
      <c r="C20" s="38">
        <f>C6+C9+C19</f>
        <v>0.8198806638541668</v>
      </c>
      <c r="D20" s="33">
        <f>D6+D9+D19</f>
        <v>5406075.4145459775</v>
      </c>
      <c r="E20" s="33">
        <f>E6+E9+E19</f>
        <v>7462.1848637926487</v>
      </c>
      <c r="F20" s="47">
        <f>C20/ABS(E20)</f>
        <v>1.0987139541829351E-4</v>
      </c>
    </row>
  </sheetData>
  <mergeCells count="8">
    <mergeCell ref="F1:F2"/>
    <mergeCell ref="B1:C1"/>
    <mergeCell ref="D1:E1"/>
    <mergeCell ref="A1:A2"/>
    <mergeCell ref="A11:A12"/>
    <mergeCell ref="B11:C11"/>
    <mergeCell ref="D11:E11"/>
    <mergeCell ref="F11:F1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1"/>
  <sheetViews>
    <sheetView workbookViewId="0">
      <selection activeCell="E5" sqref="E5"/>
    </sheetView>
  </sheetViews>
  <sheetFormatPr defaultRowHeight="15" x14ac:dyDescent="0.25"/>
  <cols>
    <col min="1" max="1" width="23" customWidth="1"/>
    <col min="2" max="2" width="28.28515625" customWidth="1"/>
    <col min="3" max="4" width="17.140625" customWidth="1"/>
    <col min="5" max="5" width="24" customWidth="1"/>
    <col min="6" max="7" width="9.140625" customWidth="1"/>
    <col min="8" max="8" width="23" customWidth="1"/>
    <col min="9" max="9" width="10" customWidth="1"/>
    <col min="10" max="10" width="8.42578125" customWidth="1"/>
    <col min="11" max="11" width="11.28515625" customWidth="1"/>
    <col min="12" max="12" width="11.42578125" customWidth="1"/>
  </cols>
  <sheetData>
    <row r="1" spans="1:1" x14ac:dyDescent="0.25">
      <c r="A1" t="s">
        <v>61</v>
      </c>
    </row>
    <row r="29" spans="1:9" x14ac:dyDescent="0.25">
      <c r="A29" t="s">
        <v>9</v>
      </c>
      <c r="B29" s="4"/>
      <c r="H29" s="4"/>
      <c r="I29" s="8"/>
    </row>
    <row r="30" spans="1:9" x14ac:dyDescent="0.25">
      <c r="B30" s="4">
        <f>89873+5421.4+4022.5+866.4</f>
        <v>100183.29999999999</v>
      </c>
      <c r="C30" t="s">
        <v>7</v>
      </c>
      <c r="D30" t="s">
        <v>11</v>
      </c>
      <c r="H30" s="4"/>
      <c r="I30" s="11"/>
    </row>
    <row r="31" spans="1:9" x14ac:dyDescent="0.25">
      <c r="B31" s="4">
        <f>-89339.15-5361.1-4022.5-866.4</f>
        <v>-99589.15</v>
      </c>
      <c r="C31" t="s">
        <v>7</v>
      </c>
      <c r="D31" t="s">
        <v>10</v>
      </c>
      <c r="H31" s="13"/>
      <c r="I31" s="13"/>
    </row>
    <row r="32" spans="1:9" x14ac:dyDescent="0.25">
      <c r="B32" s="4">
        <f>B30+B31</f>
        <v>594.14999999999418</v>
      </c>
      <c r="C32" t="s">
        <v>7</v>
      </c>
      <c r="D32" t="s">
        <v>12</v>
      </c>
      <c r="H32" s="3"/>
    </row>
    <row r="34" spans="1:9" x14ac:dyDescent="0.25">
      <c r="A34" t="s">
        <v>8</v>
      </c>
      <c r="B34" s="6" t="s">
        <v>0</v>
      </c>
      <c r="C34" s="6" t="s">
        <v>1</v>
      </c>
      <c r="D34" s="6" t="s">
        <v>2</v>
      </c>
      <c r="E34" s="6" t="s">
        <v>13</v>
      </c>
    </row>
    <row r="35" spans="1:9" x14ac:dyDescent="0.25">
      <c r="B35" t="s">
        <v>3</v>
      </c>
      <c r="C35" s="18">
        <f>riverETRAN!G7</f>
        <v>0.2847439814814815</v>
      </c>
      <c r="D35" s="19">
        <f>C35*86400*365.25/43560</f>
        <v>206.28642493112949</v>
      </c>
      <c r="E35" s="10">
        <f>D35/(-$B$31)</f>
        <v>2.0713744914092501E-3</v>
      </c>
    </row>
    <row r="36" spans="1:9" x14ac:dyDescent="0.25">
      <c r="B36" t="s">
        <v>4</v>
      </c>
      <c r="C36" s="18">
        <f>riverETRAN!G8</f>
        <v>5.7336574074074075E-2</v>
      </c>
      <c r="D36" s="19">
        <f t="shared" ref="D36:D46" si="0">C36*86400*365.25/43560</f>
        <v>41.538215564738287</v>
      </c>
      <c r="E36" s="10">
        <f t="shared" ref="E36:E46" si="1">D36/(-$B$31)</f>
        <v>4.1709579371586455E-4</v>
      </c>
    </row>
    <row r="37" spans="1:9" x14ac:dyDescent="0.25">
      <c r="B37" t="s">
        <v>5</v>
      </c>
      <c r="C37" s="18">
        <f>riverETRAN!G9</f>
        <v>-0.12849618055555556</v>
      </c>
      <c r="D37" s="19">
        <f t="shared" si="0"/>
        <v>-93.090704028925614</v>
      </c>
      <c r="E37" s="10">
        <f t="shared" si="1"/>
        <v>-9.3474745018835501E-4</v>
      </c>
    </row>
    <row r="38" spans="1:9" x14ac:dyDescent="0.25">
      <c r="B38" t="s">
        <v>36</v>
      </c>
      <c r="C38" s="18">
        <f>riverETRAN!G11</f>
        <v>1.8011469907407409</v>
      </c>
      <c r="D38" s="19">
        <f t="shared" si="0"/>
        <v>1304.8640099862259</v>
      </c>
      <c r="E38" s="10">
        <f t="shared" si="1"/>
        <v>1.3102471604449139E-2</v>
      </c>
    </row>
    <row r="39" spans="1:9" x14ac:dyDescent="0.25">
      <c r="B39" t="s">
        <v>35</v>
      </c>
      <c r="C39" s="18">
        <f>riverETRAN!G10</f>
        <v>-1.061833912037037</v>
      </c>
      <c r="D39" s="19">
        <f t="shared" si="0"/>
        <v>-769.25917957988986</v>
      </c>
      <c r="E39" s="10">
        <f t="shared" si="1"/>
        <v>-7.7243271940757594E-3</v>
      </c>
    </row>
    <row r="40" spans="1:9" x14ac:dyDescent="0.25">
      <c r="B40" t="s">
        <v>37</v>
      </c>
      <c r="C40" s="18">
        <f>riverETRAN!G6</f>
        <v>-8.8454467592592595E-2</v>
      </c>
      <c r="D40" s="19">
        <f t="shared" si="0"/>
        <v>-64.08197214187328</v>
      </c>
      <c r="E40" s="10">
        <f t="shared" si="1"/>
        <v>-6.4346339075966891E-4</v>
      </c>
    </row>
    <row r="41" spans="1:9" x14ac:dyDescent="0.25">
      <c r="B41" t="s">
        <v>38</v>
      </c>
      <c r="C41" s="18">
        <f>riverETRAN!G5</f>
        <v>-5.1101725694444447E-2</v>
      </c>
      <c r="D41" s="19">
        <f t="shared" si="0"/>
        <v>-37.021299788223146</v>
      </c>
      <c r="E41" s="10">
        <f t="shared" si="1"/>
        <v>-3.7174029287551053E-4</v>
      </c>
    </row>
    <row r="42" spans="1:9" x14ac:dyDescent="0.25">
      <c r="B42" t="s">
        <v>42</v>
      </c>
      <c r="C42" s="18">
        <f>riverETRAN!G4</f>
        <v>-1.628204861111111E-2</v>
      </c>
      <c r="D42" s="19">
        <f t="shared" si="0"/>
        <v>-11.795738688016529</v>
      </c>
      <c r="E42" s="10">
        <f t="shared" si="1"/>
        <v>-1.1844401411214505E-4</v>
      </c>
    </row>
    <row r="43" spans="1:9" x14ac:dyDescent="0.25">
      <c r="B43" t="s">
        <v>39</v>
      </c>
      <c r="C43" s="18">
        <f>riverETRAN!G3</f>
        <v>-6.1395537384259253E-3</v>
      </c>
      <c r="D43" s="19">
        <f t="shared" si="0"/>
        <v>-4.4478783529786492</v>
      </c>
      <c r="E43" s="10">
        <f t="shared" si="1"/>
        <v>-4.4662278501007887E-5</v>
      </c>
    </row>
    <row r="44" spans="1:9" x14ac:dyDescent="0.25">
      <c r="B44" t="s">
        <v>40</v>
      </c>
      <c r="C44" s="18">
        <f>riverETRAN!G2</f>
        <v>2.2408287037037036E-2</v>
      </c>
      <c r="D44" s="19">
        <f t="shared" si="0"/>
        <v>16.2339705922865</v>
      </c>
      <c r="E44" s="10">
        <f>D44/(-$B$31)</f>
        <v>1.6300943016670492E-4</v>
      </c>
    </row>
    <row r="45" spans="1:9" x14ac:dyDescent="0.25">
      <c r="B45" t="s">
        <v>41</v>
      </c>
      <c r="C45" s="39">
        <f>riverETRAN!G1</f>
        <v>6.5527187499999995E-3</v>
      </c>
      <c r="D45" s="40">
        <f t="shared" si="0"/>
        <v>4.7472010382231398</v>
      </c>
      <c r="E45" s="12">
        <f t="shared" si="1"/>
        <v>4.7667853759401903E-5</v>
      </c>
    </row>
    <row r="46" spans="1:9" x14ac:dyDescent="0.25">
      <c r="B46" t="s">
        <v>6</v>
      </c>
      <c r="C46" s="5">
        <f>SUM(C35:C45)</f>
        <v>0.81988066385416691</v>
      </c>
      <c r="D46" s="4">
        <f t="shared" si="0"/>
        <v>593.97304953269645</v>
      </c>
      <c r="E46" s="10">
        <f t="shared" si="1"/>
        <v>5.9642345529879156E-3</v>
      </c>
    </row>
    <row r="47" spans="1:9" x14ac:dyDescent="0.25">
      <c r="D47" s="4"/>
      <c r="E47" s="10"/>
    </row>
    <row r="48" spans="1:9" x14ac:dyDescent="0.25">
      <c r="H48" s="3"/>
      <c r="I48" s="8"/>
    </row>
    <row r="49" spans="1:11" x14ac:dyDescent="0.25">
      <c r="A49" t="s">
        <v>15</v>
      </c>
      <c r="C49" s="3"/>
      <c r="D49" s="4"/>
      <c r="E49" s="4"/>
      <c r="F49" s="4"/>
      <c r="G49" s="17"/>
      <c r="H49" s="3"/>
      <c r="I49" s="8"/>
    </row>
    <row r="50" spans="1:11" x14ac:dyDescent="0.25">
      <c r="A50" s="13" t="s">
        <v>14</v>
      </c>
      <c r="C50" s="14" t="s">
        <v>23</v>
      </c>
      <c r="D50" s="15" t="s">
        <v>22</v>
      </c>
      <c r="F50" s="4"/>
      <c r="G50" s="17"/>
      <c r="H50" s="3"/>
      <c r="I50" s="8"/>
    </row>
    <row r="51" spans="1:11" x14ac:dyDescent="0.25">
      <c r="A51" s="13"/>
      <c r="B51" s="13" t="s">
        <v>16</v>
      </c>
      <c r="C51" s="4">
        <v>11947905.8029</v>
      </c>
      <c r="D51" s="4">
        <f>C51/43560*365.25</f>
        <v>100183.02558561122</v>
      </c>
      <c r="F51" s="4"/>
      <c r="G51" s="17"/>
      <c r="H51" s="3"/>
      <c r="K51" s="4"/>
    </row>
    <row r="52" spans="1:11" x14ac:dyDescent="0.25">
      <c r="A52" s="13"/>
      <c r="B52" s="13" t="s">
        <v>17</v>
      </c>
      <c r="C52" s="4">
        <v>210347.79689999999</v>
      </c>
      <c r="D52" s="4">
        <f>C52/43560*365.25</f>
        <v>1763.7633796539258</v>
      </c>
      <c r="F52" s="4"/>
      <c r="G52" s="17"/>
      <c r="I52" s="8"/>
    </row>
    <row r="53" spans="1:11" x14ac:dyDescent="0.25">
      <c r="A53" s="13"/>
      <c r="B53" s="13" t="s">
        <v>18</v>
      </c>
      <c r="C53" s="16">
        <v>12064.7793</v>
      </c>
      <c r="D53" s="7">
        <f>C53/43560*365.25</f>
        <v>101.16300824896695</v>
      </c>
      <c r="E53" s="4"/>
      <c r="G53" s="17"/>
      <c r="H53" s="3"/>
      <c r="I53" s="3"/>
    </row>
    <row r="54" spans="1:11" x14ac:dyDescent="0.25">
      <c r="A54" s="13"/>
      <c r="B54" s="13" t="s">
        <v>19</v>
      </c>
      <c r="C54" s="4">
        <f>SUM(C51:C53)</f>
        <v>12170318.3791</v>
      </c>
      <c r="D54" s="4">
        <f>SUM(D51:D53)</f>
        <v>102047.95197351412</v>
      </c>
      <c r="F54" s="4"/>
      <c r="G54" s="17"/>
      <c r="H54" s="9"/>
      <c r="I54" s="4"/>
    </row>
    <row r="55" spans="1:11" x14ac:dyDescent="0.25">
      <c r="A55" s="13" t="s">
        <v>20</v>
      </c>
      <c r="B55" s="13"/>
      <c r="C55" s="4"/>
      <c r="D55" s="4"/>
      <c r="F55" s="4"/>
      <c r="G55" s="17"/>
    </row>
    <row r="56" spans="1:11" x14ac:dyDescent="0.25">
      <c r="A56" s="13"/>
      <c r="B56" s="13" t="s">
        <v>16</v>
      </c>
      <c r="C56" s="4">
        <v>11877068.082</v>
      </c>
      <c r="D56" s="4">
        <f>C56/43560*365.25</f>
        <v>99589.052271590917</v>
      </c>
      <c r="F56" s="4"/>
      <c r="G56" s="17"/>
    </row>
    <row r="57" spans="1:11" x14ac:dyDescent="0.25">
      <c r="A57" s="13"/>
      <c r="B57" s="13" t="s">
        <v>17</v>
      </c>
      <c r="C57" s="4">
        <v>291189.25</v>
      </c>
      <c r="D57" s="4">
        <f>C57/43560*365.25</f>
        <v>2441.6178503787878</v>
      </c>
      <c r="F57" s="4"/>
      <c r="G57" s="17"/>
    </row>
    <row r="58" spans="1:11" x14ac:dyDescent="0.25">
      <c r="A58" s="13"/>
      <c r="B58" s="13" t="s">
        <v>18</v>
      </c>
      <c r="C58" s="16">
        <v>2061.0619999999999</v>
      </c>
      <c r="D58" s="7">
        <f>C58/43560*365.25</f>
        <v>17.281976480716253</v>
      </c>
      <c r="E58" s="4"/>
    </row>
    <row r="59" spans="1:11" x14ac:dyDescent="0.25">
      <c r="A59" s="13"/>
      <c r="B59" s="13" t="s">
        <v>19</v>
      </c>
      <c r="C59" s="4">
        <f>SUM(C56:C58)</f>
        <v>12170318.394000001</v>
      </c>
      <c r="D59" s="4">
        <f>SUM(D56:D58)</f>
        <v>102047.95209845042</v>
      </c>
    </row>
    <row r="60" spans="1:11" x14ac:dyDescent="0.25">
      <c r="A60" s="13" t="s">
        <v>21</v>
      </c>
      <c r="B60" s="13"/>
      <c r="C60" s="4"/>
      <c r="D60" s="4"/>
    </row>
    <row r="61" spans="1:11" x14ac:dyDescent="0.25">
      <c r="B61" s="13"/>
      <c r="C61" s="5">
        <f>C54-C59</f>
        <v>-1.4900000765919685E-2</v>
      </c>
      <c r="D61" s="17">
        <f>C61/43560*365.25</f>
        <v>-1.2493630118806624E-4</v>
      </c>
    </row>
  </sheetData>
  <pageMargins left="0.7" right="0.7" top="0.75" bottom="0.7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1"/>
  <sheetViews>
    <sheetView workbookViewId="0">
      <selection activeCell="G18" sqref="G18"/>
    </sheetView>
  </sheetViews>
  <sheetFormatPr defaultRowHeight="15" x14ac:dyDescent="0.25"/>
  <sheetData>
    <row r="1" spans="2:7" x14ac:dyDescent="0.25">
      <c r="B1" t="s">
        <v>34</v>
      </c>
      <c r="C1" s="1">
        <v>29343</v>
      </c>
      <c r="D1" s="2">
        <v>0</v>
      </c>
      <c r="E1">
        <v>-447.7201</v>
      </c>
      <c r="F1" s="3">
        <f t="shared" ref="F1:F11" si="0">-E1/86400</f>
        <v>5.1819456018518516E-3</v>
      </c>
      <c r="G1" s="3">
        <f>F1+spgETRAN!F1</f>
        <v>6.5527187499999995E-3</v>
      </c>
    </row>
    <row r="2" spans="2:7" x14ac:dyDescent="0.25">
      <c r="B2" t="s">
        <v>33</v>
      </c>
      <c r="C2" s="1">
        <v>29343</v>
      </c>
      <c r="D2" s="2">
        <v>0</v>
      </c>
      <c r="E2">
        <v>0</v>
      </c>
      <c r="F2" s="3">
        <f t="shared" si="0"/>
        <v>0</v>
      </c>
      <c r="G2" s="3">
        <f>F2+spgETRAN!F2</f>
        <v>2.2408287037037036E-2</v>
      </c>
    </row>
    <row r="3" spans="2:7" x14ac:dyDescent="0.25">
      <c r="B3" t="s">
        <v>32</v>
      </c>
      <c r="C3" s="1">
        <v>29343</v>
      </c>
      <c r="D3" s="2">
        <v>0</v>
      </c>
      <c r="E3">
        <v>-3.250057</v>
      </c>
      <c r="F3" s="3">
        <f t="shared" si="0"/>
        <v>3.7616400462962962E-5</v>
      </c>
      <c r="G3" s="3">
        <f>F3+spgETRAN!F3</f>
        <v>-6.1395537384259253E-3</v>
      </c>
    </row>
    <row r="4" spans="2:7" x14ac:dyDescent="0.25">
      <c r="B4" t="s">
        <v>31</v>
      </c>
      <c r="C4" s="1">
        <v>29343</v>
      </c>
      <c r="D4" s="2">
        <v>0</v>
      </c>
      <c r="E4">
        <v>148.00700000000001</v>
      </c>
      <c r="F4" s="3">
        <f t="shared" si="0"/>
        <v>-1.7130439814814816E-3</v>
      </c>
      <c r="G4" s="3">
        <f>F4+spgETRAN!F4</f>
        <v>-1.628204861111111E-2</v>
      </c>
    </row>
    <row r="5" spans="2:7" x14ac:dyDescent="0.25">
      <c r="B5" t="s">
        <v>30</v>
      </c>
      <c r="C5" s="1">
        <v>29343</v>
      </c>
      <c r="D5" s="2">
        <v>0</v>
      </c>
      <c r="E5">
        <v>262.4871</v>
      </c>
      <c r="F5" s="3">
        <f t="shared" si="0"/>
        <v>-3.0380451388888887E-3</v>
      </c>
      <c r="G5" s="3">
        <f>F5+spgETRAN!F5</f>
        <v>-5.1101725694444447E-2</v>
      </c>
    </row>
    <row r="6" spans="2:7" x14ac:dyDescent="0.25">
      <c r="B6" t="s">
        <v>29</v>
      </c>
      <c r="C6" s="1">
        <v>29343</v>
      </c>
      <c r="D6" s="2">
        <v>0</v>
      </c>
      <c r="E6">
        <v>1529.41</v>
      </c>
      <c r="F6" s="3">
        <f t="shared" si="0"/>
        <v>-1.770150462962963E-2</v>
      </c>
      <c r="G6" s="3">
        <f>F6+spgETRAN!F6</f>
        <v>-8.8454467592592595E-2</v>
      </c>
    </row>
    <row r="7" spans="2:7" x14ac:dyDescent="0.25">
      <c r="B7" t="s">
        <v>28</v>
      </c>
      <c r="C7" s="1">
        <v>29343</v>
      </c>
      <c r="D7" s="2">
        <v>0</v>
      </c>
      <c r="E7">
        <v>-24601.88</v>
      </c>
      <c r="F7" s="3">
        <f t="shared" si="0"/>
        <v>0.2847439814814815</v>
      </c>
      <c r="G7" s="3">
        <f>F7+spgETRAN!F7</f>
        <v>0.2847439814814815</v>
      </c>
    </row>
    <row r="8" spans="2:7" x14ac:dyDescent="0.25">
      <c r="B8" t="s">
        <v>27</v>
      </c>
      <c r="C8" s="1">
        <v>29343</v>
      </c>
      <c r="D8" s="2">
        <v>0</v>
      </c>
      <c r="E8">
        <v>-4953.88</v>
      </c>
      <c r="F8" s="3">
        <f t="shared" si="0"/>
        <v>5.7336574074074075E-2</v>
      </c>
      <c r="G8" s="3">
        <f>F8+spgETRAN!F8</f>
        <v>5.7336574074074075E-2</v>
      </c>
    </row>
    <row r="9" spans="2:7" x14ac:dyDescent="0.25">
      <c r="B9" t="s">
        <v>26</v>
      </c>
      <c r="C9" s="1">
        <v>29343</v>
      </c>
      <c r="D9" s="2">
        <v>0</v>
      </c>
      <c r="E9">
        <v>11102.07</v>
      </c>
      <c r="F9" s="3">
        <f t="shared" si="0"/>
        <v>-0.12849618055555556</v>
      </c>
      <c r="G9" s="3">
        <f>F9+spgETRAN!F9</f>
        <v>-0.12849618055555556</v>
      </c>
    </row>
    <row r="10" spans="2:7" x14ac:dyDescent="0.25">
      <c r="B10" t="s">
        <v>25</v>
      </c>
      <c r="C10" s="1">
        <v>29343</v>
      </c>
      <c r="D10" s="2">
        <v>0</v>
      </c>
      <c r="E10">
        <v>91742.45</v>
      </c>
      <c r="F10" s="3">
        <f t="shared" si="0"/>
        <v>-1.061833912037037</v>
      </c>
      <c r="G10" s="3">
        <f>F10+spgETRAN!F10</f>
        <v>-1.061833912037037</v>
      </c>
    </row>
    <row r="11" spans="2:7" x14ac:dyDescent="0.25">
      <c r="B11" t="s">
        <v>24</v>
      </c>
      <c r="C11" s="1">
        <v>29343</v>
      </c>
      <c r="D11" s="2">
        <v>0</v>
      </c>
      <c r="E11">
        <v>-155619.1</v>
      </c>
      <c r="F11" s="3">
        <f t="shared" si="0"/>
        <v>1.8011469907407409</v>
      </c>
      <c r="G11" s="3">
        <f>F11+spgETRAN!F11</f>
        <v>1.8011469907407409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1"/>
  <sheetViews>
    <sheetView workbookViewId="0">
      <selection activeCell="B1" sqref="B1:E11"/>
    </sheetView>
  </sheetViews>
  <sheetFormatPr defaultRowHeight="15" x14ac:dyDescent="0.25"/>
  <sheetData>
    <row r="1" spans="2:6" x14ac:dyDescent="0.25">
      <c r="B1" t="s">
        <v>34</v>
      </c>
      <c r="C1" s="1">
        <v>29343</v>
      </c>
      <c r="D1" s="2">
        <v>0</v>
      </c>
      <c r="E1">
        <v>-118.4348</v>
      </c>
      <c r="F1" s="3">
        <f t="shared" ref="F1:F11" si="0">-E1/86400</f>
        <v>1.3707731481481481E-3</v>
      </c>
    </row>
    <row r="2" spans="2:6" x14ac:dyDescent="0.25">
      <c r="B2" t="s">
        <v>33</v>
      </c>
      <c r="C2" s="1">
        <v>29343</v>
      </c>
      <c r="D2" s="2">
        <v>0</v>
      </c>
      <c r="E2">
        <v>-1936.076</v>
      </c>
      <c r="F2" s="3">
        <f t="shared" si="0"/>
        <v>2.2408287037037036E-2</v>
      </c>
    </row>
    <row r="3" spans="2:6" x14ac:dyDescent="0.25">
      <c r="B3" t="s">
        <v>32</v>
      </c>
      <c r="C3" s="1">
        <v>29343</v>
      </c>
      <c r="D3" s="2">
        <v>0</v>
      </c>
      <c r="E3">
        <v>533.70749999999998</v>
      </c>
      <c r="F3" s="3">
        <f t="shared" si="0"/>
        <v>-6.1771701388888883E-3</v>
      </c>
    </row>
    <row r="4" spans="2:6" x14ac:dyDescent="0.25">
      <c r="B4" t="s">
        <v>31</v>
      </c>
      <c r="C4" s="1">
        <v>29343</v>
      </c>
      <c r="D4" s="2">
        <v>0</v>
      </c>
      <c r="E4">
        <v>1258.7619999999999</v>
      </c>
      <c r="F4" s="3">
        <f t="shared" si="0"/>
        <v>-1.456900462962963E-2</v>
      </c>
    </row>
    <row r="5" spans="2:6" x14ac:dyDescent="0.25">
      <c r="B5" t="s">
        <v>30</v>
      </c>
      <c r="C5" s="1">
        <v>29343</v>
      </c>
      <c r="D5" s="2">
        <v>0</v>
      </c>
      <c r="E5">
        <v>4152.7020000000002</v>
      </c>
      <c r="F5" s="3">
        <f t="shared" si="0"/>
        <v>-4.8063680555555557E-2</v>
      </c>
    </row>
    <row r="6" spans="2:6" x14ac:dyDescent="0.25">
      <c r="B6" t="s">
        <v>29</v>
      </c>
      <c r="C6" s="1">
        <v>29343</v>
      </c>
      <c r="D6" s="2">
        <v>0</v>
      </c>
      <c r="E6">
        <v>6113.0559999999996</v>
      </c>
      <c r="F6" s="3">
        <f t="shared" si="0"/>
        <v>-7.0752962962962962E-2</v>
      </c>
    </row>
    <row r="7" spans="2:6" x14ac:dyDescent="0.25">
      <c r="B7" t="s">
        <v>28</v>
      </c>
      <c r="C7" s="1">
        <v>29343</v>
      </c>
      <c r="D7" s="2">
        <v>0</v>
      </c>
      <c r="E7">
        <v>0</v>
      </c>
      <c r="F7" s="3">
        <f t="shared" si="0"/>
        <v>0</v>
      </c>
    </row>
    <row r="8" spans="2:6" x14ac:dyDescent="0.25">
      <c r="B8" t="s">
        <v>27</v>
      </c>
      <c r="C8" s="1">
        <v>29343</v>
      </c>
      <c r="D8" s="2">
        <v>0</v>
      </c>
      <c r="E8">
        <v>0</v>
      </c>
      <c r="F8" s="3">
        <f t="shared" si="0"/>
        <v>0</v>
      </c>
    </row>
    <row r="9" spans="2:6" x14ac:dyDescent="0.25">
      <c r="B9" t="s">
        <v>26</v>
      </c>
      <c r="C9" s="1">
        <v>29343</v>
      </c>
      <c r="D9" s="2">
        <v>0</v>
      </c>
      <c r="E9">
        <v>0</v>
      </c>
      <c r="F9" s="3">
        <f t="shared" si="0"/>
        <v>0</v>
      </c>
    </row>
    <row r="10" spans="2:6" x14ac:dyDescent="0.25">
      <c r="B10" t="s">
        <v>25</v>
      </c>
      <c r="C10" s="1">
        <v>29343</v>
      </c>
      <c r="D10" s="2">
        <v>0</v>
      </c>
      <c r="E10">
        <v>0</v>
      </c>
      <c r="F10" s="3">
        <f t="shared" si="0"/>
        <v>0</v>
      </c>
    </row>
    <row r="11" spans="2:6" x14ac:dyDescent="0.25">
      <c r="B11" t="s">
        <v>24</v>
      </c>
      <c r="C11" s="1">
        <v>29343</v>
      </c>
      <c r="D11" s="2">
        <v>0</v>
      </c>
      <c r="E11">
        <v>0</v>
      </c>
      <c r="F11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TableForReport</vt:lpstr>
      <vt:lpstr>Summary</vt:lpstr>
      <vt:lpstr>riverETRAN</vt:lpstr>
      <vt:lpstr>spgETRAN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2016-04-18T18:37:19Z</cp:lastPrinted>
  <dcterms:created xsi:type="dcterms:W3CDTF">2013-01-21T17:54:35Z</dcterms:created>
  <dcterms:modified xsi:type="dcterms:W3CDTF">2026-04-09T20:58:27Z</dcterms:modified>
</cp:coreProperties>
</file>