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F:\ESPAM_Admin\2025\ESPAXfers\MODFLOW\"/>
    </mc:Choice>
  </mc:AlternateContent>
  <xr:revisionPtr revIDLastSave="0" documentId="13_ncr:1_{2DAA7651-D7E8-471E-8B28-E25C8167FAF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11reaches" sheetId="4" r:id="rId1"/>
    <sheet name="river2025" sheetId="32" r:id="rId2"/>
    <sheet name="spg2025" sheetId="33" r:id="rId3"/>
    <sheet name="river2024" sheetId="31" r:id="rId4"/>
    <sheet name="spg2024" sheetId="30" r:id="rId5"/>
    <sheet name="river2023" sheetId="28" r:id="rId6"/>
    <sheet name="spg2023" sheetId="29" r:id="rId7"/>
    <sheet name="river2022" sheetId="27" r:id="rId8"/>
    <sheet name="spg2022" sheetId="26" r:id="rId9"/>
    <sheet name="river2021" sheetId="25" r:id="rId10"/>
    <sheet name="spg2021" sheetId="24" r:id="rId11"/>
    <sheet name="river2020" sheetId="22" r:id="rId12"/>
    <sheet name="spg2020" sheetId="23" r:id="rId13"/>
    <sheet name="river2019" sheetId="19" r:id="rId14"/>
    <sheet name="spg2019" sheetId="20" r:id="rId15"/>
    <sheet name="river2018" sheetId="5" r:id="rId16"/>
    <sheet name="spg2018" sheetId="6" r:id="rId17"/>
    <sheet name="river2017" sheetId="8" r:id="rId18"/>
    <sheet name="spg2017" sheetId="7" r:id="rId19"/>
    <sheet name="river2016" sheetId="9" r:id="rId20"/>
    <sheet name="spg2016" sheetId="10" r:id="rId21"/>
    <sheet name="river2015" sheetId="12" r:id="rId22"/>
    <sheet name="spg2015" sheetId="11" r:id="rId23"/>
    <sheet name="river2014" sheetId="13" r:id="rId24"/>
    <sheet name="spg2014" sheetId="14" r:id="rId25"/>
    <sheet name="river2013" sheetId="16" r:id="rId26"/>
    <sheet name="spg2013" sheetId="15" r:id="rId27"/>
    <sheet name="river2012" sheetId="17" r:id="rId28"/>
    <sheet name="spg2012" sheetId="18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3" i="4" l="1"/>
  <c r="G73" i="4"/>
  <c r="F73" i="4"/>
  <c r="E73" i="4"/>
  <c r="D73" i="4"/>
  <c r="C73" i="4"/>
  <c r="B73" i="4"/>
  <c r="H55" i="4"/>
  <c r="G55" i="4"/>
  <c r="F55" i="4"/>
  <c r="E55" i="4"/>
  <c r="D55" i="4"/>
  <c r="C55" i="4"/>
  <c r="B55" i="4"/>
  <c r="H53" i="4"/>
  <c r="G53" i="4"/>
  <c r="F53" i="4"/>
  <c r="E53" i="4"/>
  <c r="D53" i="4"/>
  <c r="C53" i="4"/>
  <c r="B53" i="4"/>
  <c r="F16" i="4"/>
  <c r="E16" i="4"/>
  <c r="D16" i="4"/>
  <c r="C16" i="4"/>
  <c r="B16" i="4"/>
  <c r="G52" i="4"/>
  <c r="F52" i="4"/>
  <c r="E52" i="4"/>
  <c r="D52" i="4"/>
  <c r="C52" i="4"/>
  <c r="B52" i="4"/>
  <c r="F15" i="4"/>
  <c r="E15" i="4"/>
  <c r="G15" i="4" s="1"/>
  <c r="D15" i="4"/>
  <c r="C15" i="4"/>
  <c r="B15" i="4"/>
  <c r="G16" i="4" l="1"/>
  <c r="H52" i="4"/>
  <c r="G51" i="4"/>
  <c r="F51" i="4"/>
  <c r="E51" i="4"/>
  <c r="D51" i="4"/>
  <c r="C51" i="4"/>
  <c r="B51" i="4"/>
  <c r="F14" i="4"/>
  <c r="E14" i="4"/>
  <c r="D14" i="4"/>
  <c r="C14" i="4"/>
  <c r="B14" i="4"/>
  <c r="F13" i="4"/>
  <c r="E13" i="4"/>
  <c r="G13" i="4" s="1"/>
  <c r="D13" i="4"/>
  <c r="C13" i="4"/>
  <c r="B13" i="4"/>
  <c r="G50" i="4"/>
  <c r="F50" i="4"/>
  <c r="E50" i="4"/>
  <c r="D50" i="4"/>
  <c r="C50" i="4"/>
  <c r="B50" i="4"/>
  <c r="G49" i="4"/>
  <c r="F49" i="4"/>
  <c r="E49" i="4"/>
  <c r="D49" i="4"/>
  <c r="C49" i="4"/>
  <c r="B49" i="4"/>
  <c r="G48" i="4"/>
  <c r="F48" i="4"/>
  <c r="E48" i="4"/>
  <c r="D48" i="4"/>
  <c r="C48" i="4"/>
  <c r="B48" i="4"/>
  <c r="B47" i="4"/>
  <c r="F10" i="4"/>
  <c r="E10" i="4"/>
  <c r="D10" i="4"/>
  <c r="C10" i="4"/>
  <c r="B10" i="4"/>
  <c r="F12" i="4"/>
  <c r="E12" i="4"/>
  <c r="D12" i="4"/>
  <c r="C12" i="4"/>
  <c r="B12" i="4"/>
  <c r="F11" i="4"/>
  <c r="E11" i="4"/>
  <c r="D11" i="4"/>
  <c r="C11" i="4"/>
  <c r="B11" i="4"/>
  <c r="H51" i="4" l="1"/>
  <c r="G14" i="4"/>
  <c r="H50" i="4"/>
  <c r="H49" i="4"/>
  <c r="G12" i="4"/>
  <c r="B3" i="4"/>
  <c r="C3" i="4"/>
  <c r="D3" i="4"/>
  <c r="E3" i="4"/>
  <c r="F3" i="4"/>
  <c r="B4" i="4"/>
  <c r="C4" i="4"/>
  <c r="D4" i="4"/>
  <c r="E4" i="4"/>
  <c r="F4" i="4"/>
  <c r="B5" i="4"/>
  <c r="C5" i="4"/>
  <c r="D5" i="4"/>
  <c r="E5" i="4"/>
  <c r="F5" i="4"/>
  <c r="B6" i="4"/>
  <c r="C6" i="4"/>
  <c r="D6" i="4"/>
  <c r="E6" i="4"/>
  <c r="F6" i="4"/>
  <c r="B7" i="4"/>
  <c r="C7" i="4"/>
  <c r="D7" i="4"/>
  <c r="E7" i="4"/>
  <c r="F7" i="4"/>
  <c r="B8" i="4"/>
  <c r="C8" i="4"/>
  <c r="D8" i="4"/>
  <c r="E8" i="4"/>
  <c r="F8" i="4"/>
  <c r="B9" i="4"/>
  <c r="C9" i="4"/>
  <c r="D9" i="4"/>
  <c r="E9" i="4"/>
  <c r="F9" i="4"/>
  <c r="B40" i="4"/>
  <c r="C40" i="4"/>
  <c r="D40" i="4"/>
  <c r="E40" i="4"/>
  <c r="F40" i="4"/>
  <c r="G40" i="4"/>
  <c r="B41" i="4"/>
  <c r="C41" i="4"/>
  <c r="D41" i="4"/>
  <c r="E41" i="4"/>
  <c r="F41" i="4"/>
  <c r="G41" i="4"/>
  <c r="B42" i="4"/>
  <c r="C42" i="4"/>
  <c r="D42" i="4"/>
  <c r="E42" i="4"/>
  <c r="F42" i="4"/>
  <c r="G42" i="4"/>
  <c r="B43" i="4"/>
  <c r="C43" i="4"/>
  <c r="D43" i="4"/>
  <c r="E43" i="4"/>
  <c r="F43" i="4"/>
  <c r="G43" i="4"/>
  <c r="B44" i="4"/>
  <c r="C44" i="4"/>
  <c r="D44" i="4"/>
  <c r="E44" i="4"/>
  <c r="F44" i="4"/>
  <c r="G44" i="4"/>
  <c r="B45" i="4"/>
  <c r="C45" i="4"/>
  <c r="D45" i="4"/>
  <c r="E45" i="4"/>
  <c r="F45" i="4"/>
  <c r="G45" i="4"/>
  <c r="B46" i="4"/>
  <c r="C46" i="4"/>
  <c r="D46" i="4"/>
  <c r="E46" i="4"/>
  <c r="F46" i="4"/>
  <c r="G46" i="4"/>
  <c r="C47" i="4"/>
  <c r="D47" i="4"/>
  <c r="E47" i="4"/>
  <c r="F47" i="4"/>
  <c r="G47" i="4"/>
  <c r="E18" i="4" l="1"/>
  <c r="D18" i="4"/>
  <c r="B18" i="4"/>
  <c r="F18" i="4"/>
  <c r="C18" i="4"/>
  <c r="H40" i="4"/>
  <c r="B60" i="4"/>
  <c r="G7" i="4"/>
  <c r="G5" i="4"/>
  <c r="G8" i="4"/>
  <c r="G3" i="4"/>
  <c r="G4" i="4"/>
  <c r="G9" i="4"/>
  <c r="H44" i="4"/>
  <c r="G6" i="4"/>
  <c r="H41" i="4"/>
  <c r="H42" i="4"/>
  <c r="H43" i="4"/>
  <c r="H45" i="4"/>
  <c r="H46" i="4"/>
  <c r="G10" i="4"/>
  <c r="H47" i="4"/>
  <c r="H48" i="4"/>
  <c r="B61" i="4" l="1"/>
  <c r="G11" i="4"/>
  <c r="G18" i="4" s="1"/>
  <c r="D60" i="4" l="1"/>
  <c r="C60" i="4"/>
  <c r="G60" i="4" l="1"/>
  <c r="G61" i="4" s="1"/>
  <c r="G62" i="4" s="1"/>
  <c r="G63" i="4" s="1"/>
  <c r="G64" i="4" s="1"/>
  <c r="G65" i="4" s="1"/>
  <c r="G66" i="4" s="1"/>
  <c r="G67" i="4" s="1"/>
  <c r="G68" i="4" s="1"/>
  <c r="G69" i="4" s="1"/>
  <c r="G70" i="4" s="1"/>
  <c r="G71" i="4" s="1"/>
  <c r="G72" i="4" s="1"/>
  <c r="C61" i="4"/>
  <c r="C62" i="4" s="1"/>
  <c r="C63" i="4" s="1"/>
  <c r="C64" i="4" s="1"/>
  <c r="C65" i="4" s="1"/>
  <c r="C66" i="4" s="1"/>
  <c r="C67" i="4" s="1"/>
  <c r="C68" i="4" s="1"/>
  <c r="D61" i="4"/>
  <c r="D62" i="4" s="1"/>
  <c r="D63" i="4" s="1"/>
  <c r="D64" i="4" s="1"/>
  <c r="D65" i="4" s="1"/>
  <c r="D66" i="4" s="1"/>
  <c r="D67" i="4" s="1"/>
  <c r="D68" i="4" s="1"/>
  <c r="D69" i="4" s="1"/>
  <c r="D70" i="4" s="1"/>
  <c r="D71" i="4" s="1"/>
  <c r="D72" i="4" s="1"/>
  <c r="E60" i="4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E72" i="4" s="1"/>
  <c r="F60" i="4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23" i="4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E23" i="4"/>
  <c r="D23" i="4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D36" i="4" s="1"/>
  <c r="C23" i="4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B23" i="4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H60" i="4" l="1"/>
  <c r="C69" i="4"/>
  <c r="C70" i="4" s="1"/>
  <c r="C71" i="4" s="1"/>
  <c r="C72" i="4" s="1"/>
  <c r="B62" i="4"/>
  <c r="H61" i="4"/>
  <c r="E24" i="4"/>
  <c r="G23" i="4"/>
  <c r="E25" i="4" l="1"/>
  <c r="G24" i="4"/>
  <c r="B63" i="4"/>
  <c r="H62" i="4"/>
  <c r="B64" i="4" l="1"/>
  <c r="H63" i="4"/>
  <c r="E26" i="4"/>
  <c r="G25" i="4"/>
  <c r="E27" i="4" l="1"/>
  <c r="G26" i="4"/>
  <c r="B65" i="4"/>
  <c r="H64" i="4"/>
  <c r="H65" i="4" l="1"/>
  <c r="B66" i="4"/>
  <c r="B67" i="4" s="1"/>
  <c r="E28" i="4"/>
  <c r="G27" i="4"/>
  <c r="E29" i="4" l="1"/>
  <c r="G28" i="4"/>
  <c r="H66" i="4"/>
  <c r="H67" i="4" l="1"/>
  <c r="B68" i="4"/>
  <c r="B69" i="4" s="1"/>
  <c r="B70" i="4" s="1"/>
  <c r="G29" i="4"/>
  <c r="E30" i="4"/>
  <c r="H70" i="4" l="1"/>
  <c r="H71" i="4" s="1"/>
  <c r="H72" i="4" s="1"/>
  <c r="B71" i="4"/>
  <c r="B72" i="4" s="1"/>
  <c r="H69" i="4"/>
  <c r="H68" i="4"/>
  <c r="G30" i="4"/>
  <c r="E31" i="4"/>
  <c r="G31" i="4" l="1"/>
  <c r="E32" i="4"/>
  <c r="G32" i="4" l="1"/>
  <c r="E33" i="4"/>
  <c r="G33" i="4" l="1"/>
  <c r="G34" i="4" s="1"/>
  <c r="G35" i="4" s="1"/>
  <c r="G36" i="4" s="1"/>
  <c r="E34" i="4"/>
  <c r="E35" i="4" s="1"/>
  <c r="E36" i="4" s="1"/>
</calcChain>
</file>

<file path=xl/sharedStrings.xml><?xml version="1.0" encoding="utf-8"?>
<sst xmlns="http://schemas.openxmlformats.org/spreadsheetml/2006/main" count="344" uniqueCount="29">
  <si>
    <t>Year</t>
  </si>
  <si>
    <t>Response to transfers (cfs)</t>
  </si>
  <si>
    <t>Ashton to Rexburg</t>
  </si>
  <si>
    <t>Heise to Shelley</t>
  </si>
  <si>
    <t>Shelley to Near Blackfoot</t>
  </si>
  <si>
    <t>Near Blackfoot to Minidoka</t>
  </si>
  <si>
    <t>Kimberly to King Hill</t>
  </si>
  <si>
    <t>Cumulative response to transfers (cfs)</t>
  </si>
  <si>
    <t>B-N</t>
  </si>
  <si>
    <t>N-M</t>
  </si>
  <si>
    <t>S-B</t>
  </si>
  <si>
    <t>H-S</t>
  </si>
  <si>
    <t>A-R</t>
  </si>
  <si>
    <t>DWB-BUL</t>
  </si>
  <si>
    <t>BUL-KSP</t>
  </si>
  <si>
    <t>KSP</t>
  </si>
  <si>
    <t>KSP-MLD</t>
  </si>
  <si>
    <t>MLD</t>
  </si>
  <si>
    <t>MLD-BAN</t>
  </si>
  <si>
    <t>Near Blackfoot to Neeley</t>
  </si>
  <si>
    <t>Neeley to Minidoka</t>
  </si>
  <si>
    <t>Devil's Washbowl to Buhl</t>
  </si>
  <si>
    <t>Buhl to Thousand Springs</t>
  </si>
  <si>
    <t>Thousand Springs</t>
  </si>
  <si>
    <t>Thousand Springs to Malad</t>
  </si>
  <si>
    <t>Malad to Bancroft</t>
  </si>
  <si>
    <t>Malad</t>
  </si>
  <si>
    <t>Net response through 2025</t>
  </si>
  <si>
    <t>Net response through WY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</si>
</sst>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2" fontId="1" fillId="0" borderId="0" xfId="0" applyNumberFormat="1" applyFont="1"/>
    <xf numFmtId="14" fontId="0" fillId="0" borderId="0" xfId="0" applyNumberFormat="1"/>
    <xf numFmtId="21" fontId="0" fillId="0" borderId="0" xfId="0" applyNumberFormat="1"/>
    <xf numFmtId="14" fontId="0" fillId="0" borderId="0" xfId="0" applyNumberFormat="1" applyAlignment="1">
      <alignment wrapText="1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</a:t>
            </a:r>
            <a:r>
              <a:rPr lang="en-US" baseline="0"/>
              <a:t> effect of transfers approved after 1/1/2012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19021964359719"/>
          <c:y val="0.10132551369834564"/>
          <c:w val="0.86451153474236775"/>
          <c:h val="0.650690317199486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'11reaches'!$B$21</c:f>
              <c:strCache>
                <c:ptCount val="1"/>
                <c:pt idx="0">
                  <c:v>Ashton to Rexburg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'11reaches'!$A$22:$A$36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'11reaches'!$B$22:$B$36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0.1001463425925926</c:v>
                </c:pt>
                <c:pt idx="2">
                  <c:v>0.14112594907407408</c:v>
                </c:pt>
                <c:pt idx="3">
                  <c:v>0.20755579861111112</c:v>
                </c:pt>
                <c:pt idx="4">
                  <c:v>0.31029929398148148</c:v>
                </c:pt>
                <c:pt idx="5">
                  <c:v>0.36115290509259257</c:v>
                </c:pt>
                <c:pt idx="6">
                  <c:v>0.34258924768518517</c:v>
                </c:pt>
                <c:pt idx="7">
                  <c:v>0.33438614699074071</c:v>
                </c:pt>
                <c:pt idx="8">
                  <c:v>0.29757029050925921</c:v>
                </c:pt>
                <c:pt idx="9">
                  <c:v>0.30287756365740737</c:v>
                </c:pt>
                <c:pt idx="10">
                  <c:v>0.3328117881944444</c:v>
                </c:pt>
                <c:pt idx="11">
                  <c:v>0.34795215856481476</c:v>
                </c:pt>
                <c:pt idx="12">
                  <c:v>0.37107443865740736</c:v>
                </c:pt>
                <c:pt idx="13">
                  <c:v>0.40712205439814808</c:v>
                </c:pt>
                <c:pt idx="14">
                  <c:v>0.39543298032407403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24-4778-A4B1-76FBCA61CA21}"/>
            </c:ext>
          </c:extLst>
        </c:ser>
        <c:ser>
          <c:idx val="1"/>
          <c:order val="1"/>
          <c:tx>
            <c:strRef>
              <c:f>'11reaches'!$C$21</c:f>
              <c:strCache>
                <c:ptCount val="1"/>
                <c:pt idx="0">
                  <c:v>Heise to Shelley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'11reaches'!$A$22:$A$36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'11reaches'!$C$22:$C$36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-8.7638888888888891E-2</c:v>
                </c:pt>
                <c:pt idx="2">
                  <c:v>-1.3016689814814811E-2</c:v>
                </c:pt>
                <c:pt idx="3">
                  <c:v>6.7492592592592639E-3</c:v>
                </c:pt>
                <c:pt idx="4">
                  <c:v>-0.21799611111111111</c:v>
                </c:pt>
                <c:pt idx="5">
                  <c:v>-0.47478581018518518</c:v>
                </c:pt>
                <c:pt idx="6">
                  <c:v>-0.45590002314814815</c:v>
                </c:pt>
                <c:pt idx="7">
                  <c:v>-0.44190673611111109</c:v>
                </c:pt>
                <c:pt idx="8">
                  <c:v>-0.44547911689814812</c:v>
                </c:pt>
                <c:pt idx="9">
                  <c:v>-0.46166107291666664</c:v>
                </c:pt>
                <c:pt idx="10">
                  <c:v>-0.45719158333333332</c:v>
                </c:pt>
                <c:pt idx="11">
                  <c:v>-0.18320176851851849</c:v>
                </c:pt>
                <c:pt idx="12">
                  <c:v>-0.20762081944444441</c:v>
                </c:pt>
                <c:pt idx="13">
                  <c:v>-0.42321757870370369</c:v>
                </c:pt>
                <c:pt idx="14">
                  <c:v>-0.44209741666666663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24-4778-A4B1-76FBCA61CA21}"/>
            </c:ext>
          </c:extLst>
        </c:ser>
        <c:ser>
          <c:idx val="2"/>
          <c:order val="2"/>
          <c:tx>
            <c:strRef>
              <c:f>'11reaches'!$D$21</c:f>
              <c:strCache>
                <c:ptCount val="1"/>
                <c:pt idx="0">
                  <c:v>Shelley to Near Blackfoot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'11reaches'!$A$22:$A$36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'11reaches'!$D$22:$D$36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-4.735986111111111E-2</c:v>
                </c:pt>
                <c:pt idx="2">
                  <c:v>0.1023463888888889</c:v>
                </c:pt>
                <c:pt idx="3">
                  <c:v>-6.3308356481481462E-2</c:v>
                </c:pt>
                <c:pt idx="4">
                  <c:v>-0.50353995370370375</c:v>
                </c:pt>
                <c:pt idx="5">
                  <c:v>-0.27027675925925931</c:v>
                </c:pt>
                <c:pt idx="6">
                  <c:v>-0.19638398148148153</c:v>
                </c:pt>
                <c:pt idx="7">
                  <c:v>-0.20465767708333338</c:v>
                </c:pt>
                <c:pt idx="8">
                  <c:v>-0.1577720057870371</c:v>
                </c:pt>
                <c:pt idx="9">
                  <c:v>-0.27951367245370373</c:v>
                </c:pt>
                <c:pt idx="10">
                  <c:v>-0.30918214467592597</c:v>
                </c:pt>
                <c:pt idx="11">
                  <c:v>-0.62721177430555564</c:v>
                </c:pt>
                <c:pt idx="12">
                  <c:v>-0.55630892708333346</c:v>
                </c:pt>
                <c:pt idx="13">
                  <c:v>-0.4043252465277779</c:v>
                </c:pt>
                <c:pt idx="14">
                  <c:v>-0.43168245717592607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24-4778-A4B1-76FBCA61CA21}"/>
            </c:ext>
          </c:extLst>
        </c:ser>
        <c:ser>
          <c:idx val="3"/>
          <c:order val="3"/>
          <c:tx>
            <c:strRef>
              <c:f>'11reaches'!$E$21</c:f>
              <c:strCache>
                <c:ptCount val="1"/>
                <c:pt idx="0">
                  <c:v>Near Blackfoot to Neeley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'11reaches'!$A$22:$A$36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'11reaches'!$E$22:$E$36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0.18655428240740743</c:v>
                </c:pt>
                <c:pt idx="2">
                  <c:v>0.81474629629629636</c:v>
                </c:pt>
                <c:pt idx="3">
                  <c:v>0.91282074074074082</c:v>
                </c:pt>
                <c:pt idx="4">
                  <c:v>1.4103058101851853</c:v>
                </c:pt>
                <c:pt idx="5">
                  <c:v>1.8420532638888891</c:v>
                </c:pt>
                <c:pt idx="6">
                  <c:v>2.0730533796296298</c:v>
                </c:pt>
                <c:pt idx="7">
                  <c:v>2.0030032870370373</c:v>
                </c:pt>
                <c:pt idx="8">
                  <c:v>2.0141892800925927</c:v>
                </c:pt>
                <c:pt idx="9">
                  <c:v>2.2323058310185186</c:v>
                </c:pt>
                <c:pt idx="10">
                  <c:v>2.254021814814815</c:v>
                </c:pt>
                <c:pt idx="11">
                  <c:v>2.3357752870370372</c:v>
                </c:pt>
                <c:pt idx="12">
                  <c:v>2.4757874398148147</c:v>
                </c:pt>
                <c:pt idx="13">
                  <c:v>2.6084560740740739</c:v>
                </c:pt>
                <c:pt idx="14">
                  <c:v>2.6606367106481481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24-4778-A4B1-76FBCA61CA21}"/>
            </c:ext>
          </c:extLst>
        </c:ser>
        <c:ser>
          <c:idx val="4"/>
          <c:order val="4"/>
          <c:tx>
            <c:strRef>
              <c:f>'11reaches'!$F$21</c:f>
              <c:strCache>
                <c:ptCount val="1"/>
                <c:pt idx="0">
                  <c:v>Neeley to Minidoka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'11reaches'!$A$22:$A$36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'11reaches'!$F$22:$F$36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-4.6843587962962958E-3</c:v>
                </c:pt>
                <c:pt idx="2">
                  <c:v>-0.89174303935185173</c:v>
                </c:pt>
                <c:pt idx="3">
                  <c:v>-0.8909670275462962</c:v>
                </c:pt>
                <c:pt idx="4">
                  <c:v>-0.89583965601851845</c:v>
                </c:pt>
                <c:pt idx="5">
                  <c:v>-0.8761133134259258</c:v>
                </c:pt>
                <c:pt idx="6">
                  <c:v>-1.1606530124999999</c:v>
                </c:pt>
                <c:pt idx="7">
                  <c:v>-1.170334041435185</c:v>
                </c:pt>
                <c:pt idx="8">
                  <c:v>-1.136396228935185</c:v>
                </c:pt>
                <c:pt idx="9">
                  <c:v>-1.2140271664351849</c:v>
                </c:pt>
                <c:pt idx="10">
                  <c:v>-1.2230331525462961</c:v>
                </c:pt>
                <c:pt idx="11">
                  <c:v>-1.2335681212962961</c:v>
                </c:pt>
                <c:pt idx="12">
                  <c:v>-1.2561107023148146</c:v>
                </c:pt>
                <c:pt idx="13">
                  <c:v>-1.2810098805555554</c:v>
                </c:pt>
                <c:pt idx="14">
                  <c:v>-1.286833330787037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24-4778-A4B1-76FBCA61CA21}"/>
            </c:ext>
          </c:extLst>
        </c:ser>
        <c:ser>
          <c:idx val="5"/>
          <c:order val="5"/>
          <c:tx>
            <c:strRef>
              <c:f>'11reaches'!$G$21</c:f>
              <c:strCache>
                <c:ptCount val="1"/>
                <c:pt idx="0">
                  <c:v>Near Blackfoot to Minidoka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'11reaches'!$A$22:$A$36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'11reaches'!$G$22:$G$36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0.18186992361111112</c:v>
                </c:pt>
                <c:pt idx="2">
                  <c:v>-7.6996743055555372E-2</c:v>
                </c:pt>
                <c:pt idx="3">
                  <c:v>2.1853713194444624E-2</c:v>
                </c:pt>
                <c:pt idx="4">
                  <c:v>0.51446615416666686</c:v>
                </c:pt>
                <c:pt idx="5">
                  <c:v>0.96593995046296333</c:v>
                </c:pt>
                <c:pt idx="6">
                  <c:v>0.91240036712962991</c:v>
                </c:pt>
                <c:pt idx="7">
                  <c:v>0.83266924560185229</c:v>
                </c:pt>
                <c:pt idx="8">
                  <c:v>0.87779305115740769</c:v>
                </c:pt>
                <c:pt idx="9">
                  <c:v>1.0182786645833337</c:v>
                </c:pt>
                <c:pt idx="10">
                  <c:v>1.0309886622685189</c:v>
                </c:pt>
                <c:pt idx="11">
                  <c:v>1.1022071657407411</c:v>
                </c:pt>
                <c:pt idx="12">
                  <c:v>1.2196767375000004</c:v>
                </c:pt>
                <c:pt idx="13">
                  <c:v>1.3274461935185189</c:v>
                </c:pt>
                <c:pt idx="14">
                  <c:v>1.3738033798611116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24-4778-A4B1-76FBCA61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573896"/>
        <c:axId val="529575464"/>
      </c:scatterChart>
      <c:valAx>
        <c:axId val="529573896"/>
        <c:scaling>
          <c:orientation val="minMax"/>
          <c:max val="46023"/>
          <c:min val="409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575464"/>
        <c:crosses val="autoZero"/>
        <c:crossBetween val="midCat"/>
        <c:majorUnit val="366"/>
      </c:valAx>
      <c:valAx>
        <c:axId val="529575464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Change in 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573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</a:t>
            </a:r>
            <a:r>
              <a:rPr lang="en-US" baseline="0"/>
              <a:t> effect of transfers approved after 1/1/2012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19021964359719"/>
          <c:y val="9.3895595901990189E-2"/>
          <c:w val="0.86451153474236775"/>
          <c:h val="0.627724654573000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'11reaches'!$B$58</c:f>
              <c:strCache>
                <c:ptCount val="1"/>
                <c:pt idx="0">
                  <c:v>Devil's Washbowl to Buhl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'11reaches'!$A$59:$A$73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'11reaches'!$B$59:$B$73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1.351944212962963E-2</c:v>
                </c:pt>
                <c:pt idx="2">
                  <c:v>8.5973953703703705E-3</c:v>
                </c:pt>
                <c:pt idx="3">
                  <c:v>1.9229134259259257E-3</c:v>
                </c:pt>
                <c:pt idx="4">
                  <c:v>8.3339988425925899E-4</c:v>
                </c:pt>
                <c:pt idx="5">
                  <c:v>2.1895543981481462E-4</c:v>
                </c:pt>
                <c:pt idx="6">
                  <c:v>-8.8454542824074073E-3</c:v>
                </c:pt>
                <c:pt idx="7">
                  <c:v>2.2113201967592588E-2</c:v>
                </c:pt>
                <c:pt idx="8">
                  <c:v>4.1315190972222166E-3</c:v>
                </c:pt>
                <c:pt idx="9">
                  <c:v>5.2729850694444389E-3</c:v>
                </c:pt>
                <c:pt idx="10">
                  <c:v>-4.8866561342592648E-3</c:v>
                </c:pt>
                <c:pt idx="11">
                  <c:v>-1.3536502777777784E-2</c:v>
                </c:pt>
                <c:pt idx="12">
                  <c:v>-3.6334809490740749E-2</c:v>
                </c:pt>
                <c:pt idx="13">
                  <c:v>-5.3278734259259268E-2</c:v>
                </c:pt>
                <c:pt idx="14">
                  <c:v>-6.107886574074075E-2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DC-4C4C-B69E-F356C8BD9707}"/>
            </c:ext>
          </c:extLst>
        </c:ser>
        <c:ser>
          <c:idx val="1"/>
          <c:order val="1"/>
          <c:tx>
            <c:strRef>
              <c:f>'11reaches'!$C$58</c:f>
              <c:strCache>
                <c:ptCount val="1"/>
                <c:pt idx="0">
                  <c:v>Buhl to Thousand Springs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'11reaches'!$A$59:$A$73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'11reaches'!$C$59:$C$73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3.0346553240740745E-2</c:v>
                </c:pt>
                <c:pt idx="2">
                  <c:v>2.3298147453703708E-2</c:v>
                </c:pt>
                <c:pt idx="3">
                  <c:v>1.7599366898148151E-2</c:v>
                </c:pt>
                <c:pt idx="4">
                  <c:v>1.1622781168981484E-2</c:v>
                </c:pt>
                <c:pt idx="5">
                  <c:v>1.2265849236111114E-2</c:v>
                </c:pt>
                <c:pt idx="6">
                  <c:v>3.4599991203703717E-3</c:v>
                </c:pt>
                <c:pt idx="7">
                  <c:v>2.6283170416666668E-2</c:v>
                </c:pt>
                <c:pt idx="8">
                  <c:v>1.2652033611111111E-2</c:v>
                </c:pt>
                <c:pt idx="9">
                  <c:v>1.6680438009259259E-2</c:v>
                </c:pt>
                <c:pt idx="10">
                  <c:v>9.9753205324074074E-3</c:v>
                </c:pt>
                <c:pt idx="11">
                  <c:v>-4.2660128009259259E-3</c:v>
                </c:pt>
                <c:pt idx="12">
                  <c:v>-4.6741303310185181E-2</c:v>
                </c:pt>
                <c:pt idx="13">
                  <c:v>-6.5481638263888892E-2</c:v>
                </c:pt>
                <c:pt idx="14">
                  <c:v>-5.065058155092593E-2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DC-4C4C-B69E-F356C8BD9707}"/>
            </c:ext>
          </c:extLst>
        </c:ser>
        <c:ser>
          <c:idx val="2"/>
          <c:order val="2"/>
          <c:tx>
            <c:strRef>
              <c:f>'11reaches'!$D$58</c:f>
              <c:strCache>
                <c:ptCount val="1"/>
                <c:pt idx="0">
                  <c:v>Thousand Springs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'11reaches'!$A$59:$A$73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'11reaches'!$D$59:$D$73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8.1791002314814815E-3</c:v>
                </c:pt>
                <c:pt idx="2">
                  <c:v>4.8928930555555555E-3</c:v>
                </c:pt>
                <c:pt idx="3">
                  <c:v>2.1969562499999998E-3</c:v>
                </c:pt>
                <c:pt idx="4">
                  <c:v>1.8612268749999997E-2</c:v>
                </c:pt>
                <c:pt idx="5">
                  <c:v>1.8700339322245369E-2</c:v>
                </c:pt>
                <c:pt idx="6">
                  <c:v>1.714021060696759E-2</c:v>
                </c:pt>
                <c:pt idx="7">
                  <c:v>2.7226825190300924E-2</c:v>
                </c:pt>
                <c:pt idx="8">
                  <c:v>2.190218873196759E-2</c:v>
                </c:pt>
                <c:pt idx="9">
                  <c:v>2.2030180120856478E-2</c:v>
                </c:pt>
                <c:pt idx="10">
                  <c:v>1.9221755352337958E-2</c:v>
                </c:pt>
                <c:pt idx="11">
                  <c:v>1.8812856972708326E-2</c:v>
                </c:pt>
                <c:pt idx="12">
                  <c:v>2.6475595190046212E-3</c:v>
                </c:pt>
                <c:pt idx="13">
                  <c:v>-7.6932958050694531E-3</c:v>
                </c:pt>
                <c:pt idx="14">
                  <c:v>-5.6244547171064897E-3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DC-4C4C-B69E-F356C8BD9707}"/>
            </c:ext>
          </c:extLst>
        </c:ser>
        <c:ser>
          <c:idx val="3"/>
          <c:order val="3"/>
          <c:tx>
            <c:strRef>
              <c:f>'11reaches'!$E$58</c:f>
              <c:strCache>
                <c:ptCount val="1"/>
                <c:pt idx="0">
                  <c:v>Thousand Springs to Malad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'11reaches'!$A$59:$A$73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'11reaches'!$E$59:$E$73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4.0973121527777779E-3</c:v>
                </c:pt>
                <c:pt idx="2">
                  <c:v>1.4947468749999999E-3</c:v>
                </c:pt>
                <c:pt idx="3">
                  <c:v>-1.1105896990740742E-3</c:v>
                </c:pt>
                <c:pt idx="4">
                  <c:v>2.1797103587962958E-2</c:v>
                </c:pt>
                <c:pt idx="5">
                  <c:v>2.1533985729166663E-2</c:v>
                </c:pt>
                <c:pt idx="6">
                  <c:v>2.5152234687499997E-2</c:v>
                </c:pt>
                <c:pt idx="7">
                  <c:v>3.3841283298611108E-2</c:v>
                </c:pt>
                <c:pt idx="8">
                  <c:v>3.0709368136574072E-2</c:v>
                </c:pt>
                <c:pt idx="9">
                  <c:v>2.8010337233796295E-2</c:v>
                </c:pt>
                <c:pt idx="10">
                  <c:v>2.6232968587962962E-2</c:v>
                </c:pt>
                <c:pt idx="11">
                  <c:v>2.4639185601851851E-2</c:v>
                </c:pt>
                <c:pt idx="12">
                  <c:v>1.3014972638888888E-2</c:v>
                </c:pt>
                <c:pt idx="13">
                  <c:v>8.2601777777777628E-4</c:v>
                </c:pt>
                <c:pt idx="14">
                  <c:v>1.6156377777777763E-3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DC-4C4C-B69E-F356C8BD9707}"/>
            </c:ext>
          </c:extLst>
        </c:ser>
        <c:ser>
          <c:idx val="4"/>
          <c:order val="4"/>
          <c:tx>
            <c:strRef>
              <c:f>'11reaches'!$F$58</c:f>
              <c:strCache>
                <c:ptCount val="1"/>
                <c:pt idx="0">
                  <c:v>Malad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'11reaches'!$A$59:$A$73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'11reaches'!$F$59:$F$73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-1.0357244212962965E-3</c:v>
                </c:pt>
                <c:pt idx="2">
                  <c:v>8.5859468750000001E-3</c:v>
                </c:pt>
                <c:pt idx="3">
                  <c:v>5.3633207175925925E-3</c:v>
                </c:pt>
                <c:pt idx="4">
                  <c:v>4.0972672569444445E-2</c:v>
                </c:pt>
                <c:pt idx="5">
                  <c:v>3.9924121180555557E-2</c:v>
                </c:pt>
                <c:pt idx="6">
                  <c:v>6.5601007754629626E-2</c:v>
                </c:pt>
                <c:pt idx="7">
                  <c:v>7.4154785532407397E-2</c:v>
                </c:pt>
                <c:pt idx="8">
                  <c:v>7.3038844097222208E-2</c:v>
                </c:pt>
                <c:pt idx="9">
                  <c:v>6.3854161226851835E-2</c:v>
                </c:pt>
                <c:pt idx="10">
                  <c:v>6.4360022453703689E-2</c:v>
                </c:pt>
                <c:pt idx="11">
                  <c:v>6.1771182175925914E-2</c:v>
                </c:pt>
                <c:pt idx="12">
                  <c:v>5.2247564120370356E-2</c:v>
                </c:pt>
                <c:pt idx="13">
                  <c:v>3.2867402083333316E-2</c:v>
                </c:pt>
                <c:pt idx="14">
                  <c:v>3.1884348495370356E-2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DC-4C4C-B69E-F356C8BD9707}"/>
            </c:ext>
          </c:extLst>
        </c:ser>
        <c:ser>
          <c:idx val="5"/>
          <c:order val="5"/>
          <c:tx>
            <c:strRef>
              <c:f>'11reaches'!$G$58</c:f>
              <c:strCache>
                <c:ptCount val="1"/>
                <c:pt idx="0">
                  <c:v>Malad to Bancroft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'11reaches'!$A$59:$A$73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'11reaches'!$G$59:$G$73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-1.8048954861111109E-4</c:v>
                </c:pt>
                <c:pt idx="2">
                  <c:v>1.6434736458333333E-3</c:v>
                </c:pt>
                <c:pt idx="3">
                  <c:v>1.2153331712962962E-3</c:v>
                </c:pt>
                <c:pt idx="4">
                  <c:v>5.3223764583333333E-3</c:v>
                </c:pt>
                <c:pt idx="5">
                  <c:v>5.1753302430555554E-3</c:v>
                </c:pt>
                <c:pt idx="6">
                  <c:v>9.4201892708333339E-3</c:v>
                </c:pt>
                <c:pt idx="7">
                  <c:v>1.0523429432870371E-2</c:v>
                </c:pt>
                <c:pt idx="8">
                  <c:v>1.0303172002314814E-2</c:v>
                </c:pt>
                <c:pt idx="9">
                  <c:v>9.0195806828703706E-3</c:v>
                </c:pt>
                <c:pt idx="10">
                  <c:v>1.2381181030092593E-2</c:v>
                </c:pt>
                <c:pt idx="11">
                  <c:v>1.2038364687500001E-2</c:v>
                </c:pt>
                <c:pt idx="12">
                  <c:v>1.0779181238425927E-2</c:v>
                </c:pt>
                <c:pt idx="13">
                  <c:v>8.1691100578703719E-3</c:v>
                </c:pt>
                <c:pt idx="14">
                  <c:v>1.0828012164351853E-2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DC-4C4C-B69E-F356C8BD9707}"/>
            </c:ext>
          </c:extLst>
        </c:ser>
        <c:ser>
          <c:idx val="6"/>
          <c:order val="6"/>
          <c:tx>
            <c:strRef>
              <c:f>'11reaches'!$H$58</c:f>
              <c:strCache>
                <c:ptCount val="1"/>
                <c:pt idx="0">
                  <c:v>Kimberly to King Hill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'11reaches'!$A$59:$A$73</c:f>
              <c:numCache>
                <c:formatCode>m/d/yyyy</c:formatCode>
                <c:ptCount val="15"/>
                <c:pt idx="0">
                  <c:v>40909</c:v>
                </c:pt>
                <c:pt idx="1">
                  <c:v>41274</c:v>
                </c:pt>
                <c:pt idx="2">
                  <c:v>41639</c:v>
                </c:pt>
                <c:pt idx="3">
                  <c:v>42004</c:v>
                </c:pt>
                <c:pt idx="4">
                  <c:v>42369</c:v>
                </c:pt>
                <c:pt idx="5">
                  <c:v>42735</c:v>
                </c:pt>
                <c:pt idx="6">
                  <c:v>43100</c:v>
                </c:pt>
                <c:pt idx="7">
                  <c:v>43343</c:v>
                </c:pt>
                <c:pt idx="8">
                  <c:v>43738</c:v>
                </c:pt>
                <c:pt idx="9">
                  <c:v>44104</c:v>
                </c:pt>
                <c:pt idx="10">
                  <c:v>44469</c:v>
                </c:pt>
                <c:pt idx="11">
                  <c:v>44834</c:v>
                </c:pt>
                <c:pt idx="12">
                  <c:v>45199</c:v>
                </c:pt>
                <c:pt idx="13">
                  <c:v>45565</c:v>
                </c:pt>
                <c:pt idx="14">
                  <c:v>45930</c:v>
                </c:pt>
              </c:numCache>
            </c:numRef>
          </c:xVal>
          <c:yVal>
            <c:numRef>
              <c:f>'11reaches'!$H$59:$H$73</c:f>
              <c:numCache>
                <c:formatCode>0.00</c:formatCode>
                <c:ptCount val="15"/>
                <c:pt idx="0" formatCode="General">
                  <c:v>0</c:v>
                </c:pt>
                <c:pt idx="1">
                  <c:v>5.4926193784722223E-2</c:v>
                </c:pt>
                <c:pt idx="2">
                  <c:v>4.8512603275462966E-2</c:v>
                </c:pt>
                <c:pt idx="3">
                  <c:v>2.7187300763888887E-2</c:v>
                </c:pt>
                <c:pt idx="4">
                  <c:v>9.9160602418981475E-2</c:v>
                </c:pt>
                <c:pt idx="5">
                  <c:v>9.7818581150949074E-2</c:v>
                </c:pt>
                <c:pt idx="6">
                  <c:v>0.11192818715789352</c:v>
                </c:pt>
                <c:pt idx="7">
                  <c:v>0.19414269583844906</c:v>
                </c:pt>
                <c:pt idx="8">
                  <c:v>0.15273712567641201</c:v>
                </c:pt>
                <c:pt idx="9">
                  <c:v>0.14486768234307867</c:v>
                </c:pt>
                <c:pt idx="10">
                  <c:v>0.12728459182224533</c:v>
                </c:pt>
                <c:pt idx="11">
                  <c:v>9.9459073859282376E-2</c:v>
                </c:pt>
                <c:pt idx="12">
                  <c:v>-4.386835284236168E-3</c:v>
                </c:pt>
                <c:pt idx="13">
                  <c:v>-8.4591138409236169E-2</c:v>
                </c:pt>
                <c:pt idx="14">
                  <c:v>-7.3025903571273199E-2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DC-4C4C-B69E-F356C8BD9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573504"/>
        <c:axId val="529578992"/>
      </c:scatterChart>
      <c:valAx>
        <c:axId val="529573504"/>
        <c:scaling>
          <c:orientation val="minMax"/>
          <c:max val="46023"/>
          <c:min val="409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578992"/>
        <c:crosses val="autoZero"/>
        <c:crossBetween val="midCat"/>
        <c:majorUnit val="366"/>
      </c:valAx>
      <c:valAx>
        <c:axId val="529578992"/>
        <c:scaling>
          <c:orientation val="minMax"/>
          <c:max val="2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Change in 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573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2238832065740012E-2"/>
          <c:y val="0.85441641142568481"/>
          <c:w val="0.98472224803528186"/>
          <c:h val="0.129105732477465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990600</xdr:colOff>
      <xdr:row>1</xdr:row>
      <xdr:rowOff>23812</xdr:rowOff>
    </xdr:from>
    <xdr:to>
      <xdr:col>18</xdr:col>
      <xdr:colOff>466725</xdr:colOff>
      <xdr:row>24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209550</xdr:colOff>
      <xdr:row>28</xdr:row>
      <xdr:rowOff>38100</xdr:rowOff>
    </xdr:from>
    <xdr:to>
      <xdr:col>20</xdr:col>
      <xdr:colOff>485775</xdr:colOff>
      <xdr:row>51</xdr:row>
      <xdr:rowOff>90488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B1" workbookViewId="0">
      <selection activeCell="I31" sqref="I31"/>
    </sheetView>
  </sheetViews>
  <sheetFormatPr defaultRowHeight="14.4" x14ac:dyDescent="0.3"/>
  <cols>
    <col min="1" max="1" width="28.33203125" customWidth="1"/>
    <col min="2" max="9" width="15.109375" customWidth="1"/>
    <col min="10" max="10" width="13" customWidth="1"/>
  </cols>
  <sheetData>
    <row r="1" spans="1:10" x14ac:dyDescent="0.3">
      <c r="A1" t="s">
        <v>1</v>
      </c>
    </row>
    <row r="2" spans="1:10" s="1" customFormat="1" ht="28.8" x14ac:dyDescent="0.3">
      <c r="A2" s="1" t="s">
        <v>0</v>
      </c>
      <c r="B2" s="1" t="s">
        <v>2</v>
      </c>
      <c r="C2" s="1" t="s">
        <v>3</v>
      </c>
      <c r="D2" s="1" t="s">
        <v>4</v>
      </c>
      <c r="E2" s="1" t="s">
        <v>19</v>
      </c>
      <c r="F2" s="1" t="s">
        <v>20</v>
      </c>
      <c r="G2" s="1" t="s">
        <v>5</v>
      </c>
    </row>
    <row r="3" spans="1:10" x14ac:dyDescent="0.3">
      <c r="A3" s="4">
        <v>41274</v>
      </c>
      <c r="B3" s="2">
        <f>-river2012!$E$7/86400</f>
        <v>0.1001463425925926</v>
      </c>
      <c r="C3" s="2">
        <f>-river2012!$E$8/86400</f>
        <v>-8.7638888888888891E-2</v>
      </c>
      <c r="D3" s="2">
        <f>-river2012!$E$9/86400</f>
        <v>-4.735986111111111E-2</v>
      </c>
      <c r="E3" s="2">
        <f>-river2012!$E$11/86400</f>
        <v>0.18655428240740743</v>
      </c>
      <c r="F3" s="2">
        <f>-river2012!$E$10/86400</f>
        <v>-4.6843587962962958E-3</v>
      </c>
      <c r="G3" s="2">
        <f>E3+F3</f>
        <v>0.18186992361111112</v>
      </c>
      <c r="H3" s="2"/>
      <c r="I3" s="2"/>
      <c r="J3" s="2"/>
    </row>
    <row r="4" spans="1:10" x14ac:dyDescent="0.3">
      <c r="A4" s="4">
        <v>41639</v>
      </c>
      <c r="B4" s="2">
        <f>-river2013!$E$7/86400</f>
        <v>4.0979606481481481E-2</v>
      </c>
      <c r="C4" s="2">
        <f>-river2013!$E$8/86400</f>
        <v>7.462219907407408E-2</v>
      </c>
      <c r="D4" s="2">
        <f>-river2013!$E$9/86400</f>
        <v>0.14970625000000001</v>
      </c>
      <c r="E4" s="2">
        <f>-river2013!$E$11/86400</f>
        <v>0.6281920138888889</v>
      </c>
      <c r="F4" s="2">
        <f>-river2013!$E$10/86400</f>
        <v>-0.88705868055555548</v>
      </c>
      <c r="G4" s="2">
        <f t="shared" ref="G4:G11" si="0">E4+F4</f>
        <v>-0.25886666666666658</v>
      </c>
      <c r="H4" s="2"/>
      <c r="I4" s="2"/>
      <c r="J4" s="2"/>
    </row>
    <row r="5" spans="1:10" x14ac:dyDescent="0.3">
      <c r="A5" s="4">
        <v>42004</v>
      </c>
      <c r="B5" s="2">
        <f>-river2014!$E$7/86400</f>
        <v>6.6429849537037039E-2</v>
      </c>
      <c r="C5" s="2">
        <f>-river2014!$E$8/86400</f>
        <v>1.9765949074074075E-2</v>
      </c>
      <c r="D5" s="2">
        <f>-river2014!$E$9/86400</f>
        <v>-0.16565474537037037</v>
      </c>
      <c r="E5" s="2">
        <f>-river2014!$E$11/86400</f>
        <v>9.8074444444444436E-2</v>
      </c>
      <c r="F5" s="2">
        <f>-river2014!$E$10/86400</f>
        <v>7.7601180555555559E-4</v>
      </c>
      <c r="G5" s="2">
        <f t="shared" si="0"/>
        <v>9.8850456249999996E-2</v>
      </c>
      <c r="H5" s="2"/>
      <c r="I5" s="2"/>
      <c r="J5" s="2"/>
    </row>
    <row r="6" spans="1:10" x14ac:dyDescent="0.3">
      <c r="A6" s="4">
        <v>42369</v>
      </c>
      <c r="B6" s="2">
        <f>-river2015!$E$7/86400</f>
        <v>0.10274349537037038</v>
      </c>
      <c r="C6" s="2">
        <f>-river2015!$E$8/86400</f>
        <v>-0.22474537037037037</v>
      </c>
      <c r="D6" s="2">
        <f>-river2015!$E$9/86400</f>
        <v>-0.44023159722222227</v>
      </c>
      <c r="E6" s="2">
        <f>-river2015!$E$11/86400</f>
        <v>0.49748506944444443</v>
      </c>
      <c r="F6" s="2">
        <f>-river2015!$E$10/86400</f>
        <v>-4.8726284722222218E-3</v>
      </c>
      <c r="G6" s="2">
        <f t="shared" si="0"/>
        <v>0.49261244097222223</v>
      </c>
      <c r="H6" s="2"/>
      <c r="I6" s="2"/>
      <c r="J6" s="2"/>
    </row>
    <row r="7" spans="1:10" x14ac:dyDescent="0.3">
      <c r="A7" s="4">
        <v>42735</v>
      </c>
      <c r="B7" s="2">
        <f>-river2016!$E$7/86400</f>
        <v>5.0853611111111113E-2</v>
      </c>
      <c r="C7" s="2">
        <f>-river2016!$E$8/86400</f>
        <v>-0.25678969907407406</v>
      </c>
      <c r="D7" s="2">
        <f>-river2016!$E$9/86400</f>
        <v>0.23326319444444443</v>
      </c>
      <c r="E7" s="2">
        <f>-river2016!$E$11/86400</f>
        <v>0.43174745370370377</v>
      </c>
      <c r="F7" s="2">
        <f>-river2016!$E$10/86400</f>
        <v>1.9726342592592594E-2</v>
      </c>
      <c r="G7" s="2">
        <f t="shared" si="0"/>
        <v>0.45147379629629636</v>
      </c>
      <c r="H7" s="2"/>
      <c r="I7" s="2"/>
      <c r="J7" s="2"/>
    </row>
    <row r="8" spans="1:10" x14ac:dyDescent="0.3">
      <c r="A8" s="4">
        <v>43100</v>
      </c>
      <c r="B8" s="2">
        <f>-river2017!$E$7/86400</f>
        <v>-1.8563657407407407E-2</v>
      </c>
      <c r="C8" s="2">
        <f>-river2017!$E$8/86400</f>
        <v>1.8885787037037038E-2</v>
      </c>
      <c r="D8" s="2">
        <f>-river2017!$E$9/86400</f>
        <v>7.3892777777777779E-2</v>
      </c>
      <c r="E8" s="2">
        <f>-river2017!$E$11/86400</f>
        <v>0.23100011574074075</v>
      </c>
      <c r="F8" s="2">
        <f>-river2017!$E$10/86400</f>
        <v>-0.28453969907407406</v>
      </c>
      <c r="G8" s="2">
        <f t="shared" si="0"/>
        <v>-5.3539583333333307E-2</v>
      </c>
      <c r="H8" s="2"/>
      <c r="I8" s="2"/>
      <c r="J8" s="2"/>
    </row>
    <row r="9" spans="1:10" x14ac:dyDescent="0.3">
      <c r="A9" s="4">
        <v>43343</v>
      </c>
      <c r="B9" s="2">
        <f>-river2018!$E$7/86400</f>
        <v>-8.2031006944444443E-3</v>
      </c>
      <c r="C9" s="2">
        <f>-river2018!$E$8/86400</f>
        <v>1.3993287037037037E-2</v>
      </c>
      <c r="D9" s="2">
        <f>-river2018!$E$9/86400</f>
        <v>-8.2736956018518524E-3</v>
      </c>
      <c r="E9" s="2">
        <f>-river2018!$E$11/86400</f>
        <v>-7.0050092592592594E-2</v>
      </c>
      <c r="F9" s="2">
        <f>-river2018!$E$10/86400</f>
        <v>-9.6810289351851857E-3</v>
      </c>
      <c r="G9" s="2">
        <f t="shared" si="0"/>
        <v>-7.9731121527777782E-2</v>
      </c>
      <c r="H9" s="2"/>
      <c r="I9" s="2"/>
      <c r="J9" s="2"/>
    </row>
    <row r="10" spans="1:10" x14ac:dyDescent="0.3">
      <c r="A10" s="4">
        <v>43738</v>
      </c>
      <c r="B10" s="2">
        <f>-river2019!$E$7/86400</f>
        <v>-3.6815856481481481E-2</v>
      </c>
      <c r="C10" s="2">
        <f>-river2019!$E$8/86400</f>
        <v>-3.5723807870370371E-3</v>
      </c>
      <c r="D10" s="2">
        <f>-river2019!$E$9/86400</f>
        <v>4.6885671296296297E-2</v>
      </c>
      <c r="E10" s="2">
        <f>-river2019!$E$11/86400</f>
        <v>1.1185993055555555E-2</v>
      </c>
      <c r="F10" s="2">
        <f>-river2019!$E$10/86400</f>
        <v>3.3937812499999997E-2</v>
      </c>
      <c r="G10" s="2">
        <f t="shared" si="0"/>
        <v>4.5123805555555549E-2</v>
      </c>
      <c r="H10" s="3"/>
      <c r="I10" s="3"/>
      <c r="J10" s="3"/>
    </row>
    <row r="11" spans="1:10" x14ac:dyDescent="0.3">
      <c r="A11" s="4">
        <v>44104</v>
      </c>
      <c r="B11" s="2">
        <f>-river2020!$E$7/86400</f>
        <v>5.3072731481481486E-3</v>
      </c>
      <c r="C11" s="2">
        <f>-river2020!$E$8/86400</f>
        <v>-1.6181956018518521E-2</v>
      </c>
      <c r="D11" s="2">
        <f>-river2020!$E$9/86400</f>
        <v>-0.12174166666666666</v>
      </c>
      <c r="E11" s="2">
        <f>-river2020!$E$11/86400</f>
        <v>0.21811655092592594</v>
      </c>
      <c r="F11" s="2">
        <f>-river2020!$E$10/86400</f>
        <v>-7.7630937499999997E-2</v>
      </c>
      <c r="G11" s="2">
        <f t="shared" si="0"/>
        <v>0.14048561342592594</v>
      </c>
      <c r="H11" s="3"/>
      <c r="I11" s="3"/>
      <c r="J11" s="3"/>
    </row>
    <row r="12" spans="1:10" x14ac:dyDescent="0.3">
      <c r="A12" s="4">
        <v>44469</v>
      </c>
      <c r="B12" s="2">
        <f>-river2021!$E$7/86400</f>
        <v>2.9934224537037039E-2</v>
      </c>
      <c r="C12" s="2">
        <f>-river2021!$E$8/86400</f>
        <v>4.4694895833333331E-3</v>
      </c>
      <c r="D12" s="2">
        <f>-river2021!$E$9/86400</f>
        <v>-2.9668472222222225E-2</v>
      </c>
      <c r="E12" s="2">
        <f>-river2021!$E$11/86400</f>
        <v>2.1715983796296297E-2</v>
      </c>
      <c r="F12" s="2">
        <f>-river2021!$E$10/86400</f>
        <v>-9.0059861111111122E-3</v>
      </c>
      <c r="G12" s="2">
        <f t="shared" ref="G12" si="1">E12+F12</f>
        <v>1.2709997685185185E-2</v>
      </c>
      <c r="H12" s="3"/>
      <c r="I12" s="2"/>
      <c r="J12" s="2"/>
    </row>
    <row r="13" spans="1:10" x14ac:dyDescent="0.3">
      <c r="A13" s="4">
        <v>44834</v>
      </c>
      <c r="B13" s="2">
        <f>-river2022!$E$7/86400</f>
        <v>1.514037037037037E-2</v>
      </c>
      <c r="C13" s="2">
        <f>-river2022!$E$8/86400</f>
        <v>0.27398981481481482</v>
      </c>
      <c r="D13" s="2">
        <f>-river2022!$E$9/86400</f>
        <v>-0.31802962962962961</v>
      </c>
      <c r="E13" s="2">
        <f>-river2022!$E$11/86400</f>
        <v>8.175347222222222E-2</v>
      </c>
      <c r="F13" s="2">
        <f>-river2022!$E$10/86400</f>
        <v>-1.053496875E-2</v>
      </c>
      <c r="G13" s="2">
        <f t="shared" ref="G13:G15" si="2">E13+F13</f>
        <v>7.1218503472222222E-2</v>
      </c>
      <c r="H13" s="3"/>
    </row>
    <row r="14" spans="1:10" x14ac:dyDescent="0.3">
      <c r="A14" s="4">
        <v>45199</v>
      </c>
      <c r="B14" s="2">
        <f>-river2023!E7/86400</f>
        <v>2.3122280092592595E-2</v>
      </c>
      <c r="C14" s="2">
        <f>-river2023!E8/86400</f>
        <v>-2.4419050925925927E-2</v>
      </c>
      <c r="D14" s="2">
        <f>-river2023!E9/86400</f>
        <v>7.0902847222222232E-2</v>
      </c>
      <c r="E14" s="2">
        <f>-river2023!E11/86400</f>
        <v>0.14001215277777776</v>
      </c>
      <c r="F14" s="2">
        <f>-river2023!E10/86400</f>
        <v>-2.2542581018518519E-2</v>
      </c>
      <c r="G14" s="2">
        <f t="shared" si="2"/>
        <v>0.11746957175925923</v>
      </c>
      <c r="H14" s="3"/>
    </row>
    <row r="15" spans="1:10" x14ac:dyDescent="0.3">
      <c r="A15" s="4">
        <v>45565</v>
      </c>
      <c r="B15" s="9">
        <f>-river2024!E7/86400</f>
        <v>3.6047615740740745E-2</v>
      </c>
      <c r="C15" s="9">
        <f>-river2024!E8/86400</f>
        <v>-0.21559675925925928</v>
      </c>
      <c r="D15" s="9">
        <f>-river2024!E9/86400</f>
        <v>0.15198368055555556</v>
      </c>
      <c r="E15" s="9">
        <f>-river2024!E11/86400</f>
        <v>0.13266863425925926</v>
      </c>
      <c r="F15" s="9">
        <f>-river2024!E10/86400</f>
        <v>-2.4899178240740744E-2</v>
      </c>
      <c r="G15" s="9">
        <f t="shared" si="2"/>
        <v>0.10776945601851852</v>
      </c>
      <c r="H15" s="3"/>
    </row>
    <row r="16" spans="1:10" x14ac:dyDescent="0.3">
      <c r="A16" s="4">
        <v>45930</v>
      </c>
      <c r="B16" s="3">
        <f>-river2025!E7/86400</f>
        <v>-1.1689074074074074E-2</v>
      </c>
      <c r="C16" s="3">
        <f>-river2025!E8/86400</f>
        <v>-1.8879837962962963E-2</v>
      </c>
      <c r="D16" s="3">
        <f>-river2025!E9/86400</f>
        <v>-2.735721064814815E-2</v>
      </c>
      <c r="E16" s="3">
        <f>-river2025!E11/86400</f>
        <v>5.2180636574074075E-2</v>
      </c>
      <c r="F16" s="3">
        <f>-river2025!E10/86400</f>
        <v>-5.8234502314814815E-3</v>
      </c>
      <c r="G16" s="3">
        <f>E16+F16</f>
        <v>4.6357186342592595E-2</v>
      </c>
      <c r="H16" s="3"/>
    </row>
    <row r="17" spans="1:8" x14ac:dyDescent="0.3">
      <c r="A17" s="4"/>
      <c r="B17" s="3"/>
      <c r="C17" s="3"/>
      <c r="D17" s="3"/>
      <c r="E17" s="3"/>
      <c r="F17" s="3"/>
      <c r="G17" s="3"/>
      <c r="H17" s="2"/>
    </row>
    <row r="18" spans="1:8" x14ac:dyDescent="0.3">
      <c r="A18" t="s">
        <v>27</v>
      </c>
      <c r="B18" s="2">
        <f>SUM(B3:B16)</f>
        <v>0.39543298032407403</v>
      </c>
      <c r="C18" s="2">
        <f t="shared" ref="C18:G18" si="3">SUM(C3:C16)</f>
        <v>-0.44209741666666663</v>
      </c>
      <c r="D18" s="2">
        <f t="shared" si="3"/>
        <v>-0.43168245717592607</v>
      </c>
      <c r="E18" s="2">
        <f t="shared" si="3"/>
        <v>2.6606367106481481</v>
      </c>
      <c r="F18" s="2">
        <f t="shared" si="3"/>
        <v>-1.286833330787037</v>
      </c>
      <c r="G18" s="2">
        <f t="shared" si="3"/>
        <v>1.3738033798611113</v>
      </c>
    </row>
    <row r="20" spans="1:8" x14ac:dyDescent="0.3">
      <c r="A20" t="s">
        <v>7</v>
      </c>
    </row>
    <row r="21" spans="1:8" ht="28.8" x14ac:dyDescent="0.3">
      <c r="A21" s="1" t="s">
        <v>0</v>
      </c>
      <c r="B21" s="1" t="s">
        <v>2</v>
      </c>
      <c r="C21" s="1" t="s">
        <v>3</v>
      </c>
      <c r="D21" s="1" t="s">
        <v>4</v>
      </c>
      <c r="E21" s="1" t="s">
        <v>19</v>
      </c>
      <c r="F21" s="1" t="s">
        <v>20</v>
      </c>
      <c r="G21" s="1" t="s">
        <v>5</v>
      </c>
    </row>
    <row r="22" spans="1:8" x14ac:dyDescent="0.3">
      <c r="A22" s="6">
        <v>40909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</row>
    <row r="23" spans="1:8" x14ac:dyDescent="0.3">
      <c r="A23" s="4">
        <v>41274</v>
      </c>
      <c r="B23" s="2">
        <f>B3</f>
        <v>0.1001463425925926</v>
      </c>
      <c r="C23" s="2">
        <f>C3</f>
        <v>-8.7638888888888891E-2</v>
      </c>
      <c r="D23" s="2">
        <f>D3</f>
        <v>-4.735986111111111E-2</v>
      </c>
      <c r="E23" s="2">
        <f>E3</f>
        <v>0.18655428240740743</v>
      </c>
      <c r="F23" s="2">
        <f>F3</f>
        <v>-4.6843587962962958E-3</v>
      </c>
      <c r="G23" s="2">
        <f t="shared" ref="G23:G30" si="4">E23+F23</f>
        <v>0.18186992361111112</v>
      </c>
    </row>
    <row r="24" spans="1:8" x14ac:dyDescent="0.3">
      <c r="A24" s="4">
        <v>41639</v>
      </c>
      <c r="B24" s="2">
        <f>B4+B23</f>
        <v>0.14112594907407408</v>
      </c>
      <c r="C24" s="2">
        <f>C4+C23</f>
        <v>-1.3016689814814811E-2</v>
      </c>
      <c r="D24" s="2">
        <f>D4+D23</f>
        <v>0.1023463888888889</v>
      </c>
      <c r="E24" s="2">
        <f>E4+E23</f>
        <v>0.81474629629629636</v>
      </c>
      <c r="F24" s="2">
        <f>F4+F23</f>
        <v>-0.89174303935185173</v>
      </c>
      <c r="G24" s="2">
        <f t="shared" si="4"/>
        <v>-7.6996743055555372E-2</v>
      </c>
    </row>
    <row r="25" spans="1:8" x14ac:dyDescent="0.3">
      <c r="A25" s="4">
        <v>42004</v>
      </c>
      <c r="B25" s="2">
        <f>B5+B24</f>
        <v>0.20755579861111112</v>
      </c>
      <c r="C25" s="2">
        <f>C5+C24</f>
        <v>6.7492592592592639E-3</v>
      </c>
      <c r="D25" s="2">
        <f>D5+D24</f>
        <v>-6.3308356481481462E-2</v>
      </c>
      <c r="E25" s="2">
        <f>E5+E24</f>
        <v>0.91282074074074082</v>
      </c>
      <c r="F25" s="2">
        <f>F5+F24</f>
        <v>-0.8909670275462962</v>
      </c>
      <c r="G25" s="2">
        <f t="shared" si="4"/>
        <v>2.1853713194444624E-2</v>
      </c>
    </row>
    <row r="26" spans="1:8" x14ac:dyDescent="0.3">
      <c r="A26" s="4">
        <v>42369</v>
      </c>
      <c r="B26" s="2">
        <f>B6+B25</f>
        <v>0.31029929398148148</v>
      </c>
      <c r="C26" s="2">
        <f>C6+C25</f>
        <v>-0.21799611111111111</v>
      </c>
      <c r="D26" s="2">
        <f>D6+D25</f>
        <v>-0.50353995370370375</v>
      </c>
      <c r="E26" s="2">
        <f>E6+E25</f>
        <v>1.4103058101851853</v>
      </c>
      <c r="F26" s="2">
        <f>F6+F25</f>
        <v>-0.89583965601851845</v>
      </c>
      <c r="G26" s="2">
        <f t="shared" si="4"/>
        <v>0.51446615416666686</v>
      </c>
    </row>
    <row r="27" spans="1:8" x14ac:dyDescent="0.3">
      <c r="A27" s="4">
        <v>42735</v>
      </c>
      <c r="B27" s="2">
        <f>B7+B26</f>
        <v>0.36115290509259257</v>
      </c>
      <c r="C27" s="2">
        <f>C7+C26</f>
        <v>-0.47478581018518518</v>
      </c>
      <c r="D27" s="2">
        <f>D7+D26</f>
        <v>-0.27027675925925931</v>
      </c>
      <c r="E27" s="2">
        <f>E7+E26</f>
        <v>1.8420532638888891</v>
      </c>
      <c r="F27" s="2">
        <f>F7+F26</f>
        <v>-0.8761133134259258</v>
      </c>
      <c r="G27" s="2">
        <f t="shared" si="4"/>
        <v>0.96593995046296333</v>
      </c>
    </row>
    <row r="28" spans="1:8" x14ac:dyDescent="0.3">
      <c r="A28" s="4">
        <v>43100</v>
      </c>
      <c r="B28" s="2">
        <f>B8+B27</f>
        <v>0.34258924768518517</v>
      </c>
      <c r="C28" s="2">
        <f>C8+C27</f>
        <v>-0.45590002314814815</v>
      </c>
      <c r="D28" s="2">
        <f>D8+D27</f>
        <v>-0.19638398148148153</v>
      </c>
      <c r="E28" s="2">
        <f>E8+E27</f>
        <v>2.0730533796296298</v>
      </c>
      <c r="F28" s="2">
        <f>F8+F27</f>
        <v>-1.1606530124999999</v>
      </c>
      <c r="G28" s="2">
        <f t="shared" si="4"/>
        <v>0.91240036712962991</v>
      </c>
    </row>
    <row r="29" spans="1:8" x14ac:dyDescent="0.3">
      <c r="A29" s="4">
        <v>43343</v>
      </c>
      <c r="B29" s="2">
        <f>B9+B28</f>
        <v>0.33438614699074071</v>
      </c>
      <c r="C29" s="2">
        <f>C9+C28</f>
        <v>-0.44190673611111109</v>
      </c>
      <c r="D29" s="2">
        <f>D9+D28</f>
        <v>-0.20465767708333338</v>
      </c>
      <c r="E29" s="2">
        <f>E9+E28</f>
        <v>2.0030032870370373</v>
      </c>
      <c r="F29" s="2">
        <f>F9+F28</f>
        <v>-1.170334041435185</v>
      </c>
      <c r="G29" s="2">
        <f t="shared" si="4"/>
        <v>0.83266924560185229</v>
      </c>
    </row>
    <row r="30" spans="1:8" x14ac:dyDescent="0.3">
      <c r="A30" s="4">
        <v>43738</v>
      </c>
      <c r="B30" s="2">
        <f>B10+B29</f>
        <v>0.29757029050925921</v>
      </c>
      <c r="C30" s="2">
        <f>C10+C29</f>
        <v>-0.44547911689814812</v>
      </c>
      <c r="D30" s="2">
        <f>D10+D29</f>
        <v>-0.1577720057870371</v>
      </c>
      <c r="E30" s="2">
        <f>E10+E29</f>
        <v>2.0141892800925927</v>
      </c>
      <c r="F30" s="2">
        <f>F10+F29</f>
        <v>-1.136396228935185</v>
      </c>
      <c r="G30" s="2">
        <f t="shared" si="4"/>
        <v>0.87779305115740769</v>
      </c>
    </row>
    <row r="31" spans="1:8" x14ac:dyDescent="0.3">
      <c r="A31" s="4">
        <v>44104</v>
      </c>
      <c r="B31" s="2">
        <f>B11+B30</f>
        <v>0.30287756365740737</v>
      </c>
      <c r="C31" s="2">
        <f>C11+C30</f>
        <v>-0.46166107291666664</v>
      </c>
      <c r="D31" s="2">
        <f>D11+D30</f>
        <v>-0.27951367245370373</v>
      </c>
      <c r="E31" s="2">
        <f>E11+E30</f>
        <v>2.2323058310185186</v>
      </c>
      <c r="F31" s="2">
        <f>F11+F30</f>
        <v>-1.2140271664351849</v>
      </c>
      <c r="G31" s="2">
        <f t="shared" ref="G31:G32" si="5">E31+F31</f>
        <v>1.0182786645833337</v>
      </c>
    </row>
    <row r="32" spans="1:8" x14ac:dyDescent="0.3">
      <c r="A32" s="4">
        <v>44469</v>
      </c>
      <c r="B32" s="2">
        <f>B12+B31</f>
        <v>0.3328117881944444</v>
      </c>
      <c r="C32" s="2">
        <f>C12+C31</f>
        <v>-0.45719158333333332</v>
      </c>
      <c r="D32" s="2">
        <f>D12+D31</f>
        <v>-0.30918214467592597</v>
      </c>
      <c r="E32" s="2">
        <f>E12+E31</f>
        <v>2.254021814814815</v>
      </c>
      <c r="F32" s="2">
        <f>F12+F31</f>
        <v>-1.2230331525462961</v>
      </c>
      <c r="G32" s="2">
        <f t="shared" si="5"/>
        <v>1.0309886622685189</v>
      </c>
    </row>
    <row r="33" spans="1:9" x14ac:dyDescent="0.3">
      <c r="A33" s="4">
        <v>44834</v>
      </c>
      <c r="B33" s="2">
        <f>B13+B32</f>
        <v>0.34795215856481476</v>
      </c>
      <c r="C33" s="2">
        <f>C13+C32</f>
        <v>-0.18320176851851849</v>
      </c>
      <c r="D33" s="2">
        <f>D13+D32</f>
        <v>-0.62721177430555564</v>
      </c>
      <c r="E33" s="2">
        <f>E13+E32</f>
        <v>2.3357752870370372</v>
      </c>
      <c r="F33" s="2">
        <f>F13+F32</f>
        <v>-1.2335681212962961</v>
      </c>
      <c r="G33" s="2">
        <f>E33+F33</f>
        <v>1.1022071657407411</v>
      </c>
    </row>
    <row r="34" spans="1:9" x14ac:dyDescent="0.3">
      <c r="A34" s="4">
        <v>45199</v>
      </c>
      <c r="B34" s="2">
        <f>B14+B33</f>
        <v>0.37107443865740736</v>
      </c>
      <c r="C34" s="2">
        <f>C14+C33</f>
        <v>-0.20762081944444441</v>
      </c>
      <c r="D34" s="2">
        <f>D14+D33</f>
        <v>-0.55630892708333346</v>
      </c>
      <c r="E34" s="2">
        <f>E14+E33</f>
        <v>2.4757874398148147</v>
      </c>
      <c r="F34" s="2">
        <f>F14+F33</f>
        <v>-1.2561107023148146</v>
      </c>
      <c r="G34" s="2">
        <f>G14+G33</f>
        <v>1.2196767375000004</v>
      </c>
    </row>
    <row r="35" spans="1:9" x14ac:dyDescent="0.3">
      <c r="A35" s="4">
        <v>45565</v>
      </c>
      <c r="B35" s="2">
        <f>B15+B34</f>
        <v>0.40712205439814808</v>
      </c>
      <c r="C35" s="2">
        <f>C15+C34</f>
        <v>-0.42321757870370369</v>
      </c>
      <c r="D35" s="2">
        <f>D15+D34</f>
        <v>-0.4043252465277779</v>
      </c>
      <c r="E35" s="2">
        <f>E15+E34</f>
        <v>2.6084560740740739</v>
      </c>
      <c r="F35" s="2">
        <f>F15+F34</f>
        <v>-1.2810098805555554</v>
      </c>
      <c r="G35" s="2">
        <f>G15+G34</f>
        <v>1.3274461935185189</v>
      </c>
    </row>
    <row r="36" spans="1:9" x14ac:dyDescent="0.3">
      <c r="A36" s="4">
        <v>45930</v>
      </c>
      <c r="B36" s="2">
        <f>B16+B35</f>
        <v>0.39543298032407403</v>
      </c>
      <c r="C36" s="2">
        <f>C16+C35</f>
        <v>-0.44209741666666663</v>
      </c>
      <c r="D36" s="2">
        <f>D16+D35</f>
        <v>-0.43168245717592607</v>
      </c>
      <c r="E36" s="2">
        <f>E16+E35</f>
        <v>2.6606367106481481</v>
      </c>
      <c r="F36" s="2">
        <f>F16+F35</f>
        <v>-1.286833330787037</v>
      </c>
      <c r="G36" s="2">
        <f>G16+G35</f>
        <v>1.3738033798611116</v>
      </c>
      <c r="I36" s="2"/>
    </row>
    <row r="37" spans="1:9" x14ac:dyDescent="0.3">
      <c r="I37" s="2"/>
    </row>
    <row r="38" spans="1:9" x14ac:dyDescent="0.3">
      <c r="A38" t="s">
        <v>1</v>
      </c>
      <c r="I38" s="2"/>
    </row>
    <row r="39" spans="1:9" ht="43.2" x14ac:dyDescent="0.3">
      <c r="A39" s="1" t="s">
        <v>0</v>
      </c>
      <c r="B39" s="1" t="s">
        <v>21</v>
      </c>
      <c r="C39" s="1" t="s">
        <v>22</v>
      </c>
      <c r="D39" s="1" t="s">
        <v>23</v>
      </c>
      <c r="E39" s="1" t="s">
        <v>24</v>
      </c>
      <c r="F39" s="1" t="s">
        <v>26</v>
      </c>
      <c r="G39" s="1" t="s">
        <v>25</v>
      </c>
      <c r="H39" s="1" t="s">
        <v>6</v>
      </c>
      <c r="I39" s="2"/>
    </row>
    <row r="40" spans="1:9" x14ac:dyDescent="0.3">
      <c r="A40" s="4">
        <v>41274</v>
      </c>
      <c r="B40" s="2">
        <f>-('spg2012'!$E$6+river2012!$E$6)/86400</f>
        <v>1.351944212962963E-2</v>
      </c>
      <c r="C40" s="2">
        <f>-('spg2012'!$E$5+river2012!$E$5)/86400</f>
        <v>3.0346553240740745E-2</v>
      </c>
      <c r="D40" s="2">
        <f>-('spg2012'!$E$4+river2012!$E$4)/86400</f>
        <v>8.1791002314814815E-3</v>
      </c>
      <c r="E40" s="2">
        <f>-('spg2012'!$E$3+river2012!$E$3)/86400</f>
        <v>4.0973121527777779E-3</v>
      </c>
      <c r="F40" s="2">
        <f>-('spg2012'!$E$2+river2012!$E$2)/86400</f>
        <v>-1.0357244212962965E-3</v>
      </c>
      <c r="G40" s="2">
        <f>-('spg2012'!$E$1+river2012!$E$1)/86400</f>
        <v>-1.8048954861111109E-4</v>
      </c>
      <c r="H40" s="2">
        <f>SUM(B40:G40)</f>
        <v>5.4926193784722223E-2</v>
      </c>
      <c r="I40" s="2"/>
    </row>
    <row r="41" spans="1:9" x14ac:dyDescent="0.3">
      <c r="A41" s="4">
        <v>41639</v>
      </c>
      <c r="B41" s="2">
        <f>-('spg2013'!$E$6+river2013!$E$6)/86400</f>
        <v>-4.922046759259259E-3</v>
      </c>
      <c r="C41" s="2">
        <f>-('spg2013'!$E$5+river2013!$E$5)/86400</f>
        <v>-7.0484057870370369E-3</v>
      </c>
      <c r="D41" s="2">
        <f>-('spg2013'!$E$4+river2013!$E$4)/86400</f>
        <v>-3.2862071759259255E-3</v>
      </c>
      <c r="E41" s="2">
        <f>-('spg2013'!$E$3+river2013!$E$3)/86400</f>
        <v>-2.602565277777778E-3</v>
      </c>
      <c r="F41" s="2">
        <f>-('spg2013'!$E$2+river2013!$E$2)/86400</f>
        <v>9.6216712962962966E-3</v>
      </c>
      <c r="G41" s="2">
        <f>-('spg2013'!$E$1+river2013!$E$1)/86400</f>
        <v>1.8239631944444443E-3</v>
      </c>
      <c r="H41" s="2">
        <f t="shared" ref="H41:H52" si="6">SUM(B41:G41)</f>
        <v>-6.4135905092592583E-3</v>
      </c>
      <c r="I41" s="2"/>
    </row>
    <row r="42" spans="1:9" x14ac:dyDescent="0.3">
      <c r="A42" s="4">
        <v>42004</v>
      </c>
      <c r="B42" s="2">
        <f>-('spg2014'!$E$6+river2014!$E$6)/86400</f>
        <v>-6.6744819444444449E-3</v>
      </c>
      <c r="C42" s="2">
        <f>-('spg2014'!$E$5+river2014!$E$5)/86400</f>
        <v>-5.6987805555555552E-3</v>
      </c>
      <c r="D42" s="2">
        <f>-('spg2014'!$E$4+river2014!$E$4)/86400</f>
        <v>-2.6959368055555558E-3</v>
      </c>
      <c r="E42" s="2">
        <f>-('spg2014'!$E$3+river2014!$E$3)/86400</f>
        <v>-2.6053365740740741E-3</v>
      </c>
      <c r="F42" s="2">
        <f>-('spg2014'!$E$2+river2014!$E$2)/86400</f>
        <v>-3.2226261574074076E-3</v>
      </c>
      <c r="G42" s="2">
        <f>-('spg2014'!$E$1+river2014!$E$1)/86400</f>
        <v>-4.2814047453703703E-4</v>
      </c>
      <c r="H42" s="2">
        <f t="shared" si="6"/>
        <v>-2.1325302511574076E-2</v>
      </c>
      <c r="I42" s="2"/>
    </row>
    <row r="43" spans="1:9" x14ac:dyDescent="0.3">
      <c r="A43" s="4">
        <v>42369</v>
      </c>
      <c r="B43" s="2">
        <f>-('spg2015'!$E$6+river2015!$E$6)/86400</f>
        <v>-1.0895135416666667E-3</v>
      </c>
      <c r="C43" s="2">
        <f>-('spg2015'!$E$5+river2015!$E$5)/86400</f>
        <v>-5.9765857291666676E-3</v>
      </c>
      <c r="D43" s="2">
        <f>-('spg2015'!$E$4+river2015!$E$4)/86400</f>
        <v>1.6415312499999998E-2</v>
      </c>
      <c r="E43" s="2">
        <f>-('spg2015'!$E$3+river2015!$E$3)/86400</f>
        <v>2.2907693287037033E-2</v>
      </c>
      <c r="F43" s="2">
        <f>-('spg2015'!$E$2+river2015!$E$2)/86400</f>
        <v>3.560935185185185E-2</v>
      </c>
      <c r="G43" s="2">
        <f>-('spg2015'!$E$1+river2015!$E$1)/86400</f>
        <v>4.1070432870370368E-3</v>
      </c>
      <c r="H43" s="2">
        <f t="shared" si="6"/>
        <v>7.1973301655092581E-2</v>
      </c>
      <c r="I43" s="2"/>
    </row>
    <row r="44" spans="1:9" x14ac:dyDescent="0.3">
      <c r="A44" s="4">
        <v>42735</v>
      </c>
      <c r="B44" s="2">
        <f>-('spg2016'!$E$6+river2016!$E$6)/86400</f>
        <v>-6.1444444444444437E-4</v>
      </c>
      <c r="C44" s="2">
        <f>-('spg2016'!$E$5+river2016!$E$5)/86400</f>
        <v>6.4306806712962955E-4</v>
      </c>
      <c r="D44" s="2">
        <f>-('spg2016'!$E$4+river2016!$E$4)/86400</f>
        <v>8.8070572245370381E-5</v>
      </c>
      <c r="E44" s="2">
        <f>-('spg2016'!$E$3+river2016!$E$3)/86400</f>
        <v>-2.6311785879629628E-4</v>
      </c>
      <c r="F44" s="2">
        <f>-('spg2016'!$E$2+river2016!$E$2)/86400</f>
        <v>-1.048551388888889E-3</v>
      </c>
      <c r="G44" s="2">
        <f>-('spg2016'!$E$1+river2016!$E$1)/86400</f>
        <v>-1.4704621527777777E-4</v>
      </c>
      <c r="H44" s="2">
        <f t="shared" si="6"/>
        <v>-1.3420212680324076E-3</v>
      </c>
      <c r="I44" s="2"/>
    </row>
    <row r="45" spans="1:9" x14ac:dyDescent="0.3">
      <c r="A45" s="4">
        <v>43100</v>
      </c>
      <c r="B45" s="2">
        <f>-('spg2017'!$E$6+river2017!$E$6)/86400</f>
        <v>-9.064409722222222E-3</v>
      </c>
      <c r="C45" s="2">
        <f>-('spg2017'!$E$5+river2017!$E$5)/86400</f>
        <v>-8.8058501157407421E-3</v>
      </c>
      <c r="D45" s="2">
        <f>-('spg2017'!$E$4+river2017!$E$4)/86400</f>
        <v>-1.5601287152777778E-3</v>
      </c>
      <c r="E45" s="2">
        <f>-('spg2017'!$E$3+river2017!$E$3)/86400</f>
        <v>3.6182489583333334E-3</v>
      </c>
      <c r="F45" s="2">
        <f>-('spg2017'!$E$2+river2017!$E$2)/86400</f>
        <v>2.5676886574074076E-2</v>
      </c>
      <c r="G45" s="2">
        <f>-('spg2017'!$E$1+river2017!$E$1)/86400</f>
        <v>4.2448590277777776E-3</v>
      </c>
      <c r="H45" s="2">
        <f t="shared" si="6"/>
        <v>1.4109606006944445E-2</v>
      </c>
      <c r="I45" s="2"/>
    </row>
    <row r="46" spans="1:9" x14ac:dyDescent="0.3">
      <c r="A46" s="4">
        <v>43343</v>
      </c>
      <c r="B46" s="2">
        <f>-('spg2018'!$E$6+river2018!$E$6)/86400</f>
        <v>3.0958656249999997E-2</v>
      </c>
      <c r="C46" s="2">
        <f>-('spg2018'!$E$5+river2018!$E$5)/86400</f>
        <v>2.2823171296296296E-2</v>
      </c>
      <c r="D46" s="2">
        <f>-('spg2018'!$E$4+river2018!$E$4)/86400</f>
        <v>1.0086614583333332E-2</v>
      </c>
      <c r="E46" s="2">
        <f>-('spg2018'!$E$3+river2018!$E$3)/86400</f>
        <v>8.6890486111111109E-3</v>
      </c>
      <c r="F46" s="2">
        <f>-('spg2018'!$E$2+river2018!$E$2)/86400</f>
        <v>8.5537777777777765E-3</v>
      </c>
      <c r="G46" s="2">
        <f>-('spg2018'!$E$1+river2018!$E$1)/86400</f>
        <v>1.1032401620370371E-3</v>
      </c>
      <c r="H46" s="2">
        <f t="shared" si="6"/>
        <v>8.2214508680555548E-2</v>
      </c>
      <c r="I46" s="2"/>
    </row>
    <row r="47" spans="1:9" x14ac:dyDescent="0.3">
      <c r="A47" s="4">
        <v>43738</v>
      </c>
      <c r="B47" s="2">
        <f>-('spg2019'!$E$6+river2019!$E$6)/86400</f>
        <v>-1.7981682870370372E-2</v>
      </c>
      <c r="C47" s="2">
        <f>-('spg2019'!$E$5+river2019!$E$5)/86400</f>
        <v>-1.3631136805555557E-2</v>
      </c>
      <c r="D47" s="2">
        <f>-('spg2019'!$E$4+river2019!$E$4)/86400</f>
        <v>-5.3246364583333329E-3</v>
      </c>
      <c r="E47" s="2">
        <f>-('spg2019'!$E$3+river2019!$E$3)/86400</f>
        <v>-3.1319151620370369E-3</v>
      </c>
      <c r="F47" s="2">
        <f>-('spg2019'!$E$2+river2019!$E$2)/86400</f>
        <v>-1.115941435185185E-3</v>
      </c>
      <c r="G47" s="2">
        <f>-('spg2019'!$E$1+river2019!$E$1)/86400</f>
        <v>-2.2025743055555558E-4</v>
      </c>
      <c r="H47" s="2">
        <f t="shared" si="6"/>
        <v>-4.1405570162037032E-2</v>
      </c>
      <c r="I47" s="2"/>
    </row>
    <row r="48" spans="1:9" x14ac:dyDescent="0.3">
      <c r="A48" s="4">
        <v>44104</v>
      </c>
      <c r="B48" s="2">
        <f>-('spg2020'!$E$6+river2020!$E$6)/86400</f>
        <v>1.1414659722222224E-3</v>
      </c>
      <c r="C48" s="2">
        <f>-('spg2020'!$E$5+river2020!$E$5)/86400</f>
        <v>4.0284043981481483E-3</v>
      </c>
      <c r="D48" s="2">
        <f>-('spg2020'!$E$4+river2020!$E$4)/86400</f>
        <v>1.2799138888888888E-4</v>
      </c>
      <c r="E48" s="2">
        <f>-('spg2020'!$E$3+river2020!$E$3)/86400</f>
        <v>-2.6990309027777777E-3</v>
      </c>
      <c r="F48" s="2">
        <f>-('spg2020'!$E$2+river2020!$E$2)/86400</f>
        <v>-9.1846828703703708E-3</v>
      </c>
      <c r="G48" s="2">
        <f>-('spg2020'!$E$1+river2020!$E$1)/86400</f>
        <v>-1.2835913194444444E-3</v>
      </c>
      <c r="H48" s="2">
        <f t="shared" si="6"/>
        <v>-7.8694433333333334E-3</v>
      </c>
    </row>
    <row r="49" spans="1:11" x14ac:dyDescent="0.3">
      <c r="A49" s="4">
        <v>44469</v>
      </c>
      <c r="B49" s="2">
        <f>-('spg2021'!$E$6+river2021!$E$6)/86400</f>
        <v>-1.0159641203703704E-2</v>
      </c>
      <c r="C49" s="2">
        <f>-('spg2021'!$E$5+river2021!$E$5)/86400</f>
        <v>-6.7051174768518514E-3</v>
      </c>
      <c r="D49" s="2">
        <f>-('spg2021'!$E$4+river2021!$E$4)/86400</f>
        <v>-2.8084247685185183E-3</v>
      </c>
      <c r="E49" s="2">
        <f>-('spg2021'!$E$3+river2021!$E$3)/86400</f>
        <v>-1.7773686458333333E-3</v>
      </c>
      <c r="F49" s="2">
        <f>-('spg2021'!$E$2+river2021!$E$2)/86400</f>
        <v>5.0586122685185178E-4</v>
      </c>
      <c r="G49" s="2">
        <f>-('spg2021'!$E$1+river2021!$E$1)/86400</f>
        <v>3.3616003472222225E-3</v>
      </c>
      <c r="H49" s="2">
        <f t="shared" si="6"/>
        <v>-1.758309052083333E-2</v>
      </c>
    </row>
    <row r="50" spans="1:11" x14ac:dyDescent="0.3">
      <c r="A50" s="4">
        <v>44834</v>
      </c>
      <c r="B50" s="2">
        <f>-('spg2022'!$E$6+river2022!$E$6)/86400</f>
        <v>-8.649846643518519E-3</v>
      </c>
      <c r="C50" s="2">
        <f>-('spg2022'!$E$5+river2022!$E$5)/86400</f>
        <v>-1.4241333333333333E-2</v>
      </c>
      <c r="D50" s="2">
        <f>-('spg2022'!$E$4+river2022!$E$4)/86400</f>
        <v>-4.0889837962962964E-4</v>
      </c>
      <c r="E50" s="2">
        <f>-('spg2022'!$E$3+river2022!$E$3)/86400</f>
        <v>-1.5937829861111114E-3</v>
      </c>
      <c r="F50" s="2">
        <f>-('spg2022'!$E$2+river2022!$E$2)/86400</f>
        <v>-2.588840277777778E-3</v>
      </c>
      <c r="G50" s="2">
        <f>-('spg2022'!$E$1+river2022!$E$1)/86400</f>
        <v>-3.4281634259259261E-4</v>
      </c>
      <c r="H50" s="2">
        <f t="shared" si="6"/>
        <v>-2.7825517962962967E-2</v>
      </c>
    </row>
    <row r="51" spans="1:11" x14ac:dyDescent="0.3">
      <c r="A51" s="4">
        <v>45199</v>
      </c>
      <c r="B51" s="2">
        <f>-(river2023!E6+'spg2023'!E6)/86400</f>
        <v>-2.2798306712962964E-2</v>
      </c>
      <c r="C51" s="2">
        <f>-(river2023!E5+'spg2023'!E5)/86400</f>
        <v>-4.2475290509259259E-2</v>
      </c>
      <c r="D51" s="2">
        <f>-(river2023!E4+'spg2023'!E4)/86400</f>
        <v>-1.6165297453703705E-2</v>
      </c>
      <c r="E51" s="2">
        <f>-(river2023!E3+'spg2023'!E3)/86400</f>
        <v>-1.1624212962962963E-2</v>
      </c>
      <c r="F51" s="2">
        <f>-(river2023!E2+'spg2023'!E2)/86400</f>
        <v>-9.523618055555556E-3</v>
      </c>
      <c r="G51" s="7">
        <f>-(river2023!E1+'spg2023'!E1)/86400</f>
        <v>-1.2591834490740742E-3</v>
      </c>
      <c r="H51" s="2">
        <f t="shared" si="6"/>
        <v>-0.10384590914351854</v>
      </c>
    </row>
    <row r="52" spans="1:11" x14ac:dyDescent="0.3">
      <c r="A52" s="4">
        <v>45565</v>
      </c>
      <c r="B52" s="2">
        <f>-(river2024!E6+'spg2024'!E6)/86400</f>
        <v>-1.6943924768518519E-2</v>
      </c>
      <c r="C52" s="2">
        <f>-(river2024!E5+'spg2024'!E5)/86400</f>
        <v>-1.8740334953703704E-2</v>
      </c>
      <c r="D52" s="2">
        <f>-(river2024!E4+'spg2024'!E4)/86400</f>
        <v>-1.0340855324074074E-2</v>
      </c>
      <c r="E52" s="2">
        <f>-(river2024!E3+'spg2024'!E3)/86400</f>
        <v>-1.2188954861111111E-2</v>
      </c>
      <c r="F52" s="2">
        <f>-(river2024!E2+'spg2024'!E2)/86400</f>
        <v>-1.9380162037037036E-2</v>
      </c>
      <c r="G52" s="7">
        <f>-(river2024!E1+'spg2024'!E1)/86400</f>
        <v>-2.6100711805555556E-3</v>
      </c>
      <c r="H52" s="2">
        <f t="shared" si="6"/>
        <v>-8.0204303125000001E-2</v>
      </c>
    </row>
    <row r="53" spans="1:11" x14ac:dyDescent="0.3">
      <c r="A53" s="4">
        <v>45930</v>
      </c>
      <c r="B53" s="2">
        <f>-(river2025!E6+'spg2025'!E6)/86400</f>
        <v>-7.8001314814814806E-3</v>
      </c>
      <c r="C53" s="2">
        <f>-(river2025!E5+'spg2025'!E5)/86400</f>
        <v>1.4831056712962965E-2</v>
      </c>
      <c r="D53" s="2">
        <f>-(river2025!E4+'spg2025'!E4)/86400</f>
        <v>2.068841087962963E-3</v>
      </c>
      <c r="E53" s="2">
        <f>-(river2025!E3+'spg2025'!E3)/86400</f>
        <v>7.8961999999999999E-4</v>
      </c>
      <c r="F53" s="2">
        <f>-(river2025!E2+'spg2025'!E2)/86400</f>
        <v>-9.8305358796296283E-4</v>
      </c>
      <c r="G53" s="7">
        <f>-(river2025!E1+'spg2025'!E1)/86400</f>
        <v>2.6589021064814815E-3</v>
      </c>
      <c r="H53" s="2">
        <f>SUM(B53:G53)</f>
        <v>1.1565234837962965E-2</v>
      </c>
    </row>
    <row r="54" spans="1:11" x14ac:dyDescent="0.3">
      <c r="B54" s="3"/>
      <c r="C54" s="3"/>
      <c r="D54" s="3"/>
      <c r="E54" s="3"/>
      <c r="F54" s="3"/>
    </row>
    <row r="55" spans="1:11" x14ac:dyDescent="0.3">
      <c r="A55" t="s">
        <v>28</v>
      </c>
      <c r="B55" s="2">
        <f>SUM(B40:B53)</f>
        <v>-6.107886574074075E-2</v>
      </c>
      <c r="C55" s="2">
        <f t="shared" ref="C55:H55" si="7">SUM(C40:C53)</f>
        <v>-5.065058155092593E-2</v>
      </c>
      <c r="D55" s="2">
        <f t="shared" si="7"/>
        <v>-5.6244547171064897E-3</v>
      </c>
      <c r="E55" s="2">
        <f t="shared" si="7"/>
        <v>1.6156377777777763E-3</v>
      </c>
      <c r="F55" s="2">
        <f t="shared" si="7"/>
        <v>3.1884348495370356E-2</v>
      </c>
      <c r="G55" s="2">
        <f t="shared" si="7"/>
        <v>1.0828012164351853E-2</v>
      </c>
      <c r="H55" s="2">
        <f t="shared" si="7"/>
        <v>-7.3025903571273157E-2</v>
      </c>
    </row>
    <row r="57" spans="1:11" x14ac:dyDescent="0.3">
      <c r="A57" t="s">
        <v>7</v>
      </c>
    </row>
    <row r="58" spans="1:11" ht="43.2" x14ac:dyDescent="0.3">
      <c r="A58" s="1" t="s">
        <v>0</v>
      </c>
      <c r="B58" s="1" t="s">
        <v>21</v>
      </c>
      <c r="C58" s="1" t="s">
        <v>22</v>
      </c>
      <c r="D58" s="1" t="s">
        <v>23</v>
      </c>
      <c r="E58" s="1" t="s">
        <v>24</v>
      </c>
      <c r="F58" s="1" t="s">
        <v>26</v>
      </c>
      <c r="G58" s="1" t="s">
        <v>25</v>
      </c>
      <c r="H58" s="1" t="s">
        <v>6</v>
      </c>
    </row>
    <row r="59" spans="1:11" x14ac:dyDescent="0.3">
      <c r="A59" s="6">
        <v>40909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</row>
    <row r="60" spans="1:11" x14ac:dyDescent="0.3">
      <c r="A60" s="4">
        <v>41274</v>
      </c>
      <c r="B60" s="2">
        <f>B40</f>
        <v>1.351944212962963E-2</v>
      </c>
      <c r="C60" s="2">
        <f>C40</f>
        <v>3.0346553240740745E-2</v>
      </c>
      <c r="D60" s="2">
        <f>D40</f>
        <v>8.1791002314814815E-3</v>
      </c>
      <c r="E60" s="2">
        <f>E40</f>
        <v>4.0973121527777779E-3</v>
      </c>
      <c r="F60" s="2">
        <f>F40</f>
        <v>-1.0357244212962965E-3</v>
      </c>
      <c r="G60" s="2">
        <f>G40</f>
        <v>-1.8048954861111109E-4</v>
      </c>
      <c r="H60" s="2">
        <f>SUM(B60:G60)</f>
        <v>5.4926193784722223E-2</v>
      </c>
    </row>
    <row r="61" spans="1:11" x14ac:dyDescent="0.3">
      <c r="A61" s="4">
        <v>41639</v>
      </c>
      <c r="B61" s="2">
        <f>B41+B60</f>
        <v>8.5973953703703705E-3</v>
      </c>
      <c r="C61" s="2">
        <f>C41+C60</f>
        <v>2.3298147453703708E-2</v>
      </c>
      <c r="D61" s="2">
        <f>D41+D60</f>
        <v>4.8928930555555555E-3</v>
      </c>
      <c r="E61" s="2">
        <f>E41+E60</f>
        <v>1.4947468749999999E-3</v>
      </c>
      <c r="F61" s="2">
        <f>F41+F60</f>
        <v>8.5859468750000001E-3</v>
      </c>
      <c r="G61" s="2">
        <f>G41+G60</f>
        <v>1.6434736458333333E-3</v>
      </c>
      <c r="H61" s="2">
        <f t="shared" ref="H61:H66" si="8">SUM(B61:G61)</f>
        <v>4.8512603275462966E-2</v>
      </c>
    </row>
    <row r="62" spans="1:11" x14ac:dyDescent="0.3">
      <c r="A62" s="4">
        <v>42004</v>
      </c>
      <c r="B62" s="2">
        <f>B42+B61</f>
        <v>1.9229134259259257E-3</v>
      </c>
      <c r="C62" s="2">
        <f>C42+C61</f>
        <v>1.7599366898148151E-2</v>
      </c>
      <c r="D62" s="2">
        <f>D42+D61</f>
        <v>2.1969562499999998E-3</v>
      </c>
      <c r="E62" s="2">
        <f>E42+E61</f>
        <v>-1.1105896990740742E-3</v>
      </c>
      <c r="F62" s="2">
        <f>F42+F61</f>
        <v>5.3633207175925925E-3</v>
      </c>
      <c r="G62" s="2">
        <f>G42+G61</f>
        <v>1.2153331712962962E-3</v>
      </c>
      <c r="H62" s="2">
        <f t="shared" si="8"/>
        <v>2.7187300763888887E-2</v>
      </c>
      <c r="K62" s="2"/>
    </row>
    <row r="63" spans="1:11" x14ac:dyDescent="0.3">
      <c r="A63" s="4">
        <v>42369</v>
      </c>
      <c r="B63" s="2">
        <f>B43+B62</f>
        <v>8.3339988425925899E-4</v>
      </c>
      <c r="C63" s="2">
        <f>C43+C62</f>
        <v>1.1622781168981484E-2</v>
      </c>
      <c r="D63" s="2">
        <f>D43+D62</f>
        <v>1.8612268749999997E-2</v>
      </c>
      <c r="E63" s="2">
        <f>E43+E62</f>
        <v>2.1797103587962958E-2</v>
      </c>
      <c r="F63" s="2">
        <f>F43+F62</f>
        <v>4.0972672569444445E-2</v>
      </c>
      <c r="G63" s="2">
        <f>G43+G62</f>
        <v>5.3223764583333333E-3</v>
      </c>
      <c r="H63" s="2">
        <f t="shared" si="8"/>
        <v>9.9160602418981475E-2</v>
      </c>
    </row>
    <row r="64" spans="1:11" x14ac:dyDescent="0.3">
      <c r="A64" s="4">
        <v>42735</v>
      </c>
      <c r="B64" s="2">
        <f>B44+B63</f>
        <v>2.1895543981481462E-4</v>
      </c>
      <c r="C64" s="2">
        <f>C44+C63</f>
        <v>1.2265849236111114E-2</v>
      </c>
      <c r="D64" s="2">
        <f>D44+D63</f>
        <v>1.8700339322245369E-2</v>
      </c>
      <c r="E64" s="2">
        <f>E44+E63</f>
        <v>2.1533985729166663E-2</v>
      </c>
      <c r="F64" s="2">
        <f>F44+F63</f>
        <v>3.9924121180555557E-2</v>
      </c>
      <c r="G64" s="2">
        <f>G44+G63</f>
        <v>5.1753302430555554E-3</v>
      </c>
      <c r="H64" s="2">
        <f t="shared" si="8"/>
        <v>9.7818581150949074E-2</v>
      </c>
    </row>
    <row r="65" spans="1:8" x14ac:dyDescent="0.3">
      <c r="A65" s="4">
        <v>43100</v>
      </c>
      <c r="B65" s="2">
        <f>B45+B64</f>
        <v>-8.8454542824074073E-3</v>
      </c>
      <c r="C65" s="2">
        <f>C45+C64</f>
        <v>3.4599991203703717E-3</v>
      </c>
      <c r="D65" s="2">
        <f>D45+D64</f>
        <v>1.714021060696759E-2</v>
      </c>
      <c r="E65" s="2">
        <f>E45+E64</f>
        <v>2.5152234687499997E-2</v>
      </c>
      <c r="F65" s="2">
        <f>F45+F64</f>
        <v>6.5601007754629626E-2</v>
      </c>
      <c r="G65" s="2">
        <f>G45+G64</f>
        <v>9.4201892708333339E-3</v>
      </c>
      <c r="H65" s="2">
        <f t="shared" si="8"/>
        <v>0.11192818715789352</v>
      </c>
    </row>
    <row r="66" spans="1:8" x14ac:dyDescent="0.3">
      <c r="A66" s="4">
        <v>43343</v>
      </c>
      <c r="B66" s="2">
        <f>B46+B65</f>
        <v>2.2113201967592588E-2</v>
      </c>
      <c r="C66" s="2">
        <f>C46+C65</f>
        <v>2.6283170416666668E-2</v>
      </c>
      <c r="D66" s="2">
        <f>D46+D65</f>
        <v>2.7226825190300924E-2</v>
      </c>
      <c r="E66" s="2">
        <f>E46+E65</f>
        <v>3.3841283298611108E-2</v>
      </c>
      <c r="F66" s="2">
        <f>F46+F65</f>
        <v>7.4154785532407397E-2</v>
      </c>
      <c r="G66" s="2">
        <f>G46+G65</f>
        <v>1.0523429432870371E-2</v>
      </c>
      <c r="H66" s="2">
        <f t="shared" si="8"/>
        <v>0.19414269583844906</v>
      </c>
    </row>
    <row r="67" spans="1:8" x14ac:dyDescent="0.3">
      <c r="A67" s="4">
        <v>43738</v>
      </c>
      <c r="B67" s="2">
        <f>B47+B66</f>
        <v>4.1315190972222166E-3</v>
      </c>
      <c r="C67" s="2">
        <f>C47+C66</f>
        <v>1.2652033611111111E-2</v>
      </c>
      <c r="D67" s="2">
        <f>D47+D66</f>
        <v>2.190218873196759E-2</v>
      </c>
      <c r="E67" s="2">
        <f>E47+E66</f>
        <v>3.0709368136574072E-2</v>
      </c>
      <c r="F67" s="2">
        <f>F47+F66</f>
        <v>7.3038844097222208E-2</v>
      </c>
      <c r="G67" s="2">
        <f>G47+G66</f>
        <v>1.0303172002314814E-2</v>
      </c>
      <c r="H67" s="2">
        <f>SUM(B67:G67)</f>
        <v>0.15273712567641201</v>
      </c>
    </row>
    <row r="68" spans="1:8" x14ac:dyDescent="0.3">
      <c r="A68" s="4">
        <v>44104</v>
      </c>
      <c r="B68" s="2">
        <f>B48+B67</f>
        <v>5.2729850694444389E-3</v>
      </c>
      <c r="C68" s="2">
        <f>C48+C67</f>
        <v>1.6680438009259259E-2</v>
      </c>
      <c r="D68" s="2">
        <f>D48+D67</f>
        <v>2.2030180120856478E-2</v>
      </c>
      <c r="E68" s="2">
        <f>E48+E67</f>
        <v>2.8010337233796295E-2</v>
      </c>
      <c r="F68" s="2">
        <f>F48+F67</f>
        <v>6.3854161226851835E-2</v>
      </c>
      <c r="G68" s="2">
        <f>G48+G67</f>
        <v>9.0195806828703706E-3</v>
      </c>
      <c r="H68" s="2">
        <f>SUM(B68:G68)</f>
        <v>0.14486768234307867</v>
      </c>
    </row>
    <row r="69" spans="1:8" x14ac:dyDescent="0.3">
      <c r="A69" s="4">
        <v>44469</v>
      </c>
      <c r="B69" s="2">
        <f>B49+B68</f>
        <v>-4.8866561342592648E-3</v>
      </c>
      <c r="C69" s="2">
        <f>C49+C68</f>
        <v>9.9753205324074074E-3</v>
      </c>
      <c r="D69" s="2">
        <f>D49+D68</f>
        <v>1.9221755352337958E-2</v>
      </c>
      <c r="E69" s="2">
        <f>E49+E68</f>
        <v>2.6232968587962962E-2</v>
      </c>
      <c r="F69" s="2">
        <f>F49+F68</f>
        <v>6.4360022453703689E-2</v>
      </c>
      <c r="G69" s="2">
        <f>G49+G68</f>
        <v>1.2381181030092593E-2</v>
      </c>
      <c r="H69" s="2">
        <f>SUM(B69:G69)</f>
        <v>0.12728459182224533</v>
      </c>
    </row>
    <row r="70" spans="1:8" x14ac:dyDescent="0.3">
      <c r="A70" s="4">
        <v>44834</v>
      </c>
      <c r="B70" s="2">
        <f>B50+B69</f>
        <v>-1.3536502777777784E-2</v>
      </c>
      <c r="C70" s="2">
        <f>C50+C69</f>
        <v>-4.2660128009259259E-3</v>
      </c>
      <c r="D70" s="2">
        <f>D50+D69</f>
        <v>1.8812856972708326E-2</v>
      </c>
      <c r="E70" s="2">
        <f>E50+E69</f>
        <v>2.4639185601851851E-2</v>
      </c>
      <c r="F70" s="2">
        <f>F50+F69</f>
        <v>6.1771182175925914E-2</v>
      </c>
      <c r="G70" s="2">
        <f>G50+G69</f>
        <v>1.2038364687500001E-2</v>
      </c>
      <c r="H70" s="2">
        <f>SUM(B70:G70)</f>
        <v>9.9459073859282376E-2</v>
      </c>
    </row>
    <row r="71" spans="1:8" x14ac:dyDescent="0.3">
      <c r="A71" s="4">
        <v>45199</v>
      </c>
      <c r="B71" s="2">
        <f>B51+B70</f>
        <v>-3.6334809490740749E-2</v>
      </c>
      <c r="C71" s="2">
        <f>C51+C70</f>
        <v>-4.6741303310185181E-2</v>
      </c>
      <c r="D71" s="2">
        <f>D51+D70</f>
        <v>2.6475595190046212E-3</v>
      </c>
      <c r="E71" s="2">
        <f>E51+E70</f>
        <v>1.3014972638888888E-2</v>
      </c>
      <c r="F71" s="2">
        <f>F51+F70</f>
        <v>5.2247564120370356E-2</v>
      </c>
      <c r="G71" s="2">
        <f>G51+G70</f>
        <v>1.0779181238425927E-2</v>
      </c>
      <c r="H71" s="2">
        <f>H51+H70</f>
        <v>-4.386835284236168E-3</v>
      </c>
    </row>
    <row r="72" spans="1:8" x14ac:dyDescent="0.3">
      <c r="A72" s="4">
        <v>45565</v>
      </c>
      <c r="B72" s="2">
        <f>B52+B71</f>
        <v>-5.3278734259259268E-2</v>
      </c>
      <c r="C72" s="2">
        <f>C52+C71</f>
        <v>-6.5481638263888892E-2</v>
      </c>
      <c r="D72" s="2">
        <f>D52+D71</f>
        <v>-7.6932958050694531E-3</v>
      </c>
      <c r="E72" s="2">
        <f>E52+E71</f>
        <v>8.2601777777777628E-4</v>
      </c>
      <c r="F72" s="2">
        <f>F52+F71</f>
        <v>3.2867402083333316E-2</v>
      </c>
      <c r="G72" s="2">
        <f>G52+G71</f>
        <v>8.1691100578703719E-3</v>
      </c>
      <c r="H72" s="2">
        <f>H52+H71</f>
        <v>-8.4591138409236169E-2</v>
      </c>
    </row>
    <row r="73" spans="1:8" x14ac:dyDescent="0.3">
      <c r="A73" s="4">
        <v>45930</v>
      </c>
      <c r="B73" s="2">
        <f>B53+B72</f>
        <v>-6.107886574074075E-2</v>
      </c>
      <c r="C73" s="2">
        <f>C53+C72</f>
        <v>-5.065058155092593E-2</v>
      </c>
      <c r="D73" s="2">
        <f>D53+D72</f>
        <v>-5.6244547171064897E-3</v>
      </c>
      <c r="E73" s="2">
        <f>E53+E72</f>
        <v>1.6156377777777763E-3</v>
      </c>
      <c r="F73" s="2">
        <f>F53+F72</f>
        <v>3.1884348495370356E-2</v>
      </c>
      <c r="G73" s="2">
        <f>G53+G72</f>
        <v>1.0828012164351853E-2</v>
      </c>
      <c r="H73" s="2">
        <f>H53+H72</f>
        <v>-7.3025903571273199E-2</v>
      </c>
    </row>
    <row r="74" spans="1:8" x14ac:dyDescent="0.3">
      <c r="B74" s="8"/>
    </row>
    <row r="75" spans="1:8" x14ac:dyDescent="0.3">
      <c r="B75" s="8"/>
    </row>
  </sheetData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0CC22-1677-45B9-A317-05705F2A9053}">
  <dimension ref="B1:E11"/>
  <sheetViews>
    <sheetView workbookViewId="0">
      <selection activeCell="D41" sqref="D4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-225.03700000000001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-1.6030180000000001</v>
      </c>
    </row>
    <row r="4" spans="2:5" x14ac:dyDescent="0.3">
      <c r="B4" t="s">
        <v>15</v>
      </c>
      <c r="C4" s="4">
        <v>29343</v>
      </c>
      <c r="D4" s="5">
        <v>0</v>
      </c>
      <c r="E4">
        <v>-17.624669999999998</v>
      </c>
    </row>
    <row r="5" spans="2:5" x14ac:dyDescent="0.3">
      <c r="B5" t="s">
        <v>14</v>
      </c>
      <c r="C5" s="4">
        <v>29343</v>
      </c>
      <c r="D5" s="5">
        <v>0</v>
      </c>
      <c r="E5">
        <v>-107.9453</v>
      </c>
    </row>
    <row r="6" spans="2:5" x14ac:dyDescent="0.3">
      <c r="B6" t="s">
        <v>13</v>
      </c>
      <c r="C6" s="4">
        <v>29343</v>
      </c>
      <c r="D6" s="5">
        <v>0</v>
      </c>
      <c r="E6">
        <v>38.828360000000004</v>
      </c>
    </row>
    <row r="7" spans="2:5" x14ac:dyDescent="0.3">
      <c r="B7" t="s">
        <v>12</v>
      </c>
      <c r="C7" s="4">
        <v>29343</v>
      </c>
      <c r="D7" s="5">
        <v>0</v>
      </c>
      <c r="E7">
        <v>1009.936</v>
      </c>
    </row>
    <row r="8" spans="2:5" x14ac:dyDescent="0.3">
      <c r="B8" t="s">
        <v>11</v>
      </c>
      <c r="C8" s="4">
        <v>29343</v>
      </c>
      <c r="D8" s="5">
        <v>0</v>
      </c>
      <c r="E8">
        <v>1631.2180000000001</v>
      </c>
    </row>
    <row r="9" spans="2:5" x14ac:dyDescent="0.3">
      <c r="B9" t="s">
        <v>10</v>
      </c>
      <c r="C9" s="4">
        <v>29343</v>
      </c>
      <c r="D9" s="5">
        <v>0</v>
      </c>
      <c r="E9">
        <v>2363.663</v>
      </c>
    </row>
    <row r="10" spans="2:5" x14ac:dyDescent="0.3">
      <c r="B10" t="s">
        <v>9</v>
      </c>
      <c r="C10" s="4">
        <v>29343</v>
      </c>
      <c r="D10" s="5">
        <v>0</v>
      </c>
      <c r="E10">
        <v>503.14609999999999</v>
      </c>
    </row>
    <row r="11" spans="2:5" x14ac:dyDescent="0.3">
      <c r="B11" t="s">
        <v>8</v>
      </c>
      <c r="C11" s="4">
        <v>29343</v>
      </c>
      <c r="D11" s="5">
        <v>0</v>
      </c>
      <c r="E11">
        <v>-4508.4070000000002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A07E3-3A86-452F-AF5A-B6A014892103}">
  <dimension ref="B1:E11"/>
  <sheetViews>
    <sheetView workbookViewId="0"/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-4.6921419999999996</v>
      </c>
    </row>
    <row r="2" spans="2:5" x14ac:dyDescent="0.3">
      <c r="B2" t="s">
        <v>17</v>
      </c>
      <c r="C2" s="4">
        <v>29343</v>
      </c>
      <c r="D2" s="5">
        <v>0</v>
      </c>
      <c r="E2">
        <v>84.935829999999996</v>
      </c>
    </row>
    <row r="3" spans="2:5" x14ac:dyDescent="0.3">
      <c r="B3" t="s">
        <v>16</v>
      </c>
      <c r="C3" s="4">
        <v>29343</v>
      </c>
      <c r="D3" s="5">
        <v>0</v>
      </c>
      <c r="E3">
        <v>-66.620149999999995</v>
      </c>
    </row>
    <row r="4" spans="2:5" x14ac:dyDescent="0.3">
      <c r="B4" t="s">
        <v>15</v>
      </c>
      <c r="C4" s="4">
        <v>29343</v>
      </c>
      <c r="D4" s="5">
        <v>0</v>
      </c>
      <c r="E4">
        <v>-161.1232</v>
      </c>
    </row>
    <row r="5" spans="2:5" x14ac:dyDescent="0.3">
      <c r="B5" t="s">
        <v>14</v>
      </c>
      <c r="C5" s="4">
        <v>29343</v>
      </c>
      <c r="D5" s="5">
        <v>0</v>
      </c>
      <c r="E5">
        <v>-1173.4580000000001</v>
      </c>
    </row>
    <row r="6" spans="2:5" x14ac:dyDescent="0.3">
      <c r="B6" t="s">
        <v>13</v>
      </c>
      <c r="C6" s="4">
        <v>29343</v>
      </c>
      <c r="D6" s="5">
        <v>0</v>
      </c>
      <c r="E6">
        <v>635.10299999999995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058B6-B5E8-447B-8897-4A956223E55A}">
  <dimension ref="B1:E11"/>
  <sheetViews>
    <sheetView workbookViewId="0"/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170.1996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164.89490000000001</v>
      </c>
    </row>
    <row r="4" spans="2:5" x14ac:dyDescent="0.3">
      <c r="B4" t="s">
        <v>15</v>
      </c>
      <c r="C4" s="4">
        <v>29343</v>
      </c>
      <c r="D4" s="5">
        <v>0</v>
      </c>
      <c r="E4">
        <v>121.9903</v>
      </c>
    </row>
    <row r="5" spans="2:5" x14ac:dyDescent="0.3">
      <c r="B5" t="s">
        <v>14</v>
      </c>
      <c r="C5" s="4">
        <v>29343</v>
      </c>
      <c r="D5" s="5">
        <v>0</v>
      </c>
      <c r="E5">
        <v>93.950940000000003</v>
      </c>
    </row>
    <row r="6" spans="2:5" x14ac:dyDescent="0.3">
      <c r="B6" t="s">
        <v>13</v>
      </c>
      <c r="C6" s="4">
        <v>29343</v>
      </c>
      <c r="D6" s="5">
        <v>0</v>
      </c>
      <c r="E6">
        <v>180.96709999999999</v>
      </c>
    </row>
    <row r="7" spans="2:5" x14ac:dyDescent="0.3">
      <c r="B7" t="s">
        <v>12</v>
      </c>
      <c r="C7" s="4">
        <v>29343</v>
      </c>
      <c r="D7" s="5">
        <v>0</v>
      </c>
      <c r="E7">
        <v>-3114.5140000000001</v>
      </c>
    </row>
    <row r="8" spans="2:5" x14ac:dyDescent="0.3">
      <c r="B8" t="s">
        <v>11</v>
      </c>
      <c r="C8" s="4">
        <v>29343</v>
      </c>
      <c r="D8" s="5">
        <v>0</v>
      </c>
      <c r="E8">
        <v>18627.560000000001</v>
      </c>
    </row>
    <row r="9" spans="2:5" x14ac:dyDescent="0.3">
      <c r="B9" t="s">
        <v>10</v>
      </c>
      <c r="C9" s="4">
        <v>29343</v>
      </c>
      <c r="D9" s="5">
        <v>0</v>
      </c>
      <c r="E9">
        <v>-13131.39</v>
      </c>
    </row>
    <row r="10" spans="2:5" x14ac:dyDescent="0.3">
      <c r="B10" t="s">
        <v>9</v>
      </c>
      <c r="C10" s="4">
        <v>29343</v>
      </c>
      <c r="D10" s="5">
        <v>0</v>
      </c>
      <c r="E10">
        <v>2151.2890000000002</v>
      </c>
    </row>
    <row r="11" spans="2:5" x14ac:dyDescent="0.3">
      <c r="B11" t="s">
        <v>8</v>
      </c>
      <c r="C11" s="4">
        <v>29343</v>
      </c>
      <c r="D11" s="5">
        <v>0</v>
      </c>
      <c r="E11">
        <v>-11462.57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E6854-A461-45CB-B73D-57226D8FA12D}">
  <dimension ref="B1:E11"/>
  <sheetViews>
    <sheetView workbookViewId="0">
      <selection activeCell="F32" sqref="F32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55.310549999999999</v>
      </c>
    </row>
    <row r="2" spans="2:5" x14ac:dyDescent="0.3">
      <c r="B2" t="s">
        <v>17</v>
      </c>
      <c r="C2" s="4">
        <v>29343</v>
      </c>
      <c r="D2" s="5">
        <v>0</v>
      </c>
      <c r="E2">
        <v>1674.4459999999999</v>
      </c>
    </row>
    <row r="3" spans="2:5" x14ac:dyDescent="0.3">
      <c r="B3" t="s">
        <v>16</v>
      </c>
      <c r="C3" s="4">
        <v>29343</v>
      </c>
      <c r="D3" s="5">
        <v>0</v>
      </c>
      <c r="E3">
        <v>888.23080000000004</v>
      </c>
    </row>
    <row r="4" spans="2:5" x14ac:dyDescent="0.3">
      <c r="B4" t="s">
        <v>15</v>
      </c>
      <c r="C4" s="4">
        <v>29343</v>
      </c>
      <c r="D4" s="5">
        <v>0</v>
      </c>
      <c r="E4">
        <v>771.45960000000002</v>
      </c>
    </row>
    <row r="5" spans="2:5" x14ac:dyDescent="0.3">
      <c r="B5" t="s">
        <v>14</v>
      </c>
      <c r="C5" s="4">
        <v>29343</v>
      </c>
      <c r="D5" s="5">
        <v>0</v>
      </c>
      <c r="E5">
        <v>1525.2139999999999</v>
      </c>
    </row>
    <row r="6" spans="2:5" x14ac:dyDescent="0.3">
      <c r="B6" t="s">
        <v>13</v>
      </c>
      <c r="C6" s="4">
        <v>29343</v>
      </c>
      <c r="D6" s="5">
        <v>0</v>
      </c>
      <c r="E6">
        <v>1282.9880000000001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B86A2-1383-48DF-9E30-97EDDB41296A}">
  <dimension ref="B1:E11"/>
  <sheetViews>
    <sheetView workbookViewId="0">
      <selection activeCell="C29" sqref="C29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82.100200000000001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131.40819999999999</v>
      </c>
    </row>
    <row r="4" spans="2:5" x14ac:dyDescent="0.3">
      <c r="B4" t="s">
        <v>15</v>
      </c>
      <c r="C4" s="4">
        <v>29343</v>
      </c>
      <c r="D4" s="5">
        <v>0</v>
      </c>
      <c r="E4">
        <v>151.8467</v>
      </c>
    </row>
    <row r="5" spans="2:5" x14ac:dyDescent="0.3">
      <c r="B5" t="s">
        <v>14</v>
      </c>
      <c r="C5" s="4">
        <v>29343</v>
      </c>
      <c r="D5" s="5">
        <v>0</v>
      </c>
      <c r="E5">
        <v>205.6591</v>
      </c>
    </row>
    <row r="6" spans="2:5" x14ac:dyDescent="0.3">
      <c r="B6" t="s">
        <v>13</v>
      </c>
      <c r="C6" s="4">
        <v>29343</v>
      </c>
      <c r="D6" s="5">
        <v>0</v>
      </c>
      <c r="E6">
        <v>307.84769999999997</v>
      </c>
    </row>
    <row r="7" spans="2:5" x14ac:dyDescent="0.3">
      <c r="B7" t="s">
        <v>12</v>
      </c>
      <c r="C7" s="4">
        <v>29343</v>
      </c>
      <c r="D7" s="5">
        <v>0</v>
      </c>
      <c r="E7">
        <v>-1997.7650000000001</v>
      </c>
    </row>
    <row r="8" spans="2:5" x14ac:dyDescent="0.3">
      <c r="B8" t="s">
        <v>11</v>
      </c>
      <c r="C8" s="4">
        <v>29343</v>
      </c>
      <c r="D8" s="5">
        <v>0</v>
      </c>
      <c r="E8">
        <v>2109.806</v>
      </c>
    </row>
    <row r="9" spans="2:5" x14ac:dyDescent="0.3">
      <c r="B9" t="s">
        <v>10</v>
      </c>
      <c r="C9" s="4">
        <v>29343</v>
      </c>
      <c r="D9" s="5">
        <v>0</v>
      </c>
      <c r="E9">
        <v>-6126.0060000000003</v>
      </c>
    </row>
    <row r="10" spans="2:5" x14ac:dyDescent="0.3">
      <c r="B10" t="s">
        <v>9</v>
      </c>
      <c r="C10" s="4">
        <v>29343</v>
      </c>
      <c r="D10" s="5">
        <v>0</v>
      </c>
      <c r="E10">
        <v>1947.6790000000001</v>
      </c>
    </row>
    <row r="11" spans="2:5" x14ac:dyDescent="0.3">
      <c r="B11" t="s">
        <v>8</v>
      </c>
      <c r="C11" s="4">
        <v>29343</v>
      </c>
      <c r="D11" s="5">
        <v>0</v>
      </c>
      <c r="E11">
        <v>-12097.05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1CA94-A9C0-4B09-B841-FB31630CA9FC}">
  <dimension ref="B1:E11"/>
  <sheetViews>
    <sheetView workbookViewId="0">
      <selection activeCell="A12" sqref="A12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26.693249999999999</v>
      </c>
    </row>
    <row r="2" spans="2:5" x14ac:dyDescent="0.3">
      <c r="B2" t="s">
        <v>17</v>
      </c>
      <c r="C2" s="4">
        <v>29343</v>
      </c>
      <c r="D2" s="5">
        <v>0</v>
      </c>
      <c r="E2">
        <v>822.84059999999999</v>
      </c>
    </row>
    <row r="3" spans="2:5" x14ac:dyDescent="0.3">
      <c r="B3" t="s">
        <v>16</v>
      </c>
      <c r="C3" s="4">
        <v>29343</v>
      </c>
      <c r="D3" s="5">
        <v>0</v>
      </c>
      <c r="E3">
        <v>872.92380000000003</v>
      </c>
    </row>
    <row r="4" spans="2:5" x14ac:dyDescent="0.3">
      <c r="B4" t="s">
        <v>15</v>
      </c>
      <c r="C4" s="4">
        <v>29343</v>
      </c>
      <c r="D4" s="5">
        <v>0</v>
      </c>
      <c r="E4">
        <v>1244.835</v>
      </c>
    </row>
    <row r="5" spans="2:5" x14ac:dyDescent="0.3">
      <c r="B5" t="s">
        <v>14</v>
      </c>
      <c r="C5" s="4">
        <v>29343</v>
      </c>
      <c r="D5" s="5">
        <v>0</v>
      </c>
      <c r="E5">
        <v>3464.2060000000001</v>
      </c>
    </row>
    <row r="6" spans="2:5" x14ac:dyDescent="0.3">
      <c r="B6" t="s">
        <v>13</v>
      </c>
      <c r="C6" s="4">
        <v>29343</v>
      </c>
      <c r="D6" s="5">
        <v>0</v>
      </c>
      <c r="E6">
        <v>1661.9259999999999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A2950-B69A-4F7D-A959-DC05AAED9F53}">
  <dimension ref="B1:E11"/>
  <sheetViews>
    <sheetView workbookViewId="0">
      <selection activeCell="D35" sqref="D35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22.351179999999999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22.204650000000001</v>
      </c>
    </row>
    <row r="4" spans="2:5" x14ac:dyDescent="0.3">
      <c r="B4" t="s">
        <v>15</v>
      </c>
      <c r="C4" s="4">
        <v>29343</v>
      </c>
      <c r="D4" s="5">
        <v>0</v>
      </c>
      <c r="E4">
        <v>12.447139999999999</v>
      </c>
    </row>
    <row r="5" spans="2:5" x14ac:dyDescent="0.3">
      <c r="B5" t="s">
        <v>14</v>
      </c>
      <c r="C5" s="4">
        <v>29343</v>
      </c>
      <c r="D5" s="5">
        <v>0</v>
      </c>
      <c r="E5">
        <v>116.9832</v>
      </c>
    </row>
    <row r="6" spans="2:5" x14ac:dyDescent="0.3">
      <c r="B6" t="s">
        <v>13</v>
      </c>
      <c r="C6" s="4">
        <v>29343</v>
      </c>
      <c r="D6" s="5">
        <v>0</v>
      </c>
      <c r="E6">
        <v>85.608750000000001</v>
      </c>
    </row>
    <row r="7" spans="2:5" x14ac:dyDescent="0.3">
      <c r="B7" t="s">
        <v>12</v>
      </c>
      <c r="C7" s="4">
        <v>29343</v>
      </c>
      <c r="D7" s="5">
        <v>0</v>
      </c>
      <c r="E7">
        <v>-1308.1279999999999</v>
      </c>
    </row>
    <row r="8" spans="2:5" x14ac:dyDescent="0.3">
      <c r="B8" t="s">
        <v>11</v>
      </c>
      <c r="C8" s="4">
        <v>29343</v>
      </c>
      <c r="D8" s="5">
        <v>0</v>
      </c>
      <c r="E8">
        <v>-23672.720000000001</v>
      </c>
    </row>
    <row r="9" spans="2:5" x14ac:dyDescent="0.3">
      <c r="B9" t="s">
        <v>10</v>
      </c>
      <c r="C9" s="4">
        <v>29343</v>
      </c>
      <c r="D9" s="5">
        <v>0</v>
      </c>
      <c r="E9">
        <v>27477.759999999998</v>
      </c>
    </row>
    <row r="10" spans="2:5" x14ac:dyDescent="0.3">
      <c r="B10" t="s">
        <v>9</v>
      </c>
      <c r="C10" s="4">
        <v>29343</v>
      </c>
      <c r="D10" s="5">
        <v>0</v>
      </c>
      <c r="E10">
        <v>910.22130000000004</v>
      </c>
    </row>
    <row r="11" spans="2:5" x14ac:dyDescent="0.3">
      <c r="B11" t="s">
        <v>8</v>
      </c>
      <c r="C11" s="4">
        <v>29343</v>
      </c>
      <c r="D11" s="5">
        <v>0</v>
      </c>
      <c r="E11">
        <v>-7063.5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442A0-5F99-44D7-BE15-305F49DFD32B}">
  <dimension ref="B1:E11"/>
  <sheetViews>
    <sheetView workbookViewId="0">
      <selection activeCell="B36" sqref="B36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7.2681519999999997</v>
      </c>
    </row>
    <row r="2" spans="2:5" x14ac:dyDescent="0.3">
      <c r="B2" t="s">
        <v>17</v>
      </c>
      <c r="C2" s="4">
        <v>29343</v>
      </c>
      <c r="D2" s="5">
        <v>0</v>
      </c>
      <c r="E2">
        <v>223.67580000000001</v>
      </c>
    </row>
    <row r="3" spans="2:5" x14ac:dyDescent="0.3">
      <c r="B3" t="s">
        <v>16</v>
      </c>
      <c r="C3" s="4">
        <v>29343</v>
      </c>
      <c r="D3" s="5">
        <v>0</v>
      </c>
      <c r="E3">
        <v>115.4982</v>
      </c>
    </row>
    <row r="4" spans="2:5" x14ac:dyDescent="0.3">
      <c r="B4" t="s">
        <v>15</v>
      </c>
      <c r="C4" s="4">
        <v>29343</v>
      </c>
      <c r="D4" s="5">
        <v>0</v>
      </c>
      <c r="E4">
        <v>22.881679999999999</v>
      </c>
    </row>
    <row r="5" spans="2:5" x14ac:dyDescent="0.3">
      <c r="B5" t="s">
        <v>14</v>
      </c>
      <c r="C5" s="4">
        <v>29343</v>
      </c>
      <c r="D5" s="5">
        <v>0</v>
      </c>
      <c r="E5">
        <v>1113.4680000000001</v>
      </c>
    </row>
    <row r="6" spans="2:5" x14ac:dyDescent="0.3">
      <c r="B6" t="s">
        <v>13</v>
      </c>
      <c r="C6" s="4">
        <v>29343</v>
      </c>
      <c r="D6" s="5">
        <v>0</v>
      </c>
      <c r="E6">
        <v>661.73800000000006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E1B05-7644-4190-96E9-B871DE092DAC}">
  <dimension ref="B1:E11"/>
  <sheetViews>
    <sheetView workbookViewId="0">
      <selection activeCell="E1" sqref="E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-241.1275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7.6613509999999998</v>
      </c>
    </row>
    <row r="4" spans="2:5" x14ac:dyDescent="0.3">
      <c r="B4" t="s">
        <v>15</v>
      </c>
      <c r="C4" s="4">
        <v>29343</v>
      </c>
      <c r="D4" s="5">
        <v>0</v>
      </c>
      <c r="E4">
        <v>29.2087</v>
      </c>
    </row>
    <row r="5" spans="2:5" x14ac:dyDescent="0.3">
      <c r="B5" t="s">
        <v>14</v>
      </c>
      <c r="C5" s="4">
        <v>29343</v>
      </c>
      <c r="D5" s="5">
        <v>0</v>
      </c>
      <c r="E5">
        <v>34.801850000000002</v>
      </c>
    </row>
    <row r="6" spans="2:5" x14ac:dyDescent="0.3">
      <c r="B6" t="s">
        <v>13</v>
      </c>
      <c r="C6" s="4">
        <v>29343</v>
      </c>
      <c r="D6" s="5">
        <v>0</v>
      </c>
      <c r="E6">
        <v>100.6493</v>
      </c>
    </row>
    <row r="7" spans="2:5" x14ac:dyDescent="0.3">
      <c r="B7" t="s">
        <v>12</v>
      </c>
      <c r="C7" s="4">
        <v>29343</v>
      </c>
      <c r="D7" s="5">
        <v>0</v>
      </c>
      <c r="E7">
        <v>-2586.317</v>
      </c>
    </row>
    <row r="8" spans="2:5" x14ac:dyDescent="0.3">
      <c r="B8" t="s">
        <v>11</v>
      </c>
      <c r="C8" s="4">
        <v>29343</v>
      </c>
      <c r="D8" s="5">
        <v>0</v>
      </c>
      <c r="E8">
        <v>-386.16390000000001</v>
      </c>
    </row>
    <row r="9" spans="2:5" x14ac:dyDescent="0.3">
      <c r="B9" t="s">
        <v>10</v>
      </c>
      <c r="C9" s="4">
        <v>29343</v>
      </c>
      <c r="D9" s="5">
        <v>0</v>
      </c>
      <c r="E9">
        <v>2563.3560000000002</v>
      </c>
    </row>
    <row r="10" spans="2:5" x14ac:dyDescent="0.3">
      <c r="B10" t="s">
        <v>9</v>
      </c>
      <c r="C10" s="4">
        <v>29343</v>
      </c>
      <c r="D10" s="5">
        <v>0</v>
      </c>
      <c r="E10">
        <v>778.11720000000003</v>
      </c>
    </row>
    <row r="11" spans="2:5" x14ac:dyDescent="0.3">
      <c r="B11" t="s">
        <v>8</v>
      </c>
      <c r="C11" s="4">
        <v>29343</v>
      </c>
      <c r="D11" s="5">
        <v>0</v>
      </c>
      <c r="E11">
        <v>-1876.261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AD91-4BFF-4602-BBE7-38C7043C9D71}">
  <dimension ref="B1:E11"/>
  <sheetViews>
    <sheetView workbookViewId="0">
      <selection activeCell="E1" sqref="E1:E11"/>
    </sheetView>
  </sheetViews>
  <sheetFormatPr defaultRowHeight="14.4" x14ac:dyDescent="0.3"/>
  <cols>
    <col min="3" max="3" width="8.88671875" style="4"/>
  </cols>
  <sheetData>
    <row r="1" spans="2:5" x14ac:dyDescent="0.3">
      <c r="B1" t="s">
        <v>18</v>
      </c>
      <c r="C1" s="4">
        <v>29343</v>
      </c>
      <c r="D1">
        <v>0</v>
      </c>
      <c r="E1">
        <v>-49.314770000000003</v>
      </c>
    </row>
    <row r="2" spans="2:5" x14ac:dyDescent="0.3">
      <c r="B2" t="s">
        <v>17</v>
      </c>
      <c r="C2" s="4">
        <v>29343</v>
      </c>
      <c r="D2">
        <v>0</v>
      </c>
      <c r="E2">
        <v>-43.706409999999998</v>
      </c>
    </row>
    <row r="3" spans="2:5" x14ac:dyDescent="0.3">
      <c r="B3" t="s">
        <v>16</v>
      </c>
      <c r="C3" s="4">
        <v>29343</v>
      </c>
      <c r="D3">
        <v>0</v>
      </c>
      <c r="E3">
        <v>145.9033</v>
      </c>
    </row>
    <row r="4" spans="2:5" x14ac:dyDescent="0.3">
      <c r="B4" t="s">
        <v>15</v>
      </c>
      <c r="C4" s="4">
        <v>29343</v>
      </c>
      <c r="D4">
        <v>0</v>
      </c>
      <c r="E4">
        <v>213.4392</v>
      </c>
    </row>
    <row r="5" spans="2:5" x14ac:dyDescent="0.3">
      <c r="B5" t="s">
        <v>14</v>
      </c>
      <c r="C5" s="4">
        <v>29343</v>
      </c>
      <c r="D5">
        <v>0</v>
      </c>
      <c r="E5">
        <v>544.52030000000002</v>
      </c>
    </row>
    <row r="6" spans="2:5" x14ac:dyDescent="0.3">
      <c r="B6" t="s">
        <v>13</v>
      </c>
      <c r="C6" s="4">
        <v>29343</v>
      </c>
      <c r="D6">
        <v>0</v>
      </c>
      <c r="E6">
        <v>777.14369999999997</v>
      </c>
    </row>
    <row r="7" spans="2:5" x14ac:dyDescent="0.3">
      <c r="B7" t="s">
        <v>12</v>
      </c>
      <c r="C7" s="4">
        <v>29343</v>
      </c>
      <c r="D7">
        <v>0</v>
      </c>
      <c r="E7">
        <v>0</v>
      </c>
    </row>
    <row r="8" spans="2:5" x14ac:dyDescent="0.3">
      <c r="B8" t="s">
        <v>11</v>
      </c>
      <c r="C8" s="4">
        <v>29343</v>
      </c>
      <c r="D8">
        <v>0</v>
      </c>
      <c r="E8">
        <v>0</v>
      </c>
    </row>
    <row r="9" spans="2:5" x14ac:dyDescent="0.3">
      <c r="B9" t="s">
        <v>10</v>
      </c>
      <c r="C9" s="4">
        <v>29343</v>
      </c>
      <c r="D9">
        <v>0</v>
      </c>
      <c r="E9">
        <v>0</v>
      </c>
    </row>
    <row r="10" spans="2:5" x14ac:dyDescent="0.3">
      <c r="B10" t="s">
        <v>9</v>
      </c>
      <c r="C10" s="4">
        <v>29343</v>
      </c>
      <c r="D10">
        <v>0</v>
      </c>
      <c r="E10">
        <v>0</v>
      </c>
    </row>
    <row r="11" spans="2:5" x14ac:dyDescent="0.3">
      <c r="B11" t="s">
        <v>8</v>
      </c>
      <c r="C11" s="4">
        <v>29343</v>
      </c>
      <c r="D11">
        <v>0</v>
      </c>
      <c r="E11">
        <v>0</v>
      </c>
    </row>
  </sheetData>
  <pageMargins left="0.7" right="0.7" top="0.75" bottom="0.75" header="0.3" footer="0.3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2AB72-0B17-499B-898C-E43088311C3F}">
  <dimension ref="B1:E11"/>
  <sheetViews>
    <sheetView workbookViewId="0">
      <selection activeCell="E36" sqref="E36"/>
    </sheetView>
  </sheetViews>
  <sheetFormatPr defaultRowHeight="14.4" x14ac:dyDescent="0.3"/>
  <cols>
    <col min="3" max="3" width="8.88671875" style="4"/>
  </cols>
  <sheetData>
    <row r="1" spans="2:5" x14ac:dyDescent="0.3">
      <c r="B1" t="s">
        <v>18</v>
      </c>
      <c r="C1" s="4">
        <v>29343</v>
      </c>
      <c r="D1">
        <v>0</v>
      </c>
      <c r="E1">
        <v>83.732770000000002</v>
      </c>
    </row>
    <row r="2" spans="2:5" x14ac:dyDescent="0.3">
      <c r="B2" t="s">
        <v>17</v>
      </c>
      <c r="C2" s="4">
        <v>29343</v>
      </c>
      <c r="D2">
        <v>0</v>
      </c>
      <c r="E2">
        <v>0</v>
      </c>
    </row>
    <row r="3" spans="2:5" x14ac:dyDescent="0.3">
      <c r="B3" t="s">
        <v>16</v>
      </c>
      <c r="C3" s="4">
        <v>29343</v>
      </c>
      <c r="D3">
        <v>0</v>
      </c>
      <c r="E3">
        <v>50.798270000000002</v>
      </c>
    </row>
    <row r="4" spans="2:5" x14ac:dyDescent="0.3">
      <c r="B4" t="s">
        <v>15</v>
      </c>
      <c r="C4" s="4">
        <v>29343</v>
      </c>
      <c r="D4">
        <v>0</v>
      </c>
      <c r="E4">
        <v>7.332624</v>
      </c>
    </row>
    <row r="5" spans="2:5" x14ac:dyDescent="0.3">
      <c r="B5" t="s">
        <v>14</v>
      </c>
      <c r="C5" s="4">
        <v>29343</v>
      </c>
      <c r="D5">
        <v>0</v>
      </c>
      <c r="E5">
        <v>-23.542339999999999</v>
      </c>
    </row>
    <row r="6" spans="2:5" x14ac:dyDescent="0.3">
      <c r="B6" t="s">
        <v>13</v>
      </c>
      <c r="C6" s="4">
        <v>29343</v>
      </c>
      <c r="D6">
        <v>0</v>
      </c>
      <c r="E6">
        <v>-136.20060000000001</v>
      </c>
    </row>
    <row r="7" spans="2:5" x14ac:dyDescent="0.3">
      <c r="B7" t="s">
        <v>12</v>
      </c>
      <c r="C7" s="4">
        <v>29343</v>
      </c>
      <c r="D7">
        <v>0</v>
      </c>
      <c r="E7">
        <v>-458.54840000000002</v>
      </c>
    </row>
    <row r="8" spans="2:5" x14ac:dyDescent="0.3">
      <c r="B8" t="s">
        <v>11</v>
      </c>
      <c r="C8" s="4">
        <v>29343</v>
      </c>
      <c r="D8">
        <v>0</v>
      </c>
      <c r="E8">
        <v>1398.1210000000001</v>
      </c>
    </row>
    <row r="9" spans="2:5" x14ac:dyDescent="0.3">
      <c r="B9" t="s">
        <v>10</v>
      </c>
      <c r="C9" s="4">
        <v>29343</v>
      </c>
      <c r="D9">
        <v>0</v>
      </c>
      <c r="E9">
        <v>10518.48</v>
      </c>
    </row>
    <row r="10" spans="2:5" x14ac:dyDescent="0.3">
      <c r="B10" t="s">
        <v>9</v>
      </c>
      <c r="C10" s="4">
        <v>29343</v>
      </c>
      <c r="D10">
        <v>0</v>
      </c>
      <c r="E10">
        <v>6707.3130000000001</v>
      </c>
    </row>
    <row r="11" spans="2:5" x14ac:dyDescent="0.3">
      <c r="B11" t="s">
        <v>8</v>
      </c>
      <c r="C11" s="4">
        <v>29343</v>
      </c>
      <c r="D11">
        <v>0</v>
      </c>
      <c r="E11">
        <v>-18845.27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093C7-586D-4E39-A570-E40825FE6BD2}">
  <dimension ref="B1:E11"/>
  <sheetViews>
    <sheetView workbookViewId="0">
      <selection sqref="A1:XFD1048576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27.169519999999999</v>
      </c>
    </row>
    <row r="2" spans="2:5" x14ac:dyDescent="0.3">
      <c r="B2" t="s">
        <v>17</v>
      </c>
      <c r="C2" s="4">
        <v>29343</v>
      </c>
      <c r="D2" s="5">
        <v>0</v>
      </c>
      <c r="E2">
        <v>793.5566</v>
      </c>
    </row>
    <row r="3" spans="2:5" x14ac:dyDescent="0.3">
      <c r="B3" t="s">
        <v>16</v>
      </c>
      <c r="C3" s="4">
        <v>29343</v>
      </c>
      <c r="D3" s="5">
        <v>0</v>
      </c>
      <c r="E3">
        <v>182.398</v>
      </c>
    </row>
    <row r="4" spans="2:5" x14ac:dyDescent="0.3">
      <c r="B4" t="s">
        <v>15</v>
      </c>
      <c r="C4" s="4">
        <v>29343</v>
      </c>
      <c r="D4" s="5">
        <v>0</v>
      </c>
      <c r="E4">
        <v>-18.391079999999999</v>
      </c>
    </row>
    <row r="5" spans="2:5" x14ac:dyDescent="0.3">
      <c r="B5" t="s">
        <v>14</v>
      </c>
      <c r="C5" s="4">
        <v>29343</v>
      </c>
      <c r="D5" s="5">
        <v>0</v>
      </c>
      <c r="E5">
        <v>-324.51179999999999</v>
      </c>
    </row>
    <row r="6" spans="2:5" x14ac:dyDescent="0.3">
      <c r="B6" t="s">
        <v>13</v>
      </c>
      <c r="C6" s="4">
        <v>29343</v>
      </c>
      <c r="D6" s="5">
        <v>0</v>
      </c>
      <c r="E6">
        <v>37.577939999999998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1"/>
  <sheetViews>
    <sheetView workbookViewId="0">
      <selection activeCell="D45" sqref="D45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14.3657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28.385770000000001</v>
      </c>
    </row>
    <row r="4" spans="2:5" x14ac:dyDescent="0.3">
      <c r="B4" t="s">
        <v>15</v>
      </c>
      <c r="C4" s="4">
        <v>29343</v>
      </c>
      <c r="D4" s="5">
        <v>0</v>
      </c>
      <c r="E4">
        <v>53.149590000000003</v>
      </c>
    </row>
    <row r="5" spans="2:5" x14ac:dyDescent="0.3">
      <c r="B5" t="s">
        <v>14</v>
      </c>
      <c r="C5" s="4">
        <v>29343</v>
      </c>
      <c r="D5" s="5">
        <v>0</v>
      </c>
      <c r="E5">
        <v>71.319220000000001</v>
      </c>
    </row>
    <row r="6" spans="2:5" x14ac:dyDescent="0.3">
      <c r="B6" t="s">
        <v>13</v>
      </c>
      <c r="C6" s="4">
        <v>29343</v>
      </c>
      <c r="D6" s="5">
        <v>0</v>
      </c>
      <c r="E6">
        <v>246.8494</v>
      </c>
    </row>
    <row r="7" spans="2:5" x14ac:dyDescent="0.3">
      <c r="B7" t="s">
        <v>12</v>
      </c>
      <c r="C7" s="4">
        <v>29343</v>
      </c>
      <c r="D7" s="5">
        <v>0</v>
      </c>
      <c r="E7">
        <v>3180.89</v>
      </c>
    </row>
    <row r="8" spans="2:5" x14ac:dyDescent="0.3">
      <c r="B8" t="s">
        <v>11</v>
      </c>
      <c r="C8" s="4">
        <v>29343</v>
      </c>
      <c r="D8" s="5">
        <v>0</v>
      </c>
      <c r="E8">
        <v>308.65370000000001</v>
      </c>
    </row>
    <row r="9" spans="2:5" x14ac:dyDescent="0.3">
      <c r="B9" t="s">
        <v>10</v>
      </c>
      <c r="C9" s="4">
        <v>29343</v>
      </c>
      <c r="D9" s="5">
        <v>0</v>
      </c>
      <c r="E9">
        <v>-4050.922</v>
      </c>
    </row>
    <row r="10" spans="2:5" x14ac:dyDescent="0.3">
      <c r="B10" t="s">
        <v>9</v>
      </c>
      <c r="C10" s="4">
        <v>29343</v>
      </c>
      <c r="D10" s="5">
        <v>0</v>
      </c>
      <c r="E10">
        <v>-2932.2269999999999</v>
      </c>
    </row>
    <row r="11" spans="2:5" x14ac:dyDescent="0.3">
      <c r="B11" t="s">
        <v>8</v>
      </c>
      <c r="C11" s="4">
        <v>29343</v>
      </c>
      <c r="D11" s="5">
        <v>0</v>
      </c>
      <c r="E11">
        <v>-966.46979999999996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11"/>
  <sheetViews>
    <sheetView workbookViewId="0">
      <selection activeCell="G35" sqref="G35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4.664542</v>
      </c>
    </row>
    <row r="2" spans="2:5" x14ac:dyDescent="0.3">
      <c r="B2" t="s">
        <v>17</v>
      </c>
      <c r="C2" s="4">
        <v>29343</v>
      </c>
      <c r="D2" s="5">
        <v>0</v>
      </c>
      <c r="E2">
        <v>96.417339999999996</v>
      </c>
    </row>
    <row r="3" spans="2:5" x14ac:dyDescent="0.3">
      <c r="B3" t="s">
        <v>16</v>
      </c>
      <c r="C3" s="4">
        <v>29343</v>
      </c>
      <c r="D3" s="5">
        <v>0</v>
      </c>
      <c r="E3">
        <v>242.21170000000001</v>
      </c>
    </row>
    <row r="4" spans="2:5" x14ac:dyDescent="0.3">
      <c r="B4" t="s">
        <v>15</v>
      </c>
      <c r="C4" s="4">
        <v>29343</v>
      </c>
      <c r="D4" s="5">
        <v>0</v>
      </c>
      <c r="E4">
        <v>406.899</v>
      </c>
    </row>
    <row r="5" spans="2:5" x14ac:dyDescent="0.3">
      <c r="B5" t="s">
        <v>14</v>
      </c>
      <c r="C5" s="4">
        <v>29343</v>
      </c>
      <c r="D5" s="5">
        <v>0</v>
      </c>
      <c r="E5">
        <v>1106.4110000000001</v>
      </c>
    </row>
    <row r="6" spans="2:5" x14ac:dyDescent="0.3">
      <c r="B6" t="s">
        <v>13</v>
      </c>
      <c r="C6" s="4">
        <v>29343</v>
      </c>
      <c r="D6" s="5">
        <v>0</v>
      </c>
      <c r="E6">
        <v>1306.768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11"/>
  <sheetViews>
    <sheetView workbookViewId="0">
      <selection activeCell="B1" sqref="B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-71.901600000000002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-101.9851</v>
      </c>
    </row>
    <row r="4" spans="2:5" x14ac:dyDescent="0.3">
      <c r="B4" t="s">
        <v>15</v>
      </c>
      <c r="C4" s="4">
        <v>29343</v>
      </c>
      <c r="D4" s="5">
        <v>0</v>
      </c>
      <c r="E4">
        <v>-108.86069999999999</v>
      </c>
    </row>
    <row r="5" spans="2:5" x14ac:dyDescent="0.3">
      <c r="B5" t="s">
        <v>14</v>
      </c>
      <c r="C5" s="4">
        <v>29343</v>
      </c>
      <c r="D5" s="5">
        <v>0</v>
      </c>
      <c r="E5">
        <v>-119.089</v>
      </c>
    </row>
    <row r="6" spans="2:5" x14ac:dyDescent="0.3">
      <c r="B6" t="s">
        <v>13</v>
      </c>
      <c r="C6" s="4">
        <v>29343</v>
      </c>
      <c r="D6" s="5">
        <v>0</v>
      </c>
      <c r="E6">
        <v>-428.99189999999999</v>
      </c>
    </row>
    <row r="7" spans="2:5" x14ac:dyDescent="0.3">
      <c r="B7" t="s">
        <v>12</v>
      </c>
      <c r="C7" s="4">
        <v>29343</v>
      </c>
      <c r="D7" s="5">
        <v>0</v>
      </c>
      <c r="E7">
        <v>708.74789999999996</v>
      </c>
    </row>
    <row r="8" spans="2:5" x14ac:dyDescent="0.3">
      <c r="B8" t="s">
        <v>11</v>
      </c>
      <c r="C8" s="4">
        <v>29343</v>
      </c>
      <c r="D8" s="5">
        <v>0</v>
      </c>
      <c r="E8">
        <v>-1209.02</v>
      </c>
    </row>
    <row r="9" spans="2:5" x14ac:dyDescent="0.3">
      <c r="B9" t="s">
        <v>10</v>
      </c>
      <c r="C9" s="4">
        <v>29343</v>
      </c>
      <c r="D9" s="5">
        <v>0</v>
      </c>
      <c r="E9">
        <v>714.84730000000002</v>
      </c>
    </row>
    <row r="10" spans="2:5" x14ac:dyDescent="0.3">
      <c r="B10" t="s">
        <v>9</v>
      </c>
      <c r="C10" s="4">
        <v>29343</v>
      </c>
      <c r="D10" s="5">
        <v>0</v>
      </c>
      <c r="E10">
        <v>836.44090000000006</v>
      </c>
    </row>
    <row r="11" spans="2:5" x14ac:dyDescent="0.3">
      <c r="B11" t="s">
        <v>8</v>
      </c>
      <c r="C11" s="4">
        <v>29343</v>
      </c>
      <c r="D11" s="5">
        <v>0</v>
      </c>
      <c r="E11">
        <v>6052.3280000000004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11"/>
  <sheetViews>
    <sheetView workbookViewId="0">
      <selection activeCell="B1" sqref="B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-23.41835</v>
      </c>
    </row>
    <row r="2" spans="2:5" x14ac:dyDescent="0.3">
      <c r="B2" t="s">
        <v>17</v>
      </c>
      <c r="C2" s="4">
        <v>29343</v>
      </c>
      <c r="D2" s="5">
        <v>0</v>
      </c>
      <c r="E2">
        <v>-739.04639999999995</v>
      </c>
    </row>
    <row r="3" spans="2:5" x14ac:dyDescent="0.3">
      <c r="B3" t="s">
        <v>16</v>
      </c>
      <c r="C3" s="4">
        <v>29343</v>
      </c>
      <c r="D3" s="5">
        <v>0</v>
      </c>
      <c r="E3">
        <v>-648.74869999999999</v>
      </c>
    </row>
    <row r="4" spans="2:5" x14ac:dyDescent="0.3">
      <c r="B4" t="s">
        <v>15</v>
      </c>
      <c r="C4" s="4">
        <v>29343</v>
      </c>
      <c r="D4" s="5">
        <v>0</v>
      </c>
      <c r="E4">
        <v>-762.62279999999998</v>
      </c>
    </row>
    <row r="5" spans="2:5" x14ac:dyDescent="0.3">
      <c r="B5" t="s">
        <v>14</v>
      </c>
      <c r="C5" s="4">
        <v>29343</v>
      </c>
      <c r="D5" s="5">
        <v>0</v>
      </c>
      <c r="E5">
        <v>-1852.8330000000001</v>
      </c>
    </row>
    <row r="6" spans="2:5" x14ac:dyDescent="0.3">
      <c r="B6" t="s">
        <v>13</v>
      </c>
      <c r="C6" s="4">
        <v>29343</v>
      </c>
      <c r="D6" s="5">
        <v>0</v>
      </c>
      <c r="E6">
        <v>-2245.8359999999998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11"/>
  <sheetViews>
    <sheetView workbookViewId="0">
      <selection activeCell="B1" sqref="B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-276.20049999999998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-93.952309999999997</v>
      </c>
    </row>
    <row r="4" spans="2:5" x14ac:dyDescent="0.3">
      <c r="B4" t="s">
        <v>15</v>
      </c>
      <c r="C4" s="4">
        <v>29343</v>
      </c>
      <c r="D4" s="5">
        <v>0</v>
      </c>
      <c r="E4">
        <v>3.8263210000000001</v>
      </c>
    </row>
    <row r="5" spans="2:5" x14ac:dyDescent="0.3">
      <c r="B5" t="s">
        <v>14</v>
      </c>
      <c r="C5" s="4">
        <v>29343</v>
      </c>
      <c r="D5" s="5">
        <v>0</v>
      </c>
      <c r="E5">
        <v>48.109949999999998</v>
      </c>
    </row>
    <row r="6" spans="2:5" x14ac:dyDescent="0.3">
      <c r="B6" t="s">
        <v>13</v>
      </c>
      <c r="C6" s="4">
        <v>29343</v>
      </c>
      <c r="D6" s="5">
        <v>0</v>
      </c>
      <c r="E6">
        <v>150.995</v>
      </c>
    </row>
    <row r="7" spans="2:5" x14ac:dyDescent="0.3">
      <c r="B7" t="s">
        <v>12</v>
      </c>
      <c r="C7" s="4">
        <v>29343</v>
      </c>
      <c r="D7" s="5">
        <v>0</v>
      </c>
      <c r="E7">
        <v>1603.9</v>
      </c>
    </row>
    <row r="8" spans="2:5" x14ac:dyDescent="0.3">
      <c r="B8" t="s">
        <v>11</v>
      </c>
      <c r="C8" s="4">
        <v>29343</v>
      </c>
      <c r="D8" s="5">
        <v>0</v>
      </c>
      <c r="E8">
        <v>-1631.732</v>
      </c>
    </row>
    <row r="9" spans="2:5" x14ac:dyDescent="0.3">
      <c r="B9" t="s">
        <v>10</v>
      </c>
      <c r="C9" s="4">
        <v>29343</v>
      </c>
      <c r="D9" s="5">
        <v>0</v>
      </c>
      <c r="E9">
        <v>-6384.3360000000002</v>
      </c>
    </row>
    <row r="10" spans="2:5" x14ac:dyDescent="0.3">
      <c r="B10" t="s">
        <v>9</v>
      </c>
      <c r="C10" s="4">
        <v>29343</v>
      </c>
      <c r="D10" s="5">
        <v>0</v>
      </c>
      <c r="E10">
        <v>24584.23</v>
      </c>
    </row>
    <row r="11" spans="2:5" x14ac:dyDescent="0.3">
      <c r="B11" t="s">
        <v>8</v>
      </c>
      <c r="C11" s="4">
        <v>29343</v>
      </c>
      <c r="D11" s="5">
        <v>0</v>
      </c>
      <c r="E11">
        <v>-19958.41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E11"/>
  <sheetViews>
    <sheetView workbookViewId="0">
      <selection activeCell="B1" sqref="B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-90.555319999999995</v>
      </c>
    </row>
    <row r="2" spans="2:5" x14ac:dyDescent="0.3">
      <c r="B2" t="s">
        <v>17</v>
      </c>
      <c r="C2" s="4">
        <v>29343</v>
      </c>
      <c r="D2" s="5">
        <v>0</v>
      </c>
      <c r="E2">
        <v>-2218.4830000000002</v>
      </c>
    </row>
    <row r="3" spans="2:5" x14ac:dyDescent="0.3">
      <c r="B3" t="s">
        <v>16</v>
      </c>
      <c r="C3" s="4">
        <v>29343</v>
      </c>
      <c r="D3" s="5">
        <v>0</v>
      </c>
      <c r="E3">
        <v>-218.6644</v>
      </c>
    </row>
    <row r="4" spans="2:5" x14ac:dyDescent="0.3">
      <c r="B4" t="s">
        <v>15</v>
      </c>
      <c r="C4" s="4">
        <v>29343</v>
      </c>
      <c r="D4" s="5">
        <v>0</v>
      </c>
      <c r="E4">
        <v>130.96879999999999</v>
      </c>
    </row>
    <row r="5" spans="2:5" x14ac:dyDescent="0.3">
      <c r="B5" t="s">
        <v>14</v>
      </c>
      <c r="C5" s="4">
        <v>29343</v>
      </c>
      <c r="D5" s="5">
        <v>0</v>
      </c>
      <c r="E5">
        <v>712.71550000000002</v>
      </c>
    </row>
    <row r="6" spans="2:5" x14ac:dyDescent="0.3">
      <c r="B6" t="s">
        <v>13</v>
      </c>
      <c r="C6" s="4">
        <v>29343</v>
      </c>
      <c r="D6" s="5">
        <v>0</v>
      </c>
      <c r="E6">
        <v>632.16999999999996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11"/>
  <sheetViews>
    <sheetView workbookViewId="0"/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9.5923789999999993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5.3992329999999997</v>
      </c>
    </row>
    <row r="4" spans="2:5" x14ac:dyDescent="0.3">
      <c r="B4" t="s">
        <v>15</v>
      </c>
      <c r="C4" s="4">
        <v>29343</v>
      </c>
      <c r="D4" s="5">
        <v>0</v>
      </c>
      <c r="E4">
        <v>9.7852558000000006E-2</v>
      </c>
    </row>
    <row r="5" spans="2:5" x14ac:dyDescent="0.3">
      <c r="B5" t="s">
        <v>14</v>
      </c>
      <c r="C5" s="4">
        <v>29343</v>
      </c>
      <c r="D5" s="5">
        <v>0</v>
      </c>
      <c r="E5">
        <v>-3.6310910000000001</v>
      </c>
    </row>
    <row r="6" spans="2:5" x14ac:dyDescent="0.3">
      <c r="B6" t="s">
        <v>13</v>
      </c>
      <c r="C6" s="4">
        <v>29343</v>
      </c>
      <c r="D6" s="5">
        <v>0</v>
      </c>
      <c r="E6">
        <v>20.04297</v>
      </c>
    </row>
    <row r="7" spans="2:5" x14ac:dyDescent="0.3">
      <c r="B7" t="s">
        <v>12</v>
      </c>
      <c r="C7" s="4">
        <v>29343</v>
      </c>
      <c r="D7" s="5">
        <v>0</v>
      </c>
      <c r="E7">
        <v>-4393.7520000000004</v>
      </c>
    </row>
    <row r="8" spans="2:5" x14ac:dyDescent="0.3">
      <c r="B8" t="s">
        <v>11</v>
      </c>
      <c r="C8" s="4">
        <v>29343</v>
      </c>
      <c r="D8" s="5">
        <v>0</v>
      </c>
      <c r="E8">
        <v>22186.63</v>
      </c>
    </row>
    <row r="9" spans="2:5" x14ac:dyDescent="0.3">
      <c r="B9" t="s">
        <v>10</v>
      </c>
      <c r="C9" s="4">
        <v>29343</v>
      </c>
      <c r="D9" s="5">
        <v>0</v>
      </c>
      <c r="E9">
        <v>-20153.939999999999</v>
      </c>
    </row>
    <row r="10" spans="2:5" x14ac:dyDescent="0.3">
      <c r="B10" t="s">
        <v>9</v>
      </c>
      <c r="C10" s="4">
        <v>29343</v>
      </c>
      <c r="D10" s="5">
        <v>0</v>
      </c>
      <c r="E10">
        <v>-1704.356</v>
      </c>
    </row>
    <row r="11" spans="2:5" x14ac:dyDescent="0.3">
      <c r="B11" t="s">
        <v>8</v>
      </c>
      <c r="C11" s="4">
        <v>29343</v>
      </c>
      <c r="D11" s="5">
        <v>0</v>
      </c>
      <c r="E11">
        <v>-37302.980000000003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E11"/>
  <sheetViews>
    <sheetView workbookViewId="0">
      <selection activeCell="B1" sqref="B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3.1124139999999998</v>
      </c>
    </row>
    <row r="2" spans="2:5" x14ac:dyDescent="0.3">
      <c r="B2" t="s">
        <v>17</v>
      </c>
      <c r="C2" s="4">
        <v>29343</v>
      </c>
      <c r="D2" s="5">
        <v>0</v>
      </c>
      <c r="E2">
        <v>90.594840000000005</v>
      </c>
    </row>
    <row r="3" spans="2:5" x14ac:dyDescent="0.3">
      <c r="B3" t="s">
        <v>16</v>
      </c>
      <c r="C3" s="4">
        <v>29343</v>
      </c>
      <c r="D3" s="5">
        <v>0</v>
      </c>
      <c r="E3">
        <v>17.334150000000001</v>
      </c>
    </row>
    <row r="4" spans="2:5" x14ac:dyDescent="0.3">
      <c r="B4" t="s">
        <v>15</v>
      </c>
      <c r="C4" s="4">
        <v>29343</v>
      </c>
      <c r="D4" s="5">
        <v>0</v>
      </c>
      <c r="E4">
        <v>-7.7071500000000004</v>
      </c>
    </row>
    <row r="5" spans="2:5" x14ac:dyDescent="0.3">
      <c r="B5" t="s">
        <v>14</v>
      </c>
      <c r="C5" s="4">
        <v>29343</v>
      </c>
      <c r="D5" s="5">
        <v>0</v>
      </c>
      <c r="E5">
        <v>-51.929989999999997</v>
      </c>
    </row>
    <row r="6" spans="2:5" x14ac:dyDescent="0.3">
      <c r="B6" t="s">
        <v>13</v>
      </c>
      <c r="C6" s="4">
        <v>29343</v>
      </c>
      <c r="D6" s="5">
        <v>0</v>
      </c>
      <c r="E6">
        <v>33.045029999999997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E11"/>
  <sheetViews>
    <sheetView workbookViewId="0">
      <selection activeCell="B1" sqref="B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-266.62650000000002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-303.97969999999998</v>
      </c>
    </row>
    <row r="4" spans="2:5" x14ac:dyDescent="0.3">
      <c r="B4" t="s">
        <v>15</v>
      </c>
      <c r="C4" s="4">
        <v>29343</v>
      </c>
      <c r="D4" s="5">
        <v>0</v>
      </c>
      <c r="E4">
        <v>-240.18799999999999</v>
      </c>
    </row>
    <row r="5" spans="2:5" x14ac:dyDescent="0.3">
      <c r="B5" t="s">
        <v>14</v>
      </c>
      <c r="C5" s="4">
        <v>29343</v>
      </c>
      <c r="D5" s="5">
        <v>0</v>
      </c>
      <c r="E5">
        <v>3.1977069999999999</v>
      </c>
    </row>
    <row r="6" spans="2:5" x14ac:dyDescent="0.3">
      <c r="B6" t="s">
        <v>13</v>
      </c>
      <c r="C6" s="4">
        <v>29343</v>
      </c>
      <c r="D6" s="5">
        <v>0</v>
      </c>
      <c r="E6">
        <v>54.850369999999998</v>
      </c>
    </row>
    <row r="7" spans="2:5" x14ac:dyDescent="0.3">
      <c r="B7" t="s">
        <v>12</v>
      </c>
      <c r="C7" s="4">
        <v>29343</v>
      </c>
      <c r="D7" s="5">
        <v>0</v>
      </c>
      <c r="E7">
        <v>-8877.0380000000005</v>
      </c>
    </row>
    <row r="8" spans="2:5" x14ac:dyDescent="0.3">
      <c r="B8" t="s">
        <v>11</v>
      </c>
      <c r="C8" s="4">
        <v>29343</v>
      </c>
      <c r="D8" s="5">
        <v>0</v>
      </c>
      <c r="E8">
        <v>19418</v>
      </c>
    </row>
    <row r="9" spans="2:5" x14ac:dyDescent="0.3">
      <c r="B9" t="s">
        <v>10</v>
      </c>
      <c r="C9" s="4">
        <v>29343</v>
      </c>
      <c r="D9" s="5">
        <v>0</v>
      </c>
      <c r="E9">
        <v>38036.01</v>
      </c>
    </row>
    <row r="10" spans="2:5" x14ac:dyDescent="0.3">
      <c r="B10" t="s">
        <v>9</v>
      </c>
      <c r="C10" s="4">
        <v>29343</v>
      </c>
      <c r="D10" s="5">
        <v>0</v>
      </c>
      <c r="E10">
        <v>420.99509999999998</v>
      </c>
    </row>
    <row r="11" spans="2:5" x14ac:dyDescent="0.3">
      <c r="B11" t="s">
        <v>8</v>
      </c>
      <c r="C11" s="4">
        <v>29343</v>
      </c>
      <c r="D11" s="5">
        <v>0</v>
      </c>
      <c r="E11">
        <v>-42982.71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E11"/>
  <sheetViews>
    <sheetView workbookViewId="0">
      <selection activeCell="B1" sqref="B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-88.222040000000007</v>
      </c>
    </row>
    <row r="2" spans="2:5" x14ac:dyDescent="0.3">
      <c r="B2" t="s">
        <v>17</v>
      </c>
      <c r="C2" s="4">
        <v>29343</v>
      </c>
      <c r="D2" s="5">
        <v>0</v>
      </c>
      <c r="E2">
        <v>-3076.6480000000001</v>
      </c>
    </row>
    <row r="3" spans="2:5" x14ac:dyDescent="0.3">
      <c r="B3" t="s">
        <v>16</v>
      </c>
      <c r="C3" s="4">
        <v>29343</v>
      </c>
      <c r="D3" s="5">
        <v>0</v>
      </c>
      <c r="E3">
        <v>-1675.2449999999999</v>
      </c>
    </row>
    <row r="4" spans="2:5" x14ac:dyDescent="0.3">
      <c r="B4" t="s">
        <v>15</v>
      </c>
      <c r="C4" s="4">
        <v>29343</v>
      </c>
      <c r="D4" s="5">
        <v>0</v>
      </c>
      <c r="E4">
        <v>-1178.095</v>
      </c>
    </row>
    <row r="5" spans="2:5" x14ac:dyDescent="0.3">
      <c r="B5" t="s">
        <v>14</v>
      </c>
      <c r="C5" s="4">
        <v>29343</v>
      </c>
      <c r="D5" s="5">
        <v>0</v>
      </c>
      <c r="E5">
        <v>513.17930000000001</v>
      </c>
    </row>
    <row r="6" spans="2:5" x14ac:dyDescent="0.3">
      <c r="B6" t="s">
        <v>13</v>
      </c>
      <c r="C6" s="4">
        <v>29343</v>
      </c>
      <c r="D6" s="5">
        <v>0</v>
      </c>
      <c r="E6">
        <v>39.2836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E11"/>
  <sheetViews>
    <sheetView workbookViewId="0"/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27.915590000000002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32.509880000000003</v>
      </c>
    </row>
    <row r="4" spans="2:5" x14ac:dyDescent="0.3">
      <c r="B4" t="s">
        <v>15</v>
      </c>
      <c r="C4" s="4">
        <v>29343</v>
      </c>
      <c r="D4" s="5">
        <v>0</v>
      </c>
      <c r="E4">
        <v>29.982040000000001</v>
      </c>
    </row>
    <row r="5" spans="2:5" x14ac:dyDescent="0.3">
      <c r="B5" t="s">
        <v>14</v>
      </c>
      <c r="C5" s="4">
        <v>29343</v>
      </c>
      <c r="D5" s="5">
        <v>0</v>
      </c>
      <c r="E5">
        <v>29.365639999999999</v>
      </c>
    </row>
    <row r="6" spans="2:5" x14ac:dyDescent="0.3">
      <c r="B6" t="s">
        <v>13</v>
      </c>
      <c r="C6" s="4">
        <v>29343</v>
      </c>
      <c r="D6" s="5">
        <v>0</v>
      </c>
      <c r="E6">
        <v>94.98554</v>
      </c>
    </row>
    <row r="7" spans="2:5" x14ac:dyDescent="0.3">
      <c r="B7" t="s">
        <v>12</v>
      </c>
      <c r="C7" s="4">
        <v>29343</v>
      </c>
      <c r="D7" s="5">
        <v>0</v>
      </c>
      <c r="E7">
        <v>-5739.5389999999998</v>
      </c>
    </row>
    <row r="8" spans="2:5" x14ac:dyDescent="0.3">
      <c r="B8" t="s">
        <v>11</v>
      </c>
      <c r="C8" s="4">
        <v>29343</v>
      </c>
      <c r="D8" s="5">
        <v>0</v>
      </c>
      <c r="E8">
        <v>-1707.778</v>
      </c>
    </row>
    <row r="9" spans="2:5" x14ac:dyDescent="0.3">
      <c r="B9" t="s">
        <v>10</v>
      </c>
      <c r="C9" s="4">
        <v>29343</v>
      </c>
      <c r="D9" s="5">
        <v>0</v>
      </c>
      <c r="E9">
        <v>14312.57</v>
      </c>
    </row>
    <row r="10" spans="2:5" x14ac:dyDescent="0.3">
      <c r="B10" t="s">
        <v>9</v>
      </c>
      <c r="C10" s="4">
        <v>29343</v>
      </c>
      <c r="D10" s="5">
        <v>0</v>
      </c>
      <c r="E10">
        <v>-67.047420000000002</v>
      </c>
    </row>
    <row r="11" spans="2:5" x14ac:dyDescent="0.3">
      <c r="B11" t="s">
        <v>8</v>
      </c>
      <c r="C11" s="4">
        <v>29343</v>
      </c>
      <c r="D11" s="5">
        <v>0</v>
      </c>
      <c r="E11">
        <v>-8473.6319999999996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E11"/>
  <sheetViews>
    <sheetView workbookViewId="0">
      <selection activeCell="B1" sqref="B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9.0757469999999998</v>
      </c>
    </row>
    <row r="2" spans="2:5" x14ac:dyDescent="0.3">
      <c r="B2" t="s">
        <v>17</v>
      </c>
      <c r="C2" s="4">
        <v>29343</v>
      </c>
      <c r="D2" s="5">
        <v>0</v>
      </c>
      <c r="E2">
        <v>278.43490000000003</v>
      </c>
    </row>
    <row r="3" spans="2:5" x14ac:dyDescent="0.3">
      <c r="B3" t="s">
        <v>16</v>
      </c>
      <c r="C3" s="4">
        <v>29343</v>
      </c>
      <c r="D3" s="5">
        <v>0</v>
      </c>
      <c r="E3">
        <v>192.59119999999999</v>
      </c>
    </row>
    <row r="4" spans="2:5" x14ac:dyDescent="0.3">
      <c r="B4" t="s">
        <v>15</v>
      </c>
      <c r="C4" s="4">
        <v>29343</v>
      </c>
      <c r="D4" s="5">
        <v>0</v>
      </c>
      <c r="E4">
        <v>202.9469</v>
      </c>
    </row>
    <row r="5" spans="2:5" x14ac:dyDescent="0.3">
      <c r="B5" t="s">
        <v>14</v>
      </c>
      <c r="C5" s="4">
        <v>29343</v>
      </c>
      <c r="D5" s="5">
        <v>0</v>
      </c>
      <c r="E5">
        <v>463.00900000000001</v>
      </c>
    </row>
    <row r="6" spans="2:5" x14ac:dyDescent="0.3">
      <c r="B6" t="s">
        <v>13</v>
      </c>
      <c r="C6" s="4">
        <v>29343</v>
      </c>
      <c r="D6" s="5">
        <v>0</v>
      </c>
      <c r="E6">
        <v>481.68970000000002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E11"/>
  <sheetViews>
    <sheetView workbookViewId="0">
      <selection activeCell="F23" sqref="F23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-118.1559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12.44684</v>
      </c>
    </row>
    <row r="4" spans="2:5" x14ac:dyDescent="0.3">
      <c r="B4" t="s">
        <v>15</v>
      </c>
      <c r="C4" s="4">
        <v>29343</v>
      </c>
      <c r="D4" s="5">
        <v>0</v>
      </c>
      <c r="E4">
        <v>36.328899999999997</v>
      </c>
    </row>
    <row r="5" spans="2:5" x14ac:dyDescent="0.3">
      <c r="B5" t="s">
        <v>14</v>
      </c>
      <c r="C5" s="4">
        <v>29343</v>
      </c>
      <c r="D5" s="5">
        <v>0</v>
      </c>
      <c r="E5">
        <v>36.548459999999999</v>
      </c>
    </row>
    <row r="6" spans="2:5" x14ac:dyDescent="0.3">
      <c r="B6" t="s">
        <v>13</v>
      </c>
      <c r="C6" s="4">
        <v>29343</v>
      </c>
      <c r="D6" s="5">
        <v>0</v>
      </c>
      <c r="E6">
        <v>38.190840000000001</v>
      </c>
    </row>
    <row r="7" spans="2:5" x14ac:dyDescent="0.3">
      <c r="B7" t="s">
        <v>12</v>
      </c>
      <c r="C7" s="4">
        <v>29343</v>
      </c>
      <c r="D7" s="5">
        <v>0</v>
      </c>
      <c r="E7">
        <v>-3540.6379999999999</v>
      </c>
    </row>
    <row r="8" spans="2:5" x14ac:dyDescent="0.3">
      <c r="B8" t="s">
        <v>11</v>
      </c>
      <c r="C8" s="4">
        <v>29343</v>
      </c>
      <c r="D8" s="5">
        <v>0</v>
      </c>
      <c r="E8">
        <v>-6447.3580000000002</v>
      </c>
    </row>
    <row r="9" spans="2:5" x14ac:dyDescent="0.3">
      <c r="B9" t="s">
        <v>10</v>
      </c>
      <c r="C9" s="4">
        <v>29343</v>
      </c>
      <c r="D9" s="5">
        <v>0</v>
      </c>
      <c r="E9">
        <v>-12934.62</v>
      </c>
    </row>
    <row r="10" spans="2:5" x14ac:dyDescent="0.3">
      <c r="B10" t="s">
        <v>9</v>
      </c>
      <c r="C10" s="4">
        <v>29343</v>
      </c>
      <c r="D10" s="5">
        <v>0</v>
      </c>
      <c r="E10">
        <v>76641.87</v>
      </c>
    </row>
    <row r="11" spans="2:5" x14ac:dyDescent="0.3">
      <c r="B11" t="s">
        <v>8</v>
      </c>
      <c r="C11" s="4">
        <v>29343</v>
      </c>
      <c r="D11" s="5">
        <v>0</v>
      </c>
      <c r="E11">
        <v>-54275.79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E11"/>
  <sheetViews>
    <sheetView workbookViewId="0">
      <selection activeCell="B1" sqref="B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-39.434519999999999</v>
      </c>
    </row>
    <row r="2" spans="2:5" x14ac:dyDescent="0.3">
      <c r="B2" t="s">
        <v>17</v>
      </c>
      <c r="C2" s="4">
        <v>29343</v>
      </c>
      <c r="D2" s="5">
        <v>0</v>
      </c>
      <c r="E2">
        <v>-831.31240000000003</v>
      </c>
    </row>
    <row r="3" spans="2:5" x14ac:dyDescent="0.3">
      <c r="B3" t="s">
        <v>16</v>
      </c>
      <c r="C3" s="4">
        <v>29343</v>
      </c>
      <c r="D3" s="5">
        <v>0</v>
      </c>
      <c r="E3">
        <v>212.41480000000001</v>
      </c>
    </row>
    <row r="4" spans="2:5" x14ac:dyDescent="0.3">
      <c r="B4" t="s">
        <v>15</v>
      </c>
      <c r="C4" s="4">
        <v>29343</v>
      </c>
      <c r="D4" s="5">
        <v>0</v>
      </c>
      <c r="E4">
        <v>247.5994</v>
      </c>
    </row>
    <row r="5" spans="2:5" x14ac:dyDescent="0.3">
      <c r="B5" t="s">
        <v>14</v>
      </c>
      <c r="C5" s="4">
        <v>29343</v>
      </c>
      <c r="D5" s="5">
        <v>0</v>
      </c>
      <c r="E5">
        <v>572.43380000000002</v>
      </c>
    </row>
    <row r="6" spans="2:5" x14ac:dyDescent="0.3">
      <c r="B6" t="s">
        <v>13</v>
      </c>
      <c r="C6" s="4">
        <v>29343</v>
      </c>
      <c r="D6" s="5">
        <v>0</v>
      </c>
      <c r="E6">
        <v>387.07400000000001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E11"/>
  <sheetViews>
    <sheetView workbookViewId="0">
      <selection activeCell="B1" sqref="B1:E11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11.790929999999999</v>
      </c>
    </row>
    <row r="2" spans="2:5" x14ac:dyDescent="0.3">
      <c r="B2" t="s">
        <v>17</v>
      </c>
      <c r="C2" s="4">
        <v>29343</v>
      </c>
      <c r="D2" s="5">
        <v>0</v>
      </c>
      <c r="E2">
        <v>0</v>
      </c>
    </row>
    <row r="3" spans="2:5" x14ac:dyDescent="0.3">
      <c r="B3" t="s">
        <v>16</v>
      </c>
      <c r="C3" s="4">
        <v>29343</v>
      </c>
      <c r="D3" s="5">
        <v>0</v>
      </c>
      <c r="E3">
        <v>-32.391269999999999</v>
      </c>
    </row>
    <row r="4" spans="2:5" x14ac:dyDescent="0.3">
      <c r="B4" t="s">
        <v>15</v>
      </c>
      <c r="C4" s="4">
        <v>29343</v>
      </c>
      <c r="D4" s="5">
        <v>0</v>
      </c>
      <c r="E4">
        <v>-76.268159999999995</v>
      </c>
    </row>
    <row r="5" spans="2:5" x14ac:dyDescent="0.3">
      <c r="B5" t="s">
        <v>14</v>
      </c>
      <c r="C5" s="4">
        <v>29343</v>
      </c>
      <c r="D5" s="5">
        <v>0</v>
      </c>
      <c r="E5">
        <v>-197.10419999999999</v>
      </c>
    </row>
    <row r="6" spans="2:5" x14ac:dyDescent="0.3">
      <c r="B6" t="s">
        <v>13</v>
      </c>
      <c r="C6" s="4">
        <v>29343</v>
      </c>
      <c r="D6" s="5">
        <v>0</v>
      </c>
      <c r="E6">
        <v>521.43320000000006</v>
      </c>
    </row>
    <row r="7" spans="2:5" x14ac:dyDescent="0.3">
      <c r="B7" t="s">
        <v>12</v>
      </c>
      <c r="C7" s="4">
        <v>29343</v>
      </c>
      <c r="D7" s="5">
        <v>0</v>
      </c>
      <c r="E7">
        <v>-8652.6440000000002</v>
      </c>
    </row>
    <row r="8" spans="2:5" x14ac:dyDescent="0.3">
      <c r="B8" t="s">
        <v>11</v>
      </c>
      <c r="C8" s="4">
        <v>29343</v>
      </c>
      <c r="D8" s="5">
        <v>0</v>
      </c>
      <c r="E8">
        <v>7572</v>
      </c>
    </row>
    <row r="9" spans="2:5" x14ac:dyDescent="0.3">
      <c r="B9" t="s">
        <v>10</v>
      </c>
      <c r="C9" s="4">
        <v>29343</v>
      </c>
      <c r="D9" s="5">
        <v>0</v>
      </c>
      <c r="E9">
        <v>4091.8919999999998</v>
      </c>
    </row>
    <row r="10" spans="2:5" x14ac:dyDescent="0.3">
      <c r="B10" t="s">
        <v>9</v>
      </c>
      <c r="C10" s="4">
        <v>29343</v>
      </c>
      <c r="D10" s="5">
        <v>0</v>
      </c>
      <c r="E10">
        <v>404.72859999999997</v>
      </c>
    </row>
    <row r="11" spans="2:5" x14ac:dyDescent="0.3">
      <c r="B11" t="s">
        <v>8</v>
      </c>
      <c r="C11" s="4">
        <v>29343</v>
      </c>
      <c r="D11" s="5">
        <v>0</v>
      </c>
      <c r="E11">
        <v>-16118.29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E11"/>
  <sheetViews>
    <sheetView workbookViewId="0">
      <selection activeCell="H26" sqref="H26"/>
    </sheetView>
  </sheetViews>
  <sheetFormatPr defaultRowHeight="14.4" x14ac:dyDescent="0.3"/>
  <sheetData>
    <row r="1" spans="2:5" x14ac:dyDescent="0.3">
      <c r="B1" t="s">
        <v>18</v>
      </c>
      <c r="C1" s="4">
        <v>29343</v>
      </c>
      <c r="D1" s="5">
        <v>0</v>
      </c>
      <c r="E1">
        <v>3.8033670000000002</v>
      </c>
    </row>
    <row r="2" spans="2:5" x14ac:dyDescent="0.3">
      <c r="B2" t="s">
        <v>17</v>
      </c>
      <c r="C2" s="4">
        <v>29343</v>
      </c>
      <c r="D2" s="5">
        <v>0</v>
      </c>
      <c r="E2">
        <v>89.486590000000007</v>
      </c>
    </row>
    <row r="3" spans="2:5" x14ac:dyDescent="0.3">
      <c r="B3" t="s">
        <v>16</v>
      </c>
      <c r="C3" s="4">
        <v>29343</v>
      </c>
      <c r="D3" s="5">
        <v>0</v>
      </c>
      <c r="E3">
        <v>-321.61649999999997</v>
      </c>
    </row>
    <row r="4" spans="2:5" x14ac:dyDescent="0.3">
      <c r="B4" t="s">
        <v>15</v>
      </c>
      <c r="C4" s="4">
        <v>29343</v>
      </c>
      <c r="D4" s="5">
        <v>0</v>
      </c>
      <c r="E4">
        <v>-630.40610000000004</v>
      </c>
    </row>
    <row r="5" spans="2:5" x14ac:dyDescent="0.3">
      <c r="B5" t="s">
        <v>14</v>
      </c>
      <c r="C5" s="4">
        <v>29343</v>
      </c>
      <c r="D5" s="5">
        <v>0</v>
      </c>
      <c r="E5">
        <v>-2424.8380000000002</v>
      </c>
    </row>
    <row r="6" spans="2:5" x14ac:dyDescent="0.3">
      <c r="B6" t="s">
        <v>13</v>
      </c>
      <c r="C6" s="4">
        <v>29343</v>
      </c>
      <c r="D6" s="5">
        <v>0</v>
      </c>
      <c r="E6">
        <v>-1689.5129999999999</v>
      </c>
    </row>
    <row r="7" spans="2:5" x14ac:dyDescent="0.3">
      <c r="B7" t="s">
        <v>12</v>
      </c>
      <c r="C7" s="4">
        <v>29343</v>
      </c>
      <c r="D7" s="5">
        <v>0</v>
      </c>
      <c r="E7">
        <v>0</v>
      </c>
    </row>
    <row r="8" spans="2:5" x14ac:dyDescent="0.3">
      <c r="B8" t="s">
        <v>11</v>
      </c>
      <c r="C8" s="4">
        <v>29343</v>
      </c>
      <c r="D8" s="5">
        <v>0</v>
      </c>
      <c r="E8">
        <v>0</v>
      </c>
    </row>
    <row r="9" spans="2:5" x14ac:dyDescent="0.3">
      <c r="B9" t="s">
        <v>10</v>
      </c>
      <c r="C9" s="4">
        <v>29343</v>
      </c>
      <c r="D9" s="5">
        <v>0</v>
      </c>
      <c r="E9">
        <v>0</v>
      </c>
    </row>
    <row r="10" spans="2:5" x14ac:dyDescent="0.3">
      <c r="B10" t="s">
        <v>9</v>
      </c>
      <c r="C10" s="4">
        <v>29343</v>
      </c>
      <c r="D10" s="5">
        <v>0</v>
      </c>
      <c r="E10">
        <v>0</v>
      </c>
    </row>
    <row r="11" spans="2:5" x14ac:dyDescent="0.3">
      <c r="B11" t="s">
        <v>8</v>
      </c>
      <c r="C11" s="4">
        <v>29343</v>
      </c>
      <c r="D11" s="5">
        <v>0</v>
      </c>
      <c r="E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11reaches</vt:lpstr>
      <vt:lpstr>river2025</vt:lpstr>
      <vt:lpstr>spg2025</vt:lpstr>
      <vt:lpstr>river2024</vt:lpstr>
      <vt:lpstr>spg2024</vt:lpstr>
      <vt:lpstr>river2023</vt:lpstr>
      <vt:lpstr>spg2023</vt:lpstr>
      <vt:lpstr>river2022</vt:lpstr>
      <vt:lpstr>spg2022</vt:lpstr>
      <vt:lpstr>river2021</vt:lpstr>
      <vt:lpstr>spg2021</vt:lpstr>
      <vt:lpstr>river2020</vt:lpstr>
      <vt:lpstr>spg2020</vt:lpstr>
      <vt:lpstr>river2019</vt:lpstr>
      <vt:lpstr>spg2019</vt:lpstr>
      <vt:lpstr>river2018</vt:lpstr>
      <vt:lpstr>spg2018</vt:lpstr>
      <vt:lpstr>river2017</vt:lpstr>
      <vt:lpstr>spg2017</vt:lpstr>
      <vt:lpstr>river2016</vt:lpstr>
      <vt:lpstr>spg2016</vt:lpstr>
      <vt:lpstr>river2015</vt:lpstr>
      <vt:lpstr>spg2015</vt:lpstr>
      <vt:lpstr>river2014</vt:lpstr>
      <vt:lpstr>spg2014</vt:lpstr>
      <vt:lpstr>river2013</vt:lpstr>
      <vt:lpstr>spg2013</vt:lpstr>
      <vt:lpstr>river2012</vt:lpstr>
      <vt:lpstr>spg2012</vt:lpstr>
    </vt:vector>
  </TitlesOfParts>
  <Company>Idaho Dept. of Water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jsukow</dc:creator>
  <cp:lastModifiedBy>Sukow, Jennifer</cp:lastModifiedBy>
  <cp:lastPrinted>2020-01-16T15:42:33Z</cp:lastPrinted>
  <dcterms:created xsi:type="dcterms:W3CDTF">2019-01-29T16:56:54Z</dcterms:created>
  <dcterms:modified xsi:type="dcterms:W3CDTF">2026-04-08T22:06:39Z</dcterms:modified>
</cp:coreProperties>
</file>