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NSnake_Sum" sheetId="16" r:id="rId1"/>
    <sheet name="NSnake_Detail" sheetId="9" r:id="rId2"/>
  </sheets>
  <calcPr calcId="125725"/>
</workbook>
</file>

<file path=xl/calcChain.xml><?xml version="1.0" encoding="utf-8"?>
<calcChain xmlns="http://schemas.openxmlformats.org/spreadsheetml/2006/main">
  <c r="E10" i="16"/>
  <c r="F6"/>
  <c r="B6"/>
</calcChain>
</file>

<file path=xl/sharedStrings.xml><?xml version="1.0" encoding="utf-8"?>
<sst xmlns="http://schemas.openxmlformats.org/spreadsheetml/2006/main" count="2171" uniqueCount="741">
  <si>
    <t>WR</t>
  </si>
  <si>
    <t>Count</t>
  </si>
  <si>
    <t xml:space="preserve">GWD Total # of WRs </t>
  </si>
  <si>
    <t>Comments</t>
  </si>
  <si>
    <t>GWD Duplicate Records</t>
  </si>
  <si>
    <t>Not in GWD</t>
  </si>
  <si>
    <t xml:space="preserve">GWD  </t>
  </si>
  <si>
    <t>IDWR</t>
  </si>
  <si>
    <t>WRs where Use &lt;&gt; Irrigation</t>
  </si>
  <si>
    <t xml:space="preserve">WR not in GIS WR </t>
  </si>
  <si>
    <t>COMMERCIAL, DOMESTIC</t>
  </si>
  <si>
    <t>INDUSTRIAL</t>
  </si>
  <si>
    <t>COMMERCIAL, STOCKWATER</t>
  </si>
  <si>
    <t>DOMESTIC, STOCKWATER</t>
  </si>
  <si>
    <t>DOMESTIC</t>
  </si>
  <si>
    <t>MUNICIPAL</t>
  </si>
  <si>
    <t>COMMERCIAL</t>
  </si>
  <si>
    <t>Non-Irrigation Uses</t>
  </si>
  <si>
    <t>WRs not within the GWD boundary</t>
  </si>
  <si>
    <t>WRs not within the ACGWS boundary</t>
  </si>
  <si>
    <t>GIS WR in GWD/ACGWS/Irrigation</t>
  </si>
  <si>
    <t>Reconciliation:</t>
  </si>
  <si>
    <t>IDWR PODs were selected based upon Source=Ground Water, Use=Irrigation, spatial location within ACGWS and GWD.</t>
  </si>
  <si>
    <t>IDWR WR not In GWD List</t>
  </si>
  <si>
    <t>DETAIL ON NEXT TAB</t>
  </si>
  <si>
    <t>GIS WR not in GWD List</t>
  </si>
  <si>
    <t>North Snake GWD WR Spreadsheet Analysis</t>
  </si>
  <si>
    <t>36-12733</t>
  </si>
  <si>
    <t>36-13931</t>
  </si>
  <si>
    <t>36-14845</t>
  </si>
  <si>
    <t>36-16196</t>
  </si>
  <si>
    <t>36-16198</t>
  </si>
  <si>
    <t>36-16244</t>
  </si>
  <si>
    <t>36-16256</t>
  </si>
  <si>
    <t>36-16266</t>
  </si>
  <si>
    <t>36-16270</t>
  </si>
  <si>
    <t>36-16282</t>
  </si>
  <si>
    <t>36-2509</t>
  </si>
  <si>
    <t>36-2645D</t>
  </si>
  <si>
    <t>36-4157F</t>
  </si>
  <si>
    <t>36-7539</t>
  </si>
  <si>
    <t>36-7575</t>
  </si>
  <si>
    <t>36-7873</t>
  </si>
  <si>
    <t>36-8101</t>
  </si>
  <si>
    <t>36-8478</t>
  </si>
  <si>
    <t>36-8515</t>
  </si>
  <si>
    <t>36-8532</t>
  </si>
  <si>
    <t>37-20395</t>
  </si>
  <si>
    <t>37-21264</t>
  </si>
  <si>
    <t>37-2626</t>
  </si>
  <si>
    <t>37-7001</t>
  </si>
  <si>
    <t>37-7316</t>
  </si>
  <si>
    <t>37-7357</t>
  </si>
  <si>
    <t>37-7363</t>
  </si>
  <si>
    <t>37-7531</t>
  </si>
  <si>
    <t>37-7591</t>
  </si>
  <si>
    <t>37-7952</t>
  </si>
  <si>
    <t>37-8487B</t>
  </si>
  <si>
    <t>Duplicate WRs</t>
  </si>
  <si>
    <t>36-10082B</t>
  </si>
  <si>
    <t>36-10225D</t>
  </si>
  <si>
    <t>36-10225F</t>
  </si>
  <si>
    <t>36-10767</t>
  </si>
  <si>
    <t>36-10767B</t>
  </si>
  <si>
    <t>36-11075B</t>
  </si>
  <si>
    <t>36-11076B</t>
  </si>
  <si>
    <t>36-14035B</t>
  </si>
  <si>
    <t>36-14035C</t>
  </si>
  <si>
    <t>36-14035D</t>
  </si>
  <si>
    <t>36-14595B</t>
  </si>
  <si>
    <t>36-15169D</t>
  </si>
  <si>
    <t>36-15169F</t>
  </si>
  <si>
    <t>36-15222</t>
  </si>
  <si>
    <t>36-15256D</t>
  </si>
  <si>
    <t>36-16186</t>
  </si>
  <si>
    <t>36-16188</t>
  </si>
  <si>
    <t>36-16446</t>
  </si>
  <si>
    <t>36-16448</t>
  </si>
  <si>
    <t>36-16741</t>
  </si>
  <si>
    <t>36-16742</t>
  </si>
  <si>
    <t>36-2087D</t>
  </si>
  <si>
    <t>36-2087F</t>
  </si>
  <si>
    <t>36-2087H</t>
  </si>
  <si>
    <t>36-2103</t>
  </si>
  <si>
    <t>36-2113D</t>
  </si>
  <si>
    <t>36-2113F</t>
  </si>
  <si>
    <t>36-2148B</t>
  </si>
  <si>
    <t>36-2161D</t>
  </si>
  <si>
    <t>36-2161F</t>
  </si>
  <si>
    <t>36-2187B</t>
  </si>
  <si>
    <t>36-2247B</t>
  </si>
  <si>
    <t>36-2247D</t>
  </si>
  <si>
    <t>36-2247F</t>
  </si>
  <si>
    <t>36-2264C</t>
  </si>
  <si>
    <t>36-2264D</t>
  </si>
  <si>
    <t>36-2264F</t>
  </si>
  <si>
    <t>36-2289H</t>
  </si>
  <si>
    <t>36-2311D</t>
  </si>
  <si>
    <t>36-2311F</t>
  </si>
  <si>
    <t>36-2312D</t>
  </si>
  <si>
    <t>36-2409D</t>
  </si>
  <si>
    <t>36-2412D</t>
  </si>
  <si>
    <t>36-2440B</t>
  </si>
  <si>
    <t>36-2461B</t>
  </si>
  <si>
    <t>36-2474B</t>
  </si>
  <si>
    <t>36-2493F</t>
  </si>
  <si>
    <t>36-2500D</t>
  </si>
  <si>
    <t>36-2500F</t>
  </si>
  <si>
    <t>36-2539B</t>
  </si>
  <si>
    <t>36-2543B</t>
  </si>
  <si>
    <t>36-2554B</t>
  </si>
  <si>
    <t>36-2586B</t>
  </si>
  <si>
    <t>36-2586D</t>
  </si>
  <si>
    <t>36-2612B</t>
  </si>
  <si>
    <t>36-2614D</t>
  </si>
  <si>
    <t>36-2614F</t>
  </si>
  <si>
    <t>36-2637C</t>
  </si>
  <si>
    <t>36-2671C</t>
  </si>
  <si>
    <t>36-2671G</t>
  </si>
  <si>
    <t>36-2726D</t>
  </si>
  <si>
    <t>36-4157D</t>
  </si>
  <si>
    <t>36-7054B</t>
  </si>
  <si>
    <t>36-7096B</t>
  </si>
  <si>
    <t>36-7116D</t>
  </si>
  <si>
    <t>36-7157D</t>
  </si>
  <si>
    <t>36-7277B</t>
  </si>
  <si>
    <t>36-7288D</t>
  </si>
  <si>
    <t>36-7291D</t>
  </si>
  <si>
    <t>36-7295C</t>
  </si>
  <si>
    <t>36-7304B</t>
  </si>
  <si>
    <t>36-7304C</t>
  </si>
  <si>
    <t>36-7307D</t>
  </si>
  <si>
    <t>36-7307F</t>
  </si>
  <si>
    <t>36-7317B</t>
  </si>
  <si>
    <t>36-7318A</t>
  </si>
  <si>
    <t>36-7318B</t>
  </si>
  <si>
    <t>36-7318C</t>
  </si>
  <si>
    <t>36-7318D</t>
  </si>
  <si>
    <t>36-7337F</t>
  </si>
  <si>
    <t>36-7337H</t>
  </si>
  <si>
    <t>36-7337K</t>
  </si>
  <si>
    <t>36-7345B</t>
  </si>
  <si>
    <t>36-7352</t>
  </si>
  <si>
    <t>36-7362D</t>
  </si>
  <si>
    <t>36-7362F</t>
  </si>
  <si>
    <t>36-7365B</t>
  </si>
  <si>
    <t>36-7367C</t>
  </si>
  <si>
    <t>36-7367G</t>
  </si>
  <si>
    <t>36-7368B</t>
  </si>
  <si>
    <t>36-7377B</t>
  </si>
  <si>
    <t>36-7377D</t>
  </si>
  <si>
    <t>36-7379B</t>
  </si>
  <si>
    <t>36-7381C</t>
  </si>
  <si>
    <t>36-7381G</t>
  </si>
  <si>
    <t>36-7387D</t>
  </si>
  <si>
    <t>36-7445C</t>
  </si>
  <si>
    <t>36-7445G</t>
  </si>
  <si>
    <t>36-7460S</t>
  </si>
  <si>
    <t>36-7477D</t>
  </si>
  <si>
    <t>36-7477F</t>
  </si>
  <si>
    <t>36-7480D</t>
  </si>
  <si>
    <t>36-7480H</t>
  </si>
  <si>
    <t>36-7507</t>
  </si>
  <si>
    <t>36-7533</t>
  </si>
  <si>
    <t>36-7547B</t>
  </si>
  <si>
    <t>36-7547D</t>
  </si>
  <si>
    <t>36-7562D</t>
  </si>
  <si>
    <t>36-7562F</t>
  </si>
  <si>
    <t>36-7591E</t>
  </si>
  <si>
    <t>36-7606D</t>
  </si>
  <si>
    <t>36-7606F</t>
  </si>
  <si>
    <t>36-7619</t>
  </si>
  <si>
    <t>36-7622B</t>
  </si>
  <si>
    <t>36-7666B</t>
  </si>
  <si>
    <t>36-7681B</t>
  </si>
  <si>
    <t>36-7713B</t>
  </si>
  <si>
    <t>36-7732B</t>
  </si>
  <si>
    <t>36-7732D</t>
  </si>
  <si>
    <t>36-7779D</t>
  </si>
  <si>
    <t>36-7779F</t>
  </si>
  <si>
    <t>36-7832D</t>
  </si>
  <si>
    <t>36-7832F</t>
  </si>
  <si>
    <t>36-7894B</t>
  </si>
  <si>
    <t>36-7906B</t>
  </si>
  <si>
    <t>36-7963</t>
  </si>
  <si>
    <t>36-8047B</t>
  </si>
  <si>
    <t>36-8047D</t>
  </si>
  <si>
    <t>36-8047F</t>
  </si>
  <si>
    <t>36-8054</t>
  </si>
  <si>
    <t>36-8063D</t>
  </si>
  <si>
    <t>36-8225B</t>
  </si>
  <si>
    <t>36-8234</t>
  </si>
  <si>
    <t>36-8252D</t>
  </si>
  <si>
    <t>36-8313B</t>
  </si>
  <si>
    <t>36-8363</t>
  </si>
  <si>
    <t>36-8543</t>
  </si>
  <si>
    <t>36-8636</t>
  </si>
  <si>
    <t>36-8667</t>
  </si>
  <si>
    <t>36-8680</t>
  </si>
  <si>
    <t>36-8803</t>
  </si>
  <si>
    <t>37-10393</t>
  </si>
  <si>
    <t>37-21136</t>
  </si>
  <si>
    <t>37-21628</t>
  </si>
  <si>
    <t>37-21644</t>
  </si>
  <si>
    <t>37-22431</t>
  </si>
  <si>
    <t>37-2527B</t>
  </si>
  <si>
    <t>37-2592C</t>
  </si>
  <si>
    <t>37-2592D</t>
  </si>
  <si>
    <t>37-2592E</t>
  </si>
  <si>
    <t>37-2592F</t>
  </si>
  <si>
    <t>37-2647</t>
  </si>
  <si>
    <t>37-7415B</t>
  </si>
  <si>
    <t>37-7533A</t>
  </si>
  <si>
    <t>37-7533B</t>
  </si>
  <si>
    <t>37-7617B</t>
  </si>
  <si>
    <t>37-8685</t>
  </si>
  <si>
    <t>37-8719</t>
  </si>
  <si>
    <t>34-10069</t>
  </si>
  <si>
    <t>36-15689</t>
  </si>
  <si>
    <t>36-8345</t>
  </si>
  <si>
    <t>36-8561</t>
  </si>
  <si>
    <t>37-10146</t>
  </si>
  <si>
    <t>37-10446</t>
  </si>
  <si>
    <t>37-10494</t>
  </si>
  <si>
    <t>37-10630</t>
  </si>
  <si>
    <t>37-10997</t>
  </si>
  <si>
    <t>37-12778</t>
  </si>
  <si>
    <t>37-12779</t>
  </si>
  <si>
    <t>37-19818</t>
  </si>
  <si>
    <t>37-20382</t>
  </si>
  <si>
    <t>37-20383</t>
  </si>
  <si>
    <t>37-20396</t>
  </si>
  <si>
    <t>37-20613</t>
  </si>
  <si>
    <t>37-20614</t>
  </si>
  <si>
    <t>37-20853</t>
  </si>
  <si>
    <t>37-20950</t>
  </si>
  <si>
    <t>37-21117</t>
  </si>
  <si>
    <t>37-21118</t>
  </si>
  <si>
    <t>37-21154</t>
  </si>
  <si>
    <t>37-21155</t>
  </si>
  <si>
    <t>37-21156</t>
  </si>
  <si>
    <t>37-21384</t>
  </si>
  <si>
    <t>37-21481</t>
  </si>
  <si>
    <t>37-21570</t>
  </si>
  <si>
    <t>37-21571</t>
  </si>
  <si>
    <t>37-21572</t>
  </si>
  <si>
    <t>37-22452</t>
  </si>
  <si>
    <t>37-22596</t>
  </si>
  <si>
    <t>37-4084</t>
  </si>
  <si>
    <t>37-4085</t>
  </si>
  <si>
    <t>37-4306</t>
  </si>
  <si>
    <t>37-4400</t>
  </si>
  <si>
    <t>37-7003</t>
  </si>
  <si>
    <t>37-7051</t>
  </si>
  <si>
    <t>37-8152</t>
  </si>
  <si>
    <t>37-8361</t>
  </si>
  <si>
    <t>37-8402</t>
  </si>
  <si>
    <t>37-8814</t>
  </si>
  <si>
    <t>37-8839</t>
  </si>
  <si>
    <t>37-8886</t>
  </si>
  <si>
    <t>37-8901</t>
  </si>
  <si>
    <t>37-8903</t>
  </si>
  <si>
    <t>37-8911</t>
  </si>
  <si>
    <t>RightID</t>
  </si>
  <si>
    <t>STOCKWATER</t>
  </si>
  <si>
    <t>COMMERCIAL, DOMESTIC, STOCKWATER</t>
  </si>
  <si>
    <t>COMMERCIAL, FIRE PROTECTION</t>
  </si>
  <si>
    <t>DOMESTIC, RECREATION</t>
  </si>
  <si>
    <t>DOMESTIC, MUNICIPAL</t>
  </si>
  <si>
    <t>MITIGATION</t>
  </si>
  <si>
    <t>COMMERCIAL, MITIGATION</t>
  </si>
  <si>
    <t>Over 60 miles NE/Non Irrigation</t>
  </si>
  <si>
    <t>36-2529</t>
  </si>
  <si>
    <t>37-19848</t>
  </si>
  <si>
    <t>37-20799</t>
  </si>
  <si>
    <t>37-20852</t>
  </si>
  <si>
    <t>37-21225</t>
  </si>
  <si>
    <t>37-21226</t>
  </si>
  <si>
    <t>37-22164</t>
  </si>
  <si>
    <t>37-22165</t>
  </si>
  <si>
    <t>37-22166</t>
  </si>
  <si>
    <t>37-22167</t>
  </si>
  <si>
    <t>37-2549</t>
  </si>
  <si>
    <t>37-2550</t>
  </si>
  <si>
    <t>37-2675</t>
  </si>
  <si>
    <t>37-2719</t>
  </si>
  <si>
    <t>37-7160</t>
  </si>
  <si>
    <t>37-7205</t>
  </si>
  <si>
    <t>37-7213</t>
  </si>
  <si>
    <t>37-7214</t>
  </si>
  <si>
    <t>37-7279</t>
  </si>
  <si>
    <t>37-7370</t>
  </si>
  <si>
    <t>37-7412</t>
  </si>
  <si>
    <t>37-7453</t>
  </si>
  <si>
    <t>37-7473</t>
  </si>
  <si>
    <t>37-7572</t>
  </si>
  <si>
    <t>37-7575</t>
  </si>
  <si>
    <t>37-7629</t>
  </si>
  <si>
    <t>37-7634</t>
  </si>
  <si>
    <t>37-7649</t>
  </si>
  <si>
    <t>37-7755</t>
  </si>
  <si>
    <t>37-7808</t>
  </si>
  <si>
    <t>37-7816</t>
  </si>
  <si>
    <t>37-8010</t>
  </si>
  <si>
    <t>37-8061</t>
  </si>
  <si>
    <t>37-8366</t>
  </si>
  <si>
    <t>37-8379</t>
  </si>
  <si>
    <t>37-8732</t>
  </si>
  <si>
    <t>37-8757</t>
  </si>
  <si>
    <t>TotalAcres</t>
  </si>
  <si>
    <t>AcreLimit</t>
  </si>
  <si>
    <t>NULL</t>
  </si>
  <si>
    <t>36-10058</t>
  </si>
  <si>
    <t>36-10065</t>
  </si>
  <si>
    <t>36-10148</t>
  </si>
  <si>
    <t>36-10182</t>
  </si>
  <si>
    <t>36-10192</t>
  </si>
  <si>
    <t>36-10264</t>
  </si>
  <si>
    <t>36-10320</t>
  </si>
  <si>
    <t>36-10383</t>
  </si>
  <si>
    <t>36-10415</t>
  </si>
  <si>
    <t>36-10416</t>
  </si>
  <si>
    <t>36-10424</t>
  </si>
  <si>
    <t>36-10449</t>
  </si>
  <si>
    <t>36-10509</t>
  </si>
  <si>
    <t>36-10511</t>
  </si>
  <si>
    <t>36-10640</t>
  </si>
  <si>
    <t>36-10658</t>
  </si>
  <si>
    <t>36-10668</t>
  </si>
  <si>
    <t>36-10685</t>
  </si>
  <si>
    <t>36-10686</t>
  </si>
  <si>
    <t>36-10696</t>
  </si>
  <si>
    <t>36-10698</t>
  </si>
  <si>
    <t>36-10769</t>
  </si>
  <si>
    <t>36-10774</t>
  </si>
  <si>
    <t>36-10789</t>
  </si>
  <si>
    <t>36-10800</t>
  </si>
  <si>
    <t>36-10804</t>
  </si>
  <si>
    <t>36-10806</t>
  </si>
  <si>
    <t>36-10889</t>
  </si>
  <si>
    <t>36-10894</t>
  </si>
  <si>
    <t>36-10895</t>
  </si>
  <si>
    <t>36-10896</t>
  </si>
  <si>
    <t>36-10899</t>
  </si>
  <si>
    <t>36-11082</t>
  </si>
  <si>
    <t>36-11090</t>
  </si>
  <si>
    <t>36-11276</t>
  </si>
  <si>
    <t>36-11277</t>
  </si>
  <si>
    <t>36-11546</t>
  </si>
  <si>
    <t>36-13879</t>
  </si>
  <si>
    <t>36-13880</t>
  </si>
  <si>
    <t>36-13882</t>
  </si>
  <si>
    <t>36-13968</t>
  </si>
  <si>
    <t>36-14147</t>
  </si>
  <si>
    <t>36-14326</t>
  </si>
  <si>
    <t>36-14370</t>
  </si>
  <si>
    <t>36-14421</t>
  </si>
  <si>
    <t>36-14504</t>
  </si>
  <si>
    <t>36-14505</t>
  </si>
  <si>
    <t>36-14657</t>
  </si>
  <si>
    <t>36-14675</t>
  </si>
  <si>
    <t>36-14737</t>
  </si>
  <si>
    <t>36-14759</t>
  </si>
  <si>
    <t>36-14829</t>
  </si>
  <si>
    <t>36-14830</t>
  </si>
  <si>
    <t>36-14833</t>
  </si>
  <si>
    <t>36-14834</t>
  </si>
  <si>
    <t>36-14835</t>
  </si>
  <si>
    <t>36-14846</t>
  </si>
  <si>
    <t>36-14947</t>
  </si>
  <si>
    <t>36-15028</t>
  </si>
  <si>
    <t>36-15206</t>
  </si>
  <si>
    <t>36-15220</t>
  </si>
  <si>
    <t>36-15254</t>
  </si>
  <si>
    <t>36-15361</t>
  </si>
  <si>
    <t>36-15511</t>
  </si>
  <si>
    <t>36-15514</t>
  </si>
  <si>
    <t>36-15569</t>
  </si>
  <si>
    <t>36-15571</t>
  </si>
  <si>
    <t>36-15573</t>
  </si>
  <si>
    <t>36-15590</t>
  </si>
  <si>
    <t>36-15637</t>
  </si>
  <si>
    <t>36-15639</t>
  </si>
  <si>
    <t>36-15641</t>
  </si>
  <si>
    <t>36-15645</t>
  </si>
  <si>
    <t>36-15647</t>
  </si>
  <si>
    <t>36-15649</t>
  </si>
  <si>
    <t>36-15665</t>
  </si>
  <si>
    <t>36-15667</t>
  </si>
  <si>
    <t>36-15669</t>
  </si>
  <si>
    <t>36-15672</t>
  </si>
  <si>
    <t>36-15674</t>
  </si>
  <si>
    <t>36-15676</t>
  </si>
  <si>
    <t>36-15679</t>
  </si>
  <si>
    <t>36-15685</t>
  </si>
  <si>
    <t>36-15687</t>
  </si>
  <si>
    <t>36-15702</t>
  </si>
  <si>
    <t>36-15704</t>
  </si>
  <si>
    <t>36-15706</t>
  </si>
  <si>
    <t>36-15739</t>
  </si>
  <si>
    <t>36-15741</t>
  </si>
  <si>
    <t>36-15743</t>
  </si>
  <si>
    <t>36-15745</t>
  </si>
  <si>
    <t>36-15747</t>
  </si>
  <si>
    <t>36-15749</t>
  </si>
  <si>
    <t>36-15757</t>
  </si>
  <si>
    <t>36-15989</t>
  </si>
  <si>
    <t>36-15991</t>
  </si>
  <si>
    <t>36-15995</t>
  </si>
  <si>
    <t>36-15999</t>
  </si>
  <si>
    <t>36-16008</t>
  </si>
  <si>
    <t>36-16100</t>
  </si>
  <si>
    <t>36-16101</t>
  </si>
  <si>
    <t>36-16159</t>
  </si>
  <si>
    <t>36-16162</t>
  </si>
  <si>
    <t>36-16182</t>
  </si>
  <si>
    <t>36-16184</t>
  </si>
  <si>
    <t>36-16192</t>
  </si>
  <si>
    <t>36-16240</t>
  </si>
  <si>
    <t>36-16242</t>
  </si>
  <si>
    <t>36-16301</t>
  </si>
  <si>
    <t>36-16303</t>
  </si>
  <si>
    <t>36-16305</t>
  </si>
  <si>
    <t>36-16378</t>
  </si>
  <si>
    <t>36-16381</t>
  </si>
  <si>
    <t>36-16447</t>
  </si>
  <si>
    <t>36-16449</t>
  </si>
  <si>
    <t>36-16480</t>
  </si>
  <si>
    <t>36-16496</t>
  </si>
  <si>
    <t>36-16498</t>
  </si>
  <si>
    <t>36-16504</t>
  </si>
  <si>
    <t>36-16506</t>
  </si>
  <si>
    <t>36-16508</t>
  </si>
  <si>
    <t>36-16510</t>
  </si>
  <si>
    <t>36-16596</t>
  </si>
  <si>
    <t>36-16598</t>
  </si>
  <si>
    <t>36-16600</t>
  </si>
  <si>
    <t>36-16602</t>
  </si>
  <si>
    <t>36-16604</t>
  </si>
  <si>
    <t>36-16606</t>
  </si>
  <si>
    <t>36-16608</t>
  </si>
  <si>
    <t>36-16610</t>
  </si>
  <si>
    <t>36-16612</t>
  </si>
  <si>
    <t>36-16614</t>
  </si>
  <si>
    <t>36-16616</t>
  </si>
  <si>
    <t>36-16620</t>
  </si>
  <si>
    <t>36-16634</t>
  </si>
  <si>
    <t>36-16636</t>
  </si>
  <si>
    <t>36-16638</t>
  </si>
  <si>
    <t>36-16684</t>
  </si>
  <si>
    <t>36-16696</t>
  </si>
  <si>
    <t>36-16708</t>
  </si>
  <si>
    <t>36-16710</t>
  </si>
  <si>
    <t>36-16716</t>
  </si>
  <si>
    <t>36-16717</t>
  </si>
  <si>
    <t>36-16719</t>
  </si>
  <si>
    <t>36-16720</t>
  </si>
  <si>
    <t>36-16722</t>
  </si>
  <si>
    <t>36-16744</t>
  </si>
  <si>
    <t>36-16746</t>
  </si>
  <si>
    <t>36-16748</t>
  </si>
  <si>
    <t>36-16753</t>
  </si>
  <si>
    <t>36-16763</t>
  </si>
  <si>
    <t>36-16767</t>
  </si>
  <si>
    <t>36-16825</t>
  </si>
  <si>
    <t>36-16859</t>
  </si>
  <si>
    <t>36-16907</t>
  </si>
  <si>
    <t>36-16921</t>
  </si>
  <si>
    <t>36-2282</t>
  </si>
  <si>
    <t>36-2518</t>
  </si>
  <si>
    <t>36-4089</t>
  </si>
  <si>
    <t>36-4195</t>
  </si>
  <si>
    <t>36-4196</t>
  </si>
  <si>
    <t>36-4217</t>
  </si>
  <si>
    <t>36-4250</t>
  </si>
  <si>
    <t>36-7000</t>
  </si>
  <si>
    <t>36-7045</t>
  </si>
  <si>
    <t>36-7250</t>
  </si>
  <si>
    <t>36-7276</t>
  </si>
  <si>
    <t>36-7292</t>
  </si>
  <si>
    <t>36-7333</t>
  </si>
  <si>
    <t>36-7460AB</t>
  </si>
  <si>
    <t>36-7460AF</t>
  </si>
  <si>
    <t>36-7460AH</t>
  </si>
  <si>
    <t>36-7470</t>
  </si>
  <si>
    <t>36-7525</t>
  </si>
  <si>
    <t>36-7722</t>
  </si>
  <si>
    <t>36-7736</t>
  </si>
  <si>
    <t>36-7847</t>
  </si>
  <si>
    <t>36-7858</t>
  </si>
  <si>
    <t>36-7898</t>
  </si>
  <si>
    <t>36-7946</t>
  </si>
  <si>
    <t>36-7975</t>
  </si>
  <si>
    <t>36-8061</t>
  </si>
  <si>
    <t>36-8062</t>
  </si>
  <si>
    <t>36-8128</t>
  </si>
  <si>
    <t>36-8140</t>
  </si>
  <si>
    <t>36-8155</t>
  </si>
  <si>
    <t>36-8165</t>
  </si>
  <si>
    <t>36-8169</t>
  </si>
  <si>
    <t>36-8175</t>
  </si>
  <si>
    <t>36-8199</t>
  </si>
  <si>
    <t>36-8215</t>
  </si>
  <si>
    <t>36-8237</t>
  </si>
  <si>
    <t>36-8241</t>
  </si>
  <si>
    <t>36-8247</t>
  </si>
  <si>
    <t>36-8260</t>
  </si>
  <si>
    <t>36-8264</t>
  </si>
  <si>
    <t>36-8265</t>
  </si>
  <si>
    <t>36-8298</t>
  </si>
  <si>
    <t>36-8350</t>
  </si>
  <si>
    <t>36-8351</t>
  </si>
  <si>
    <t>36-8359</t>
  </si>
  <si>
    <t>36-8362</t>
  </si>
  <si>
    <t>36-8367</t>
  </si>
  <si>
    <t>36-8378</t>
  </si>
  <si>
    <t>36-8379</t>
  </si>
  <si>
    <t>36-8382</t>
  </si>
  <si>
    <t>36-8389</t>
  </si>
  <si>
    <t>36-8395</t>
  </si>
  <si>
    <t>36-8398</t>
  </si>
  <si>
    <t>36-8399</t>
  </si>
  <si>
    <t>36-8408</t>
  </si>
  <si>
    <t>36-8411</t>
  </si>
  <si>
    <t>36-8417</t>
  </si>
  <si>
    <t>36-8418</t>
  </si>
  <si>
    <t>36-8421</t>
  </si>
  <si>
    <t>36-8422</t>
  </si>
  <si>
    <t>36-8439</t>
  </si>
  <si>
    <t>36-8452</t>
  </si>
  <si>
    <t>36-8466</t>
  </si>
  <si>
    <t>36-8468</t>
  </si>
  <si>
    <t>36-8481</t>
  </si>
  <si>
    <t>36-8482</t>
  </si>
  <si>
    <t>36-8490</t>
  </si>
  <si>
    <t>36-8491</t>
  </si>
  <si>
    <t>36-8505</t>
  </si>
  <si>
    <t>36-8507</t>
  </si>
  <si>
    <t>36-8517</t>
  </si>
  <si>
    <t>36-8530</t>
  </si>
  <si>
    <t>36-8533</t>
  </si>
  <si>
    <t>36-8538</t>
  </si>
  <si>
    <t>36-8546</t>
  </si>
  <si>
    <t>36-8547</t>
  </si>
  <si>
    <t>36-8548</t>
  </si>
  <si>
    <t>36-8549</t>
  </si>
  <si>
    <t>36-8552</t>
  </si>
  <si>
    <t>36-8554</t>
  </si>
  <si>
    <t>36-8578</t>
  </si>
  <si>
    <t>36-8603</t>
  </si>
  <si>
    <t>36-8661</t>
  </si>
  <si>
    <t>36-8662</t>
  </si>
  <si>
    <t>36-8666</t>
  </si>
  <si>
    <t>36-8727</t>
  </si>
  <si>
    <t>36-8731</t>
  </si>
  <si>
    <t>36-8735</t>
  </si>
  <si>
    <t>36-8736</t>
  </si>
  <si>
    <t>36-8764</t>
  </si>
  <si>
    <t>36-8766</t>
  </si>
  <si>
    <t>36-8768</t>
  </si>
  <si>
    <t>37-10221</t>
  </si>
  <si>
    <t>37-10336</t>
  </si>
  <si>
    <t>37-10793</t>
  </si>
  <si>
    <t>37-12790</t>
  </si>
  <si>
    <t>37-12870</t>
  </si>
  <si>
    <t>37-13385</t>
  </si>
  <si>
    <t>37-19820</t>
  </si>
  <si>
    <t>37-19821</t>
  </si>
  <si>
    <t>37-20729</t>
  </si>
  <si>
    <t>37-20854</t>
  </si>
  <si>
    <t>37-20855</t>
  </si>
  <si>
    <t>37-20856</t>
  </si>
  <si>
    <t>37-21158</t>
  </si>
  <si>
    <t>37-21160</t>
  </si>
  <si>
    <t>37-21278</t>
  </si>
  <si>
    <t>37-21491</t>
  </si>
  <si>
    <t>37-21492</t>
  </si>
  <si>
    <t>37-22492</t>
  </si>
  <si>
    <t>37-22494</t>
  </si>
  <si>
    <t>37-22751</t>
  </si>
  <si>
    <t>37-7469</t>
  </si>
  <si>
    <t>37-7768</t>
  </si>
  <si>
    <t>37-8055</t>
  </si>
  <si>
    <t>37-8093</t>
  </si>
  <si>
    <t>37-8751</t>
  </si>
  <si>
    <t>37-8865</t>
  </si>
  <si>
    <t>Ouside ACGWS</t>
  </si>
  <si>
    <t>Parent</t>
  </si>
  <si>
    <t>PARENT</t>
  </si>
  <si>
    <t>See Remarks</t>
  </si>
  <si>
    <t>36-7460X</t>
  </si>
  <si>
    <t>Superceded by Decree</t>
  </si>
  <si>
    <t>Draft Active</t>
  </si>
  <si>
    <t>Status</t>
  </si>
  <si>
    <t>37-21425</t>
  </si>
  <si>
    <t>Not Active</t>
  </si>
  <si>
    <t>Total Active WR in GIS WR</t>
  </si>
  <si>
    <t xml:space="preserve">WR in GIS WR </t>
  </si>
  <si>
    <t>0</t>
  </si>
  <si>
    <t>2</t>
  </si>
  <si>
    <t>4</t>
  </si>
  <si>
    <t>Uses</t>
  </si>
  <si>
    <t>34-20069</t>
  </si>
  <si>
    <t>GWD WR not Active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</si>
  <si>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</si>
  <si>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</si>
  <si>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</si>
  <si>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36-7337B</t>
  </si>
  <si>
    <t>36-8268A</t>
  </si>
  <si>
    <t>37-8005B</t>
  </si>
  <si>
    <t>37-8005C</t>
  </si>
  <si>
    <t>37-8005D</t>
  </si>
  <si>
    <t>37-8487D</t>
  </si>
  <si>
    <t>37-8756A</t>
  </si>
  <si>
    <t>37-8756B</t>
  </si>
  <si>
    <t>37-8756C</t>
  </si>
  <si>
    <t>36-10225H</t>
  </si>
  <si>
    <t>36-10527</t>
  </si>
  <si>
    <t>36-11120</t>
  </si>
  <si>
    <t>36-15169H</t>
  </si>
  <si>
    <t>36-15190</t>
  </si>
  <si>
    <t>36-16063</t>
  </si>
  <si>
    <t>36-16109</t>
  </si>
  <si>
    <t>36-16144</t>
  </si>
  <si>
    <t>36-16158</t>
  </si>
  <si>
    <t>36-16161</t>
  </si>
  <si>
    <t>36-16492</t>
  </si>
  <si>
    <t>36-16495</t>
  </si>
  <si>
    <t>36-16497</t>
  </si>
  <si>
    <t>36-16557</t>
  </si>
  <si>
    <t>36-16560</t>
  </si>
  <si>
    <t>36-16561</t>
  </si>
  <si>
    <t>36-16649</t>
  </si>
  <si>
    <t>36-16650</t>
  </si>
  <si>
    <t>36-16653</t>
  </si>
  <si>
    <t>36-16703</t>
  </si>
  <si>
    <t>36-16704</t>
  </si>
  <si>
    <t>36-16861</t>
  </si>
  <si>
    <t>36-16865</t>
  </si>
  <si>
    <t>36-16878</t>
  </si>
  <si>
    <t>36-16879</t>
  </si>
  <si>
    <t>36-16886</t>
  </si>
  <si>
    <t>36-16894</t>
  </si>
  <si>
    <t>36-16896</t>
  </si>
  <si>
    <t>36-16902</t>
  </si>
  <si>
    <t>36-16903</t>
  </si>
  <si>
    <t>36-16914</t>
  </si>
  <si>
    <t>36-16916</t>
  </si>
  <si>
    <t>36-16917</t>
  </si>
  <si>
    <t>36-16926</t>
  </si>
  <si>
    <t>36-16927</t>
  </si>
  <si>
    <t>36-16929</t>
  </si>
  <si>
    <t>36-16940</t>
  </si>
  <si>
    <t>36-16947</t>
  </si>
  <si>
    <t>36-17016</t>
  </si>
  <si>
    <t>36-17023</t>
  </si>
  <si>
    <t>36-17026</t>
  </si>
  <si>
    <t>36-17029</t>
  </si>
  <si>
    <t>36-17030</t>
  </si>
  <si>
    <t>36-2113H</t>
  </si>
  <si>
    <t>36-2147</t>
  </si>
  <si>
    <t>36-2161H</t>
  </si>
  <si>
    <t>36-2286B</t>
  </si>
  <si>
    <t>36-2289K</t>
  </si>
  <si>
    <t>36-2311H</t>
  </si>
  <si>
    <t>36-2500H</t>
  </si>
  <si>
    <t>36-2511B</t>
  </si>
  <si>
    <t>36-2614H</t>
  </si>
  <si>
    <t>36-4120</t>
  </si>
  <si>
    <t>36-4206</t>
  </si>
  <si>
    <t>36-7295A</t>
  </si>
  <si>
    <t>36-7295B</t>
  </si>
  <si>
    <t>36-7307H</t>
  </si>
  <si>
    <t>36-7362H</t>
  </si>
  <si>
    <t>36-7373</t>
  </si>
  <si>
    <t>36-7377H</t>
  </si>
  <si>
    <t>36-7382</t>
  </si>
  <si>
    <t>36-7450A</t>
  </si>
  <si>
    <t>36-7477H</t>
  </si>
  <si>
    <t>36-7492B</t>
  </si>
  <si>
    <t>36-7541</t>
  </si>
  <si>
    <t>36-7547H</t>
  </si>
  <si>
    <t>36-7562C</t>
  </si>
  <si>
    <t>36-7606H</t>
  </si>
  <si>
    <t>36-7634B</t>
  </si>
  <si>
    <t>36-7650B</t>
  </si>
  <si>
    <t>36-7779H</t>
  </si>
  <si>
    <t>36-7832H</t>
  </si>
  <si>
    <t>36-7877</t>
  </si>
  <si>
    <t>36-7927</t>
  </si>
  <si>
    <t>36-7939A</t>
  </si>
  <si>
    <t>36-8065</t>
  </si>
  <si>
    <t>36-8145</t>
  </si>
  <si>
    <t>36-8200</t>
  </si>
  <si>
    <t>36-8224</t>
  </si>
  <si>
    <t>36-8285</t>
  </si>
  <si>
    <t>36-8503</t>
  </si>
  <si>
    <t>36-8521</t>
  </si>
  <si>
    <t>36-8525</t>
  </si>
  <si>
    <t>36-8536</t>
  </si>
  <si>
    <t>36-8568</t>
  </si>
  <si>
    <t>36-8605</t>
  </si>
  <si>
    <t>36-8609</t>
  </si>
  <si>
    <t>36-8620</t>
  </si>
  <si>
    <t>36-8638</t>
  </si>
  <si>
    <t>36-8681</t>
  </si>
  <si>
    <t>36-8805</t>
  </si>
  <si>
    <t>37-20851</t>
  </si>
  <si>
    <t>37-22574</t>
  </si>
  <si>
    <t>37-22606</t>
  </si>
  <si>
    <t>37-22607</t>
  </si>
  <si>
    <t>37-22609</t>
  </si>
  <si>
    <t>37-22610</t>
  </si>
  <si>
    <t>37-22612</t>
  </si>
  <si>
    <t>37-22613</t>
  </si>
  <si>
    <t>37-22615</t>
  </si>
  <si>
    <t>37-22616</t>
  </si>
  <si>
    <t>37-2761A</t>
  </si>
  <si>
    <t>37-2761B</t>
  </si>
  <si>
    <t>37-4052</t>
  </si>
  <si>
    <t>37-4390</t>
  </si>
  <si>
    <t>37-4391</t>
  </si>
  <si>
    <t>37-7033</t>
  </si>
  <si>
    <t>37-7419B</t>
  </si>
  <si>
    <t>37-7617A</t>
  </si>
  <si>
    <t>37-8078</t>
  </si>
  <si>
    <t>37-8147</t>
  </si>
  <si>
    <t>37-8326</t>
  </si>
  <si>
    <t>37-8375</t>
  </si>
  <si>
    <t>37-8377</t>
  </si>
  <si>
    <t>37-8707</t>
  </si>
  <si>
    <t>Active Application - Irrigation</t>
  </si>
  <si>
    <t>Active Permit - Irrigation</t>
  </si>
  <si>
    <t>Active WR - Irrigation</t>
  </si>
  <si>
    <t>Active Permit - not Irrigation use</t>
  </si>
  <si>
    <t>Active WR - Waste Water source</t>
  </si>
  <si>
    <t>Active Permit - multiple use</t>
  </si>
  <si>
    <t>Active WR - not Irrigation use</t>
  </si>
  <si>
    <t>Active Permit - Domestic use</t>
  </si>
  <si>
    <t>Recommendation Disallowed</t>
  </si>
  <si>
    <t>Active Recommendation - not Irrigation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</si>
</sst>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1" fontId="0" fillId="0" borderId="0" xfId="0" applyNumberFormat="1"/>
    <xf numFmtId="1" fontId="3" fillId="0" borderId="4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3" fillId="0" borderId="0" xfId="0" applyNumberFormat="1" applyFont="1" applyBorder="1" applyAlignment="1">
      <alignment horizontal="center"/>
    </xf>
    <xf numFmtId="1" fontId="0" fillId="0" borderId="0" xfId="0" applyNumberFormat="1" applyBorder="1"/>
    <xf numFmtId="0" fontId="2" fillId="0" borderId="0" xfId="0" applyFont="1" applyBorder="1" applyAlignment="1">
      <alignment vertical="center"/>
    </xf>
    <xf numFmtId="1" fontId="3" fillId="0" borderId="12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0" xfId="0" applyFill="1" applyBorder="1"/>
    <xf numFmtId="0" fontId="7" fillId="5" borderId="0" xfId="0" applyFont="1" applyFill="1" applyBorder="1"/>
    <xf numFmtId="0" fontId="3" fillId="5" borderId="22" xfId="0" applyFont="1" applyFill="1" applyBorder="1" applyAlignment="1">
      <alignment horizontal="center"/>
    </xf>
    <xf numFmtId="1" fontId="0" fillId="0" borderId="2" xfId="0" applyNumberForma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5" xfId="0" applyFill="1" applyBorder="1"/>
    <xf numFmtId="1" fontId="0" fillId="0" borderId="7" xfId="0" applyNumberFormat="1" applyBorder="1"/>
    <xf numFmtId="0" fontId="2" fillId="0" borderId="0" xfId="0" applyFont="1" applyBorder="1" applyAlignment="1">
      <alignment vertical="center" wrapText="1"/>
    </xf>
    <xf numFmtId="1" fontId="0" fillId="0" borderId="10" xfId="0" applyNumberFormat="1" applyBorder="1"/>
    <xf numFmtId="1" fontId="0" fillId="0" borderId="11" xfId="0" applyNumberFormat="1" applyBorder="1"/>
    <xf numFmtId="1" fontId="1" fillId="0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" fillId="0" borderId="12" xfId="0" applyNumberFormat="1" applyFont="1" applyBorder="1"/>
    <xf numFmtId="1" fontId="1" fillId="0" borderId="16" xfId="0" applyNumberFormat="1" applyFont="1" applyBorder="1"/>
    <xf numFmtId="1" fontId="1" fillId="0" borderId="13" xfId="0" applyNumberFormat="1" applyFont="1" applyBorder="1"/>
    <xf numFmtId="0" fontId="0" fillId="0" borderId="0" xfId="0" applyFill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1" fontId="1" fillId="0" borderId="0" xfId="0" applyNumberFormat="1" applyFont="1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" fontId="0" fillId="0" borderId="8" xfId="0" applyNumberFormat="1" applyFill="1" applyBorder="1"/>
    <xf numFmtId="0" fontId="2" fillId="0" borderId="0" xfId="0" applyFont="1" applyBorder="1" applyAlignment="1">
      <alignment horizontal="center" vertical="center"/>
    </xf>
    <xf numFmtId="0" fontId="0" fillId="5" borderId="21" xfId="0" applyFill="1" applyBorder="1"/>
    <xf numFmtId="0" fontId="8" fillId="5" borderId="21" xfId="0" applyFont="1" applyFill="1" applyBorder="1"/>
    <xf numFmtId="0" fontId="1" fillId="0" borderId="5" xfId="0" applyFont="1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7" borderId="5" xfId="0" applyFill="1" applyBorder="1"/>
    <xf numFmtId="0" fontId="0" fillId="4" borderId="5" xfId="0" applyFill="1" applyBorder="1"/>
    <xf numFmtId="0" fontId="0" fillId="5" borderId="30" xfId="0" applyFill="1" applyBorder="1"/>
    <xf numFmtId="0" fontId="1" fillId="8" borderId="5" xfId="0" applyFont="1" applyFill="1" applyBorder="1"/>
    <xf numFmtId="0" fontId="0" fillId="5" borderId="21" xfId="0" applyFill="1" applyBorder="1" applyAlignment="1">
      <alignment horizontal="left"/>
    </xf>
    <xf numFmtId="0" fontId="0" fillId="6" borderId="29" xfId="0" applyFill="1" applyBorder="1"/>
    <xf numFmtId="0" fontId="6" fillId="5" borderId="21" xfId="0" applyFont="1" applyFill="1" applyBorder="1"/>
    <xf numFmtId="0" fontId="7" fillId="5" borderId="23" xfId="0" applyFont="1" applyFill="1" applyBorder="1"/>
    <xf numFmtId="0" fontId="1" fillId="0" borderId="4" xfId="0" applyFont="1" applyFill="1" applyBorder="1"/>
    <xf numFmtId="0" fontId="0" fillId="2" borderId="31" xfId="0" applyFill="1" applyBorder="1" applyAlignment="1">
      <alignment horizontal="left" indent="1"/>
    </xf>
    <xf numFmtId="0" fontId="0" fillId="3" borderId="32" xfId="0" applyFill="1" applyBorder="1"/>
    <xf numFmtId="0" fontId="1" fillId="4" borderId="12" xfId="0" applyFont="1" applyFill="1" applyBorder="1"/>
    <xf numFmtId="0" fontId="0" fillId="6" borderId="13" xfId="0" applyFill="1" applyBorder="1"/>
    <xf numFmtId="0" fontId="0" fillId="3" borderId="13" xfId="0" applyFill="1" applyBorder="1"/>
    <xf numFmtId="1" fontId="1" fillId="0" borderId="4" xfId="0" applyNumberFormat="1" applyFont="1" applyBorder="1"/>
    <xf numFmtId="1" fontId="1" fillId="0" borderId="1" xfId="0" applyNumberFormat="1" applyFont="1" applyBorder="1"/>
    <xf numFmtId="1" fontId="1" fillId="0" borderId="5" xfId="0" applyNumberFormat="1" applyFont="1" applyBorder="1"/>
    <xf numFmtId="0" fontId="0" fillId="0" borderId="3" xfId="0" applyBorder="1"/>
    <xf numFmtId="0" fontId="2" fillId="0" borderId="26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5" xfId="0" applyFont="1" applyFill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7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/>
    </xf>
    <xf numFmtId="0" fontId="1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13" sqref="I13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84" t="s">
        <v>26</v>
      </c>
      <c r="B1" s="85"/>
      <c r="C1" s="85"/>
      <c r="D1" s="85"/>
      <c r="E1" s="86"/>
      <c r="F1" s="20"/>
    </row>
    <row r="2" spans="1:6" ht="19.5" thickBot="1">
      <c r="A2" s="87" t="s">
        <v>6</v>
      </c>
      <c r="B2" s="88"/>
      <c r="C2" s="48"/>
      <c r="D2" s="89" t="s">
        <v>7</v>
      </c>
      <c r="E2" s="90"/>
      <c r="F2" s="44"/>
    </row>
    <row r="3" spans="1:6">
      <c r="A3" s="62" t="s">
        <v>2</v>
      </c>
      <c r="B3" s="63">
        <v>1424</v>
      </c>
      <c r="C3" s="48"/>
      <c r="D3" s="62" t="s">
        <v>20</v>
      </c>
      <c r="E3" s="64">
        <v>1002</v>
      </c>
      <c r="F3" s="44"/>
    </row>
    <row r="4" spans="1:6">
      <c r="A4" s="18" t="s">
        <v>597</v>
      </c>
      <c r="B4" s="54">
        <v>1409</v>
      </c>
      <c r="C4" s="49"/>
      <c r="D4" s="47"/>
      <c r="E4" s="5"/>
      <c r="F4" s="44"/>
    </row>
    <row r="5" spans="1:6">
      <c r="A5" s="37" t="s">
        <v>595</v>
      </c>
      <c r="B5" s="52">
        <v>23</v>
      </c>
      <c r="C5" s="50"/>
      <c r="D5" s="38"/>
      <c r="E5" s="52"/>
      <c r="F5" s="55"/>
    </row>
    <row r="6" spans="1:6">
      <c r="A6" s="38" t="s">
        <v>596</v>
      </c>
      <c r="B6" s="52">
        <f>B4-B5</f>
        <v>1386</v>
      </c>
      <c r="C6" s="50"/>
      <c r="D6" s="59" t="s">
        <v>605</v>
      </c>
      <c r="E6" s="51">
        <v>15</v>
      </c>
      <c r="F6" s="56">
        <f>B4+E6</f>
        <v>1424</v>
      </c>
    </row>
    <row r="7" spans="1:6">
      <c r="A7" s="38"/>
      <c r="B7" s="52"/>
      <c r="C7" s="50"/>
      <c r="D7" s="59"/>
      <c r="E7" s="26"/>
      <c r="F7" s="57"/>
    </row>
    <row r="8" spans="1:6">
      <c r="A8" s="18" t="s">
        <v>604</v>
      </c>
      <c r="B8" s="26">
        <v>502</v>
      </c>
      <c r="C8" s="49"/>
      <c r="D8" s="18" t="s">
        <v>25</v>
      </c>
      <c r="E8" s="17">
        <v>115</v>
      </c>
      <c r="F8" s="45"/>
    </row>
    <row r="9" spans="1:6">
      <c r="A9" s="19" t="s">
        <v>8</v>
      </c>
      <c r="B9" s="52">
        <v>456</v>
      </c>
      <c r="C9" s="21"/>
      <c r="D9" s="47"/>
      <c r="E9" s="5"/>
      <c r="F9" s="57"/>
    </row>
    <row r="10" spans="1:6" ht="15.75" thickBot="1">
      <c r="A10" s="19" t="s">
        <v>18</v>
      </c>
      <c r="B10" s="5">
        <v>96</v>
      </c>
      <c r="C10" s="21"/>
      <c r="D10" s="60" t="s">
        <v>21</v>
      </c>
      <c r="E10" s="61">
        <f>B6-B8+E8</f>
        <v>999</v>
      </c>
      <c r="F10" s="57"/>
    </row>
    <row r="11" spans="1:6" ht="15" customHeight="1">
      <c r="A11" s="19" t="s">
        <v>19</v>
      </c>
      <c r="B11" s="52">
        <v>1</v>
      </c>
      <c r="C11" s="21"/>
      <c r="D11" s="72" t="s">
        <v>606</v>
      </c>
      <c r="E11" s="73"/>
      <c r="F11" s="74"/>
    </row>
    <row r="12" spans="1:6" ht="18" customHeight="1">
      <c r="A12" s="91"/>
      <c r="B12" s="92"/>
      <c r="C12" s="21"/>
      <c r="D12" s="75"/>
      <c r="E12" s="76"/>
      <c r="F12" s="77"/>
    </row>
    <row r="13" spans="1:6" ht="15" customHeight="1">
      <c r="A13" s="18" t="s">
        <v>4</v>
      </c>
      <c r="B13" s="52">
        <v>32</v>
      </c>
      <c r="C13" s="21"/>
      <c r="D13" s="78" t="s">
        <v>22</v>
      </c>
      <c r="E13" s="79"/>
      <c r="F13" s="80"/>
    </row>
    <row r="14" spans="1:6" ht="15.75" thickBot="1">
      <c r="A14" s="22" t="s">
        <v>24</v>
      </c>
      <c r="B14" s="53"/>
      <c r="C14" s="58"/>
      <c r="D14" s="81"/>
      <c r="E14" s="82"/>
      <c r="F14" s="83"/>
    </row>
  </sheetData>
  <mergeCells count="6">
    <mergeCell ref="D13:F14"/>
    <mergeCell ref="A1:E1"/>
    <mergeCell ref="A2:B2"/>
    <mergeCell ref="D2:E2"/>
    <mergeCell ref="D11:F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1423"/>
  <sheetViews>
    <sheetView topLeftCell="I1" workbookViewId="0">
      <selection activeCell="S9" sqref="S9"/>
    </sheetView>
  </sheetViews>
  <sheetFormatPr defaultRowHeight="15"/>
  <cols>
    <col min="3" max="3" width="4.7109375" customWidth="1"/>
    <col min="4" max="4" width="12.7109375" customWidth="1"/>
    <col min="5" max="6" width="35.7109375" customWidth="1"/>
    <col min="7" max="7" width="4.7109375" customWidth="1"/>
    <col min="9" max="9" width="12.7109375" customWidth="1"/>
    <col min="10" max="10" width="40.7109375" customWidth="1"/>
    <col min="13" max="13" width="4.7109375" customWidth="1"/>
    <col min="15" max="15" width="35.7109375" customWidth="1"/>
    <col min="16" max="16" width="4.7109375" customWidth="1"/>
    <col min="17" max="17" width="15.7109375" customWidth="1"/>
    <col min="19" max="19" width="15.7109375" customWidth="1"/>
    <col min="20" max="20" width="18" customWidth="1"/>
    <col min="21" max="21" width="15.7109375" customWidth="1"/>
    <col min="22" max="22" width="7.42578125" style="1" customWidth="1"/>
  </cols>
  <sheetData>
    <row r="1" spans="1:46" ht="35.1" customHeight="1" thickBot="1">
      <c r="A1" s="24" t="s">
        <v>58</v>
      </c>
      <c r="B1" s="25"/>
      <c r="C1" s="13"/>
      <c r="D1" s="98" t="s">
        <v>9</v>
      </c>
      <c r="E1" s="99"/>
      <c r="F1" s="43"/>
      <c r="H1" s="93" t="s">
        <v>17</v>
      </c>
      <c r="I1" s="101"/>
      <c r="J1" s="101"/>
      <c r="K1" s="101"/>
      <c r="L1" s="94"/>
      <c r="M1" s="28"/>
      <c r="N1" s="40" t="s">
        <v>586</v>
      </c>
      <c r="O1" s="41"/>
      <c r="P1" s="28"/>
      <c r="Q1" s="69" t="s">
        <v>23</v>
      </c>
      <c r="R1" s="28"/>
      <c r="S1" s="100"/>
      <c r="T1" s="100"/>
      <c r="U1" s="100"/>
      <c r="V1" s="10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spans="1:46" ht="15.75" thickBot="1">
      <c r="A2" s="2" t="s">
        <v>0</v>
      </c>
      <c r="B2" s="3" t="s">
        <v>1</v>
      </c>
      <c r="C2" s="11"/>
      <c r="D2" s="14" t="s">
        <v>0</v>
      </c>
      <c r="E2" s="15" t="s">
        <v>3</v>
      </c>
      <c r="F2" s="11"/>
      <c r="H2" s="33" t="s">
        <v>263</v>
      </c>
      <c r="I2" s="34" t="s">
        <v>0</v>
      </c>
      <c r="J2" s="34" t="s">
        <v>601</v>
      </c>
      <c r="K2" s="34" t="s">
        <v>309</v>
      </c>
      <c r="L2" s="35" t="s">
        <v>310</v>
      </c>
      <c r="M2" s="1"/>
      <c r="N2" s="6" t="s">
        <v>602</v>
      </c>
      <c r="O2" s="42" t="s">
        <v>271</v>
      </c>
      <c r="P2" s="10"/>
      <c r="Q2" s="29" t="s">
        <v>616</v>
      </c>
      <c r="S2" s="39"/>
      <c r="T2" s="39"/>
      <c r="U2" s="39"/>
      <c r="V2" s="39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spans="1:46" ht="15.75" thickBot="1">
      <c r="A3" s="16" t="s">
        <v>27</v>
      </c>
      <c r="B3" s="16">
        <v>2</v>
      </c>
      <c r="C3" s="12"/>
      <c r="D3" s="4" t="s">
        <v>82</v>
      </c>
      <c r="E3" s="46" t="s">
        <v>733</v>
      </c>
      <c r="F3" s="10"/>
      <c r="H3" s="4">
        <v>8167</v>
      </c>
      <c r="I3" s="16" t="s">
        <v>533</v>
      </c>
      <c r="J3" s="16" t="s">
        <v>264</v>
      </c>
      <c r="K3" s="16" t="s">
        <v>311</v>
      </c>
      <c r="L3" s="8" t="s">
        <v>311</v>
      </c>
      <c r="M3" s="1"/>
      <c r="N3" s="1"/>
      <c r="P3" s="10"/>
      <c r="Q3" s="29" t="s">
        <v>617</v>
      </c>
      <c r="S3" s="12"/>
      <c r="T3" s="12"/>
      <c r="U3" s="12"/>
      <c r="V3" s="12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ht="15.75" thickBot="1">
      <c r="A4" s="16" t="s">
        <v>28</v>
      </c>
      <c r="B4" s="16">
        <v>2</v>
      </c>
      <c r="C4" s="12"/>
      <c r="D4" s="4" t="s">
        <v>171</v>
      </c>
      <c r="E4" s="26" t="s">
        <v>734</v>
      </c>
      <c r="F4" s="36"/>
      <c r="H4" s="4">
        <v>19171</v>
      </c>
      <c r="I4" s="16" t="s">
        <v>585</v>
      </c>
      <c r="J4" s="16" t="s">
        <v>12</v>
      </c>
      <c r="K4" s="16" t="s">
        <v>311</v>
      </c>
      <c r="L4" s="8" t="s">
        <v>311</v>
      </c>
      <c r="M4" s="1"/>
      <c r="N4" s="102" t="s">
        <v>5</v>
      </c>
      <c r="O4" s="103"/>
      <c r="Q4" s="29" t="s">
        <v>618</v>
      </c>
      <c r="S4" s="12"/>
      <c r="T4" s="12"/>
      <c r="U4" s="12"/>
      <c r="V4" s="12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</row>
    <row r="5" spans="1:46">
      <c r="A5" s="16" t="s">
        <v>29</v>
      </c>
      <c r="B5" s="16">
        <v>2</v>
      </c>
      <c r="C5" s="12"/>
      <c r="D5" s="4" t="s">
        <v>184</v>
      </c>
      <c r="E5" s="26" t="s">
        <v>735</v>
      </c>
      <c r="F5" s="36"/>
      <c r="H5" s="4">
        <v>19282</v>
      </c>
      <c r="I5" s="16" t="s">
        <v>504</v>
      </c>
      <c r="J5" s="16" t="s">
        <v>14</v>
      </c>
      <c r="K5" s="16" t="s">
        <v>311</v>
      </c>
      <c r="L5" s="8" t="s">
        <v>311</v>
      </c>
      <c r="M5" s="1"/>
      <c r="N5" s="23" t="s">
        <v>217</v>
      </c>
      <c r="O5" s="68"/>
      <c r="Q5" s="29" t="s">
        <v>619</v>
      </c>
      <c r="S5" s="12"/>
      <c r="T5" s="12"/>
      <c r="U5" s="12"/>
      <c r="V5" s="12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</row>
    <row r="6" spans="1:46">
      <c r="A6" s="16" t="s">
        <v>30</v>
      </c>
      <c r="B6" s="16">
        <v>2</v>
      </c>
      <c r="C6" s="12"/>
      <c r="D6" s="4" t="s">
        <v>191</v>
      </c>
      <c r="E6" s="71" t="s">
        <v>736</v>
      </c>
      <c r="F6" s="36"/>
      <c r="H6" s="4">
        <v>23580</v>
      </c>
      <c r="I6" s="16" t="s">
        <v>129</v>
      </c>
      <c r="J6" s="16" t="s">
        <v>12</v>
      </c>
      <c r="K6" s="16" t="s">
        <v>311</v>
      </c>
      <c r="L6" s="8" t="s">
        <v>311</v>
      </c>
      <c r="M6" s="1"/>
      <c r="N6" s="4" t="s">
        <v>218</v>
      </c>
      <c r="O6" s="5"/>
      <c r="Q6" s="29" t="s">
        <v>620</v>
      </c>
      <c r="S6" s="12"/>
      <c r="T6" s="12"/>
      <c r="U6" s="12"/>
      <c r="V6" s="12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>
      <c r="A7" s="16" t="s">
        <v>31</v>
      </c>
      <c r="B7" s="16">
        <v>2</v>
      </c>
      <c r="C7" s="12"/>
      <c r="D7" s="4" t="s">
        <v>192</v>
      </c>
      <c r="E7" s="26" t="s">
        <v>734</v>
      </c>
      <c r="F7" s="36"/>
      <c r="H7" s="4">
        <v>24050</v>
      </c>
      <c r="I7" s="16" t="s">
        <v>130</v>
      </c>
      <c r="J7" s="16" t="s">
        <v>12</v>
      </c>
      <c r="K7" s="16" t="s">
        <v>311</v>
      </c>
      <c r="L7" s="8" t="s">
        <v>311</v>
      </c>
      <c r="M7" s="1"/>
      <c r="N7" s="4" t="s">
        <v>272</v>
      </c>
      <c r="O7" s="5"/>
      <c r="Q7" s="29" t="s">
        <v>621</v>
      </c>
      <c r="S7" s="12"/>
      <c r="T7" s="12"/>
      <c r="U7" s="12"/>
      <c r="V7" s="12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</row>
    <row r="8" spans="1:46">
      <c r="A8" s="16" t="s">
        <v>32</v>
      </c>
      <c r="B8" s="16">
        <v>2</v>
      </c>
      <c r="C8" s="12"/>
      <c r="D8" s="4" t="s">
        <v>194</v>
      </c>
      <c r="E8" s="26" t="s">
        <v>737</v>
      </c>
      <c r="F8" s="36"/>
      <c r="H8" s="4">
        <v>35974</v>
      </c>
      <c r="I8" s="16" t="s">
        <v>497</v>
      </c>
      <c r="J8" s="16" t="s">
        <v>13</v>
      </c>
      <c r="K8" s="16" t="s">
        <v>311</v>
      </c>
      <c r="L8" s="8" t="s">
        <v>311</v>
      </c>
      <c r="M8" s="1"/>
      <c r="N8" s="4" t="s">
        <v>607</v>
      </c>
      <c r="O8" s="5"/>
      <c r="Q8" s="29" t="s">
        <v>622</v>
      </c>
      <c r="S8" s="12"/>
      <c r="T8" s="12"/>
      <c r="U8" s="12"/>
      <c r="V8" s="12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</row>
    <row r="9" spans="1:46">
      <c r="A9" s="16" t="s">
        <v>33</v>
      </c>
      <c r="B9" s="16">
        <v>2</v>
      </c>
      <c r="C9" s="12"/>
      <c r="D9" s="4" t="s">
        <v>195</v>
      </c>
      <c r="E9" s="26" t="s">
        <v>734</v>
      </c>
      <c r="F9" s="36"/>
      <c r="H9" s="4">
        <v>36194</v>
      </c>
      <c r="I9" s="16" t="s">
        <v>514</v>
      </c>
      <c r="J9" s="16" t="s">
        <v>12</v>
      </c>
      <c r="K9" s="16" t="s">
        <v>311</v>
      </c>
      <c r="L9" s="8" t="s">
        <v>311</v>
      </c>
      <c r="M9" s="1"/>
      <c r="N9" s="4" t="s">
        <v>608</v>
      </c>
      <c r="O9" s="5"/>
      <c r="Q9" s="29" t="s">
        <v>623</v>
      </c>
      <c r="S9" s="12"/>
      <c r="T9" s="12"/>
      <c r="U9" s="12"/>
      <c r="V9" s="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>
      <c r="A10" s="16" t="s">
        <v>34</v>
      </c>
      <c r="B10" s="16">
        <v>2</v>
      </c>
      <c r="C10" s="12"/>
      <c r="D10" s="4" t="s">
        <v>196</v>
      </c>
      <c r="E10" s="26" t="s">
        <v>737</v>
      </c>
      <c r="F10" s="36"/>
      <c r="H10" s="4">
        <v>36286</v>
      </c>
      <c r="I10" s="16" t="s">
        <v>529</v>
      </c>
      <c r="J10" s="16" t="s">
        <v>16</v>
      </c>
      <c r="K10" s="16" t="s">
        <v>311</v>
      </c>
      <c r="L10" s="8" t="s">
        <v>311</v>
      </c>
      <c r="M10" s="1"/>
      <c r="N10" s="4" t="s">
        <v>219</v>
      </c>
      <c r="O10" s="5"/>
      <c r="Q10" s="29" t="s">
        <v>624</v>
      </c>
      <c r="S10" s="12"/>
      <c r="T10" s="12"/>
      <c r="U10" s="12"/>
      <c r="V10" s="12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>
      <c r="A11" s="16" t="s">
        <v>35</v>
      </c>
      <c r="B11" s="16">
        <v>2</v>
      </c>
      <c r="C11" s="12"/>
      <c r="D11" s="4" t="s">
        <v>198</v>
      </c>
      <c r="E11" s="26" t="s">
        <v>738</v>
      </c>
      <c r="F11" s="36"/>
      <c r="H11" s="4">
        <v>36303</v>
      </c>
      <c r="I11" s="16" t="s">
        <v>530</v>
      </c>
      <c r="J11" s="16" t="s">
        <v>16</v>
      </c>
      <c r="K11" s="16" t="s">
        <v>311</v>
      </c>
      <c r="L11" s="8" t="s">
        <v>311</v>
      </c>
      <c r="M11" s="1"/>
      <c r="N11" s="4" t="s">
        <v>220</v>
      </c>
      <c r="O11" s="5"/>
      <c r="Q11" s="29" t="s">
        <v>625</v>
      </c>
      <c r="S11" s="12"/>
      <c r="T11" s="12"/>
      <c r="U11" s="12"/>
      <c r="V11" s="12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>
      <c r="A12" s="16" t="s">
        <v>36</v>
      </c>
      <c r="B12" s="16">
        <v>2</v>
      </c>
      <c r="C12" s="12"/>
      <c r="D12" s="4" t="s">
        <v>199</v>
      </c>
      <c r="E12" s="26" t="s">
        <v>734</v>
      </c>
      <c r="F12" s="10"/>
      <c r="H12" s="4">
        <v>41417</v>
      </c>
      <c r="I12" s="16" t="s">
        <v>255</v>
      </c>
      <c r="J12" s="16" t="s">
        <v>16</v>
      </c>
      <c r="K12" s="16" t="s">
        <v>311</v>
      </c>
      <c r="L12" s="8" t="s">
        <v>311</v>
      </c>
      <c r="M12" s="1"/>
      <c r="N12" s="4" t="s">
        <v>221</v>
      </c>
      <c r="O12" s="5"/>
      <c r="Q12" s="29" t="s">
        <v>626</v>
      </c>
      <c r="S12" s="12"/>
      <c r="T12" s="12"/>
      <c r="U12" s="12"/>
      <c r="V12" s="12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>
      <c r="A13" s="16" t="s">
        <v>37</v>
      </c>
      <c r="B13" s="16">
        <v>2</v>
      </c>
      <c r="C13" s="12"/>
      <c r="D13" s="4" t="s">
        <v>200</v>
      </c>
      <c r="E13" s="5" t="s">
        <v>739</v>
      </c>
      <c r="F13" s="10"/>
      <c r="H13" s="4">
        <v>41789</v>
      </c>
      <c r="I13" s="16" t="s">
        <v>495</v>
      </c>
      <c r="J13" s="16" t="s">
        <v>16</v>
      </c>
      <c r="K13" s="16" t="s">
        <v>311</v>
      </c>
      <c r="L13" s="8" t="s">
        <v>311</v>
      </c>
      <c r="M13" s="1"/>
      <c r="N13" s="4" t="s">
        <v>222</v>
      </c>
      <c r="O13" s="5"/>
      <c r="Q13" s="29" t="s">
        <v>627</v>
      </c>
      <c r="S13" s="12"/>
      <c r="T13" s="12"/>
      <c r="U13" s="12"/>
      <c r="V13" s="12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>
      <c r="A14" s="16" t="s">
        <v>38</v>
      </c>
      <c r="B14" s="16">
        <v>2</v>
      </c>
      <c r="C14" s="12"/>
      <c r="D14" s="4" t="s">
        <v>201</v>
      </c>
      <c r="E14" s="46" t="s">
        <v>732</v>
      </c>
      <c r="F14" s="10"/>
      <c r="H14" s="4">
        <v>58752</v>
      </c>
      <c r="I14" s="16" t="s">
        <v>157</v>
      </c>
      <c r="J14" s="16" t="s">
        <v>12</v>
      </c>
      <c r="K14" s="16" t="s">
        <v>311</v>
      </c>
      <c r="L14" s="8" t="s">
        <v>311</v>
      </c>
      <c r="M14" s="1"/>
      <c r="N14" s="4" t="s">
        <v>223</v>
      </c>
      <c r="O14" s="5"/>
      <c r="Q14" s="29" t="s">
        <v>628</v>
      </c>
      <c r="S14" s="12"/>
      <c r="T14" s="12"/>
      <c r="U14" s="12"/>
      <c r="V14" s="12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>
      <c r="A15" s="16" t="s">
        <v>39</v>
      </c>
      <c r="B15" s="16">
        <v>2</v>
      </c>
      <c r="C15" s="12"/>
      <c r="D15" s="4" t="s">
        <v>594</v>
      </c>
      <c r="E15" s="46" t="s">
        <v>733</v>
      </c>
      <c r="F15" s="10"/>
      <c r="H15" s="4">
        <v>59456</v>
      </c>
      <c r="I15" s="16" t="s">
        <v>510</v>
      </c>
      <c r="J15" s="16" t="s">
        <v>12</v>
      </c>
      <c r="K15" s="16" t="s">
        <v>311</v>
      </c>
      <c r="L15" s="8" t="s">
        <v>311</v>
      </c>
      <c r="M15" s="1"/>
      <c r="N15" s="4" t="s">
        <v>224</v>
      </c>
      <c r="O15" s="5"/>
      <c r="Q15" s="29" t="s">
        <v>629</v>
      </c>
      <c r="S15" s="12"/>
      <c r="T15" s="12"/>
      <c r="U15" s="12"/>
      <c r="V15" s="12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>
      <c r="A16" s="16" t="s">
        <v>40</v>
      </c>
      <c r="B16" s="16">
        <v>2</v>
      </c>
      <c r="C16" s="12"/>
      <c r="D16" s="4" t="s">
        <v>202</v>
      </c>
      <c r="E16" s="5" t="s">
        <v>740</v>
      </c>
      <c r="F16" s="10"/>
      <c r="H16" s="4">
        <v>71516</v>
      </c>
      <c r="I16" s="16" t="s">
        <v>90</v>
      </c>
      <c r="J16" s="16" t="s">
        <v>12</v>
      </c>
      <c r="K16" s="16" t="s">
        <v>311</v>
      </c>
      <c r="L16" s="8" t="s">
        <v>311</v>
      </c>
      <c r="M16" s="1"/>
      <c r="N16" s="4" t="s">
        <v>225</v>
      </c>
      <c r="O16" s="5"/>
      <c r="Q16" s="29" t="s">
        <v>630</v>
      </c>
      <c r="S16" s="12"/>
      <c r="T16" s="12"/>
      <c r="U16" s="12"/>
      <c r="V16" s="12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ht="15.75" thickBot="1">
      <c r="A17" s="16" t="s">
        <v>41</v>
      </c>
      <c r="B17" s="16">
        <v>2</v>
      </c>
      <c r="C17" s="12"/>
      <c r="D17" s="6" t="s">
        <v>216</v>
      </c>
      <c r="E17" s="70" t="s">
        <v>731</v>
      </c>
      <c r="F17" s="10"/>
      <c r="H17" s="4">
        <v>71731</v>
      </c>
      <c r="I17" s="16" t="s">
        <v>519</v>
      </c>
      <c r="J17" s="16" t="s">
        <v>12</v>
      </c>
      <c r="K17" s="16" t="s">
        <v>311</v>
      </c>
      <c r="L17" s="8" t="s">
        <v>311</v>
      </c>
      <c r="M17" s="1"/>
      <c r="N17" s="4" t="s">
        <v>226</v>
      </c>
      <c r="O17" s="5"/>
      <c r="Q17" s="29" t="s">
        <v>631</v>
      </c>
      <c r="S17" s="12"/>
      <c r="T17" s="12"/>
      <c r="U17" s="12"/>
      <c r="V17" s="12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ht="15.75" thickBot="1">
      <c r="A18" s="16" t="s">
        <v>42</v>
      </c>
      <c r="B18" s="16">
        <v>2</v>
      </c>
      <c r="C18" s="12"/>
      <c r="D18" s="12"/>
      <c r="E18" s="10"/>
      <c r="F18" s="10"/>
      <c r="H18" s="4">
        <v>71795</v>
      </c>
      <c r="I18" s="16" t="s">
        <v>553</v>
      </c>
      <c r="J18" s="16" t="s">
        <v>14</v>
      </c>
      <c r="K18" s="16" t="s">
        <v>311</v>
      </c>
      <c r="L18" s="8" t="s">
        <v>311</v>
      </c>
      <c r="M18" s="1"/>
      <c r="N18" s="4" t="s">
        <v>227</v>
      </c>
      <c r="O18" s="5"/>
      <c r="Q18" s="29" t="s">
        <v>632</v>
      </c>
      <c r="S18" s="12"/>
      <c r="T18" s="12"/>
      <c r="U18" s="12"/>
      <c r="V18" s="12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>
      <c r="A19" s="16" t="s">
        <v>43</v>
      </c>
      <c r="B19" s="16">
        <v>2</v>
      </c>
      <c r="C19" s="12"/>
      <c r="D19" s="95" t="s">
        <v>603</v>
      </c>
      <c r="E19" s="96"/>
      <c r="F19" s="97"/>
      <c r="H19" s="4">
        <v>72190</v>
      </c>
      <c r="I19" s="16" t="s">
        <v>513</v>
      </c>
      <c r="J19" s="16" t="s">
        <v>12</v>
      </c>
      <c r="K19" s="16" t="s">
        <v>311</v>
      </c>
      <c r="L19" s="8" t="s">
        <v>311</v>
      </c>
      <c r="M19" s="1"/>
      <c r="N19" s="4" t="s">
        <v>228</v>
      </c>
      <c r="O19" s="5"/>
      <c r="Q19" s="29" t="s">
        <v>633</v>
      </c>
      <c r="S19" s="12"/>
      <c r="T19" s="12"/>
      <c r="U19" s="12"/>
      <c r="V19" s="12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>
      <c r="A20" s="16" t="s">
        <v>193</v>
      </c>
      <c r="B20" s="16">
        <v>2</v>
      </c>
      <c r="C20" s="12"/>
      <c r="D20" s="65" t="s">
        <v>263</v>
      </c>
      <c r="E20" s="66" t="s">
        <v>0</v>
      </c>
      <c r="F20" s="67" t="s">
        <v>593</v>
      </c>
      <c r="H20" s="4">
        <v>75084</v>
      </c>
      <c r="I20" s="16" t="s">
        <v>141</v>
      </c>
      <c r="J20" s="16" t="s">
        <v>12</v>
      </c>
      <c r="K20" s="16" t="s">
        <v>311</v>
      </c>
      <c r="L20" s="8" t="s">
        <v>311</v>
      </c>
      <c r="M20" s="1"/>
      <c r="N20" s="4" t="s">
        <v>273</v>
      </c>
      <c r="O20" s="5"/>
      <c r="Q20" s="29" t="s">
        <v>634</v>
      </c>
      <c r="S20" s="12"/>
      <c r="T20" s="12"/>
      <c r="U20" s="12"/>
      <c r="V20" s="1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>
      <c r="A21" s="16" t="s">
        <v>44</v>
      </c>
      <c r="B21" s="16">
        <v>2</v>
      </c>
      <c r="C21" s="12"/>
      <c r="D21" s="4">
        <v>324828</v>
      </c>
      <c r="E21" s="16" t="s">
        <v>62</v>
      </c>
      <c r="F21" s="8" t="s">
        <v>587</v>
      </c>
      <c r="H21" s="4">
        <v>82669</v>
      </c>
      <c r="I21" s="16" t="s">
        <v>590</v>
      </c>
      <c r="J21" s="16" t="s">
        <v>12</v>
      </c>
      <c r="K21" s="16" t="s">
        <v>311</v>
      </c>
      <c r="L21" s="8" t="s">
        <v>311</v>
      </c>
      <c r="M21" s="1"/>
      <c r="N21" s="4" t="s">
        <v>229</v>
      </c>
      <c r="O21" s="5"/>
      <c r="Q21" s="29" t="s">
        <v>635</v>
      </c>
      <c r="S21" s="12"/>
      <c r="T21" s="12"/>
      <c r="U21" s="12"/>
      <c r="V21" s="12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>
      <c r="A22" s="16" t="s">
        <v>45</v>
      </c>
      <c r="B22" s="16">
        <v>2</v>
      </c>
      <c r="C22" s="12"/>
      <c r="D22" s="4">
        <v>422565</v>
      </c>
      <c r="E22" s="16" t="s">
        <v>67</v>
      </c>
      <c r="F22" s="8" t="s">
        <v>587</v>
      </c>
      <c r="H22" s="4">
        <v>97105</v>
      </c>
      <c r="I22" s="16" t="s">
        <v>511</v>
      </c>
      <c r="J22" s="16" t="s">
        <v>265</v>
      </c>
      <c r="K22" s="16" t="s">
        <v>311</v>
      </c>
      <c r="L22" s="8" t="s">
        <v>311</v>
      </c>
      <c r="M22" s="1"/>
      <c r="N22" s="4" t="s">
        <v>230</v>
      </c>
      <c r="O22" s="5"/>
      <c r="Q22" s="29" t="s">
        <v>636</v>
      </c>
      <c r="S22" s="12"/>
      <c r="T22" s="12"/>
      <c r="U22" s="12"/>
      <c r="V22" s="12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ht="15.75" customHeight="1">
      <c r="A23" s="16" t="s">
        <v>46</v>
      </c>
      <c r="B23" s="16">
        <v>2</v>
      </c>
      <c r="C23" s="12"/>
      <c r="D23" s="4">
        <v>422302</v>
      </c>
      <c r="E23" s="16" t="s">
        <v>72</v>
      </c>
      <c r="F23" s="8" t="s">
        <v>588</v>
      </c>
      <c r="H23" s="4">
        <v>97258</v>
      </c>
      <c r="I23" s="16" t="s">
        <v>133</v>
      </c>
      <c r="J23" s="16" t="s">
        <v>12</v>
      </c>
      <c r="K23" s="16" t="s">
        <v>311</v>
      </c>
      <c r="L23" s="8" t="s">
        <v>311</v>
      </c>
      <c r="M23" s="1"/>
      <c r="N23" s="4" t="s">
        <v>47</v>
      </c>
      <c r="O23" s="5"/>
      <c r="Q23" s="29" t="s">
        <v>637</v>
      </c>
      <c r="S23" s="12"/>
      <c r="T23" s="12"/>
      <c r="U23" s="12"/>
      <c r="V23" s="12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>
      <c r="A24" s="16" t="s">
        <v>47</v>
      </c>
      <c r="B24" s="16">
        <v>2</v>
      </c>
      <c r="C24" s="12"/>
      <c r="D24" s="4">
        <v>571078</v>
      </c>
      <c r="E24" s="16" t="s">
        <v>74</v>
      </c>
      <c r="F24" s="8" t="s">
        <v>587</v>
      </c>
      <c r="H24" s="4">
        <v>99325</v>
      </c>
      <c r="I24" s="16" t="s">
        <v>549</v>
      </c>
      <c r="J24" s="16" t="s">
        <v>264</v>
      </c>
      <c r="K24" s="16" t="s">
        <v>311</v>
      </c>
      <c r="L24" s="8" t="s">
        <v>311</v>
      </c>
      <c r="M24" s="1"/>
      <c r="N24" s="4" t="s">
        <v>231</v>
      </c>
      <c r="O24" s="5"/>
      <c r="Q24" s="29" t="s">
        <v>638</v>
      </c>
      <c r="S24" s="12"/>
      <c r="T24" s="12"/>
      <c r="U24" s="12"/>
      <c r="V24" s="12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>
      <c r="A25" s="16" t="s">
        <v>48</v>
      </c>
      <c r="B25" s="16">
        <v>2</v>
      </c>
      <c r="C25" s="12"/>
      <c r="D25" s="4">
        <v>571198</v>
      </c>
      <c r="E25" s="16" t="s">
        <v>75</v>
      </c>
      <c r="F25" s="8" t="s">
        <v>587</v>
      </c>
      <c r="H25" s="4">
        <v>99527</v>
      </c>
      <c r="I25" s="16" t="s">
        <v>122</v>
      </c>
      <c r="J25" s="16" t="s">
        <v>12</v>
      </c>
      <c r="K25" s="16" t="s">
        <v>311</v>
      </c>
      <c r="L25" s="8" t="s">
        <v>311</v>
      </c>
      <c r="M25" s="1"/>
      <c r="N25" s="4" t="s">
        <v>232</v>
      </c>
      <c r="O25" s="5"/>
      <c r="Q25" s="29" t="s">
        <v>639</v>
      </c>
      <c r="S25" s="12"/>
      <c r="T25" s="12"/>
      <c r="U25" s="12"/>
      <c r="V25" s="12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>
      <c r="A26" s="16" t="s">
        <v>49</v>
      </c>
      <c r="B26" s="16">
        <v>2</v>
      </c>
      <c r="C26" s="12"/>
      <c r="D26" s="4">
        <v>603219</v>
      </c>
      <c r="E26" s="16" t="s">
        <v>76</v>
      </c>
      <c r="F26" s="8" t="s">
        <v>587</v>
      </c>
      <c r="H26" s="4">
        <v>99826</v>
      </c>
      <c r="I26" s="16" t="s">
        <v>544</v>
      </c>
      <c r="J26" s="16" t="s">
        <v>264</v>
      </c>
      <c r="K26" s="16" t="s">
        <v>311</v>
      </c>
      <c r="L26" s="8" t="s">
        <v>311</v>
      </c>
      <c r="M26" s="1"/>
      <c r="N26" s="4" t="s">
        <v>233</v>
      </c>
      <c r="O26" s="5"/>
      <c r="Q26" s="29" t="s">
        <v>640</v>
      </c>
      <c r="S26" s="12"/>
      <c r="T26" s="12"/>
      <c r="U26" s="12"/>
      <c r="V26" s="12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>
      <c r="A27" s="16" t="s">
        <v>50</v>
      </c>
      <c r="B27" s="16">
        <v>2</v>
      </c>
      <c r="C27" s="12"/>
      <c r="D27" s="4">
        <v>603228</v>
      </c>
      <c r="E27" s="16" t="s">
        <v>77</v>
      </c>
      <c r="F27" s="8" t="s">
        <v>587</v>
      </c>
      <c r="H27" s="4">
        <v>99958</v>
      </c>
      <c r="I27" s="16" t="s">
        <v>190</v>
      </c>
      <c r="J27" s="16" t="s">
        <v>264</v>
      </c>
      <c r="K27" s="16" t="s">
        <v>311</v>
      </c>
      <c r="L27" s="8" t="s">
        <v>311</v>
      </c>
      <c r="M27" s="1"/>
      <c r="N27" s="4" t="s">
        <v>274</v>
      </c>
      <c r="O27" s="5"/>
      <c r="Q27" s="29" t="s">
        <v>641</v>
      </c>
      <c r="S27" s="12"/>
      <c r="T27" s="12"/>
      <c r="U27" s="12"/>
      <c r="V27" s="12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>
      <c r="A28" s="16" t="s">
        <v>51</v>
      </c>
      <c r="B28" s="16">
        <v>2</v>
      </c>
      <c r="C28" s="12"/>
      <c r="D28" s="4">
        <v>624415</v>
      </c>
      <c r="E28" s="16" t="s">
        <v>78</v>
      </c>
      <c r="F28" s="8" t="s">
        <v>589</v>
      </c>
      <c r="H28" s="4">
        <v>100432</v>
      </c>
      <c r="I28" s="16" t="s">
        <v>176</v>
      </c>
      <c r="J28" s="16" t="s">
        <v>12</v>
      </c>
      <c r="K28" s="16" t="s">
        <v>311</v>
      </c>
      <c r="L28" s="8" t="s">
        <v>311</v>
      </c>
      <c r="M28" s="1"/>
      <c r="N28" s="4" t="s">
        <v>275</v>
      </c>
      <c r="O28" s="5"/>
      <c r="Q28" s="29" t="s">
        <v>642</v>
      </c>
      <c r="S28" s="12"/>
      <c r="T28" s="12"/>
      <c r="U28" s="12"/>
      <c r="V28" s="12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>
      <c r="A29" s="16" t="s">
        <v>52</v>
      </c>
      <c r="B29" s="16">
        <v>2</v>
      </c>
      <c r="C29" s="12"/>
      <c r="D29" s="4">
        <v>624416</v>
      </c>
      <c r="E29" s="16" t="s">
        <v>79</v>
      </c>
      <c r="F29" s="8" t="s">
        <v>589</v>
      </c>
      <c r="H29" s="4">
        <v>101386</v>
      </c>
      <c r="I29" s="16" t="s">
        <v>86</v>
      </c>
      <c r="J29" s="16" t="s">
        <v>12</v>
      </c>
      <c r="K29" s="16" t="s">
        <v>311</v>
      </c>
      <c r="L29" s="8" t="s">
        <v>311</v>
      </c>
      <c r="M29" s="1"/>
      <c r="N29" s="4" t="s">
        <v>234</v>
      </c>
      <c r="O29" s="5"/>
      <c r="Q29" s="29" t="s">
        <v>643</v>
      </c>
      <c r="S29" s="12"/>
      <c r="T29" s="12"/>
      <c r="U29" s="12"/>
      <c r="V29" s="12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>
      <c r="A30" s="16" t="s">
        <v>53</v>
      </c>
      <c r="B30" s="16">
        <v>2</v>
      </c>
      <c r="C30" s="12"/>
      <c r="D30" s="4">
        <v>624075</v>
      </c>
      <c r="E30" s="16" t="s">
        <v>83</v>
      </c>
      <c r="F30" s="8" t="s">
        <v>587</v>
      </c>
      <c r="H30" s="4">
        <v>101599</v>
      </c>
      <c r="I30" s="16" t="s">
        <v>559</v>
      </c>
      <c r="J30" s="16" t="s">
        <v>12</v>
      </c>
      <c r="K30" s="16" t="s">
        <v>311</v>
      </c>
      <c r="L30" s="8" t="s">
        <v>311</v>
      </c>
      <c r="M30" s="1"/>
      <c r="N30" s="4" t="s">
        <v>235</v>
      </c>
      <c r="O30" s="5"/>
      <c r="Q30" s="29" t="s">
        <v>644</v>
      </c>
      <c r="S30" s="12"/>
      <c r="T30" s="12"/>
      <c r="U30" s="12"/>
      <c r="V30" s="12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>
      <c r="A31" s="16" t="s">
        <v>54</v>
      </c>
      <c r="B31" s="16">
        <v>2</v>
      </c>
      <c r="C31" s="12"/>
      <c r="D31" s="4">
        <v>198307</v>
      </c>
      <c r="E31" s="16" t="s">
        <v>93</v>
      </c>
      <c r="F31" s="8" t="s">
        <v>587</v>
      </c>
      <c r="H31" s="4">
        <v>101661</v>
      </c>
      <c r="I31" s="16" t="s">
        <v>177</v>
      </c>
      <c r="J31" s="16" t="s">
        <v>12</v>
      </c>
      <c r="K31" s="16" t="s">
        <v>311</v>
      </c>
      <c r="L31" s="8" t="s">
        <v>311</v>
      </c>
      <c r="M31" s="1"/>
      <c r="N31" s="4" t="s">
        <v>236</v>
      </c>
      <c r="O31" s="5"/>
      <c r="Q31" s="29" t="s">
        <v>645</v>
      </c>
      <c r="S31" s="12"/>
      <c r="T31" s="12"/>
      <c r="U31" s="12"/>
      <c r="V31" s="12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>
      <c r="A32" s="16" t="s">
        <v>55</v>
      </c>
      <c r="B32" s="16">
        <v>2</v>
      </c>
      <c r="C32" s="12"/>
      <c r="D32" s="4">
        <v>421908</v>
      </c>
      <c r="E32" s="16" t="s">
        <v>142</v>
      </c>
      <c r="F32" s="8" t="s">
        <v>588</v>
      </c>
      <c r="H32" s="4">
        <v>102407</v>
      </c>
      <c r="I32" s="16" t="s">
        <v>64</v>
      </c>
      <c r="J32" s="16" t="s">
        <v>264</v>
      </c>
      <c r="K32" s="16" t="s">
        <v>311</v>
      </c>
      <c r="L32" s="8" t="s">
        <v>311</v>
      </c>
      <c r="M32" s="1"/>
      <c r="N32" s="4" t="s">
        <v>237</v>
      </c>
      <c r="O32" s="5"/>
      <c r="Q32" s="29" t="s">
        <v>646</v>
      </c>
      <c r="S32" s="12"/>
      <c r="T32" s="12"/>
      <c r="U32" s="12"/>
      <c r="V32" s="12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>
      <c r="A33" s="16" t="s">
        <v>56</v>
      </c>
      <c r="B33" s="16">
        <v>2</v>
      </c>
      <c r="C33" s="12"/>
      <c r="D33" s="4">
        <v>420888</v>
      </c>
      <c r="E33" s="16" t="s">
        <v>162</v>
      </c>
      <c r="F33" s="8" t="s">
        <v>587</v>
      </c>
      <c r="H33" s="4">
        <v>102424</v>
      </c>
      <c r="I33" s="16" t="s">
        <v>65</v>
      </c>
      <c r="J33" s="16" t="s">
        <v>264</v>
      </c>
      <c r="K33" s="16" t="s">
        <v>311</v>
      </c>
      <c r="L33" s="8" t="s">
        <v>311</v>
      </c>
      <c r="M33" s="1"/>
      <c r="N33" s="4" t="s">
        <v>238</v>
      </c>
      <c r="O33" s="5"/>
      <c r="Q33" s="29" t="s">
        <v>647</v>
      </c>
      <c r="S33" s="12"/>
      <c r="T33" s="12"/>
      <c r="U33" s="12"/>
      <c r="V33" s="12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>
      <c r="A34" s="16" t="s">
        <v>57</v>
      </c>
      <c r="B34" s="16">
        <v>2</v>
      </c>
      <c r="D34" s="4">
        <v>125064</v>
      </c>
      <c r="E34" s="16" t="s">
        <v>163</v>
      </c>
      <c r="F34" s="8" t="s">
        <v>591</v>
      </c>
      <c r="H34" s="4">
        <v>102841</v>
      </c>
      <c r="I34" s="16" t="s">
        <v>481</v>
      </c>
      <c r="J34" s="16" t="s">
        <v>265</v>
      </c>
      <c r="K34" s="16" t="s">
        <v>311</v>
      </c>
      <c r="L34" s="8" t="s">
        <v>311</v>
      </c>
      <c r="M34" s="1"/>
      <c r="N34" s="4" t="s">
        <v>239</v>
      </c>
      <c r="O34" s="5"/>
      <c r="Q34" s="29" t="s">
        <v>648</v>
      </c>
      <c r="S34" s="12"/>
      <c r="T34" s="12"/>
      <c r="U34" s="12"/>
      <c r="V34" s="12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>
      <c r="D35" s="4">
        <v>592678</v>
      </c>
      <c r="E35" s="16" t="s">
        <v>188</v>
      </c>
      <c r="F35" s="8" t="s">
        <v>588</v>
      </c>
      <c r="H35" s="4">
        <v>103239</v>
      </c>
      <c r="I35" s="16" t="s">
        <v>518</v>
      </c>
      <c r="J35" s="16" t="s">
        <v>12</v>
      </c>
      <c r="K35" s="16" t="s">
        <v>311</v>
      </c>
      <c r="L35" s="8" t="s">
        <v>311</v>
      </c>
      <c r="M35" s="1"/>
      <c r="N35" s="4" t="s">
        <v>240</v>
      </c>
      <c r="O35" s="5"/>
      <c r="Q35" s="29" t="s">
        <v>649</v>
      </c>
      <c r="S35" s="12"/>
      <c r="T35" s="12"/>
      <c r="U35" s="12"/>
      <c r="V35" s="12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>
      <c r="D36" s="4">
        <v>656929</v>
      </c>
      <c r="E36" s="16" t="s">
        <v>197</v>
      </c>
      <c r="F36" s="8" t="s">
        <v>592</v>
      </c>
      <c r="H36" s="4">
        <v>103303</v>
      </c>
      <c r="I36" s="16" t="s">
        <v>542</v>
      </c>
      <c r="J36" s="16" t="s">
        <v>12</v>
      </c>
      <c r="K36" s="16" t="s">
        <v>311</v>
      </c>
      <c r="L36" s="8" t="s">
        <v>311</v>
      </c>
      <c r="M36" s="1"/>
      <c r="N36" s="4" t="s">
        <v>276</v>
      </c>
      <c r="O36" s="5"/>
      <c r="Q36" s="29" t="s">
        <v>650</v>
      </c>
      <c r="S36" s="12"/>
      <c r="T36" s="12"/>
      <c r="U36" s="12"/>
      <c r="V36" s="12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>
      <c r="D37" s="4">
        <v>674143</v>
      </c>
      <c r="E37" s="16" t="s">
        <v>203</v>
      </c>
      <c r="F37" s="8" t="s">
        <v>592</v>
      </c>
      <c r="H37" s="4">
        <v>103445</v>
      </c>
      <c r="I37" s="16" t="s">
        <v>550</v>
      </c>
      <c r="J37" s="16" t="s">
        <v>12</v>
      </c>
      <c r="K37" s="16" t="s">
        <v>311</v>
      </c>
      <c r="L37" s="8" t="s">
        <v>311</v>
      </c>
      <c r="M37" s="1"/>
      <c r="N37" s="4" t="s">
        <v>277</v>
      </c>
      <c r="O37" s="5"/>
      <c r="Q37" s="29" t="s">
        <v>651</v>
      </c>
      <c r="S37" s="12"/>
      <c r="T37" s="12"/>
      <c r="U37" s="12"/>
      <c r="V37" s="12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>
      <c r="D38" s="4">
        <v>673643</v>
      </c>
      <c r="E38" s="16" t="s">
        <v>204</v>
      </c>
      <c r="F38" s="8" t="s">
        <v>592</v>
      </c>
      <c r="H38" s="4">
        <v>103486</v>
      </c>
      <c r="I38" s="16" t="s">
        <v>482</v>
      </c>
      <c r="J38" s="16" t="s">
        <v>12</v>
      </c>
      <c r="K38" s="16" t="s">
        <v>311</v>
      </c>
      <c r="L38" s="8" t="s">
        <v>311</v>
      </c>
      <c r="M38" s="1"/>
      <c r="N38" s="4" t="s">
        <v>241</v>
      </c>
      <c r="O38" s="5"/>
      <c r="Q38" s="29" t="s">
        <v>652</v>
      </c>
      <c r="S38" s="12"/>
      <c r="T38" s="12"/>
      <c r="U38" s="12"/>
      <c r="V38" s="12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>
      <c r="D39" s="4">
        <v>558842</v>
      </c>
      <c r="E39" s="16" t="s">
        <v>206</v>
      </c>
      <c r="F39" s="8" t="s">
        <v>588</v>
      </c>
      <c r="H39" s="4">
        <v>103548</v>
      </c>
      <c r="I39" s="16" t="s">
        <v>483</v>
      </c>
      <c r="J39" s="16" t="s">
        <v>12</v>
      </c>
      <c r="K39" s="16" t="s">
        <v>311</v>
      </c>
      <c r="L39" s="8" t="s">
        <v>311</v>
      </c>
      <c r="M39" s="1"/>
      <c r="N39" s="4" t="s">
        <v>242</v>
      </c>
      <c r="O39" s="5"/>
      <c r="Q39" s="29" t="s">
        <v>653</v>
      </c>
      <c r="S39" s="12"/>
      <c r="T39" s="12"/>
      <c r="U39" s="12"/>
      <c r="V39" s="12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>
      <c r="D40" s="4">
        <v>558840</v>
      </c>
      <c r="E40" s="16" t="s">
        <v>208</v>
      </c>
      <c r="F40" s="8" t="s">
        <v>588</v>
      </c>
      <c r="H40" s="4">
        <v>109316</v>
      </c>
      <c r="I40" s="16" t="s">
        <v>63</v>
      </c>
      <c r="J40" s="16" t="s">
        <v>12</v>
      </c>
      <c r="K40" s="16" t="s">
        <v>311</v>
      </c>
      <c r="L40" s="8" t="s">
        <v>311</v>
      </c>
      <c r="M40" s="1"/>
      <c r="N40" s="4" t="s">
        <v>243</v>
      </c>
      <c r="O40" s="5"/>
      <c r="Q40" s="29" t="s">
        <v>654</v>
      </c>
      <c r="S40" s="12"/>
      <c r="T40" s="12"/>
      <c r="U40" s="12"/>
      <c r="V40" s="12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>
      <c r="D41" s="4">
        <v>555542</v>
      </c>
      <c r="E41" s="16" t="s">
        <v>210</v>
      </c>
      <c r="F41" s="8" t="s">
        <v>587</v>
      </c>
      <c r="H41" s="4">
        <v>109352</v>
      </c>
      <c r="I41" s="16" t="s">
        <v>540</v>
      </c>
      <c r="J41" s="16" t="s">
        <v>265</v>
      </c>
      <c r="K41" s="16" t="s">
        <v>311</v>
      </c>
      <c r="L41" s="8" t="s">
        <v>311</v>
      </c>
      <c r="M41" s="1"/>
      <c r="N41" s="4" t="s">
        <v>244</v>
      </c>
      <c r="O41" s="5"/>
      <c r="Q41" s="29" t="s">
        <v>655</v>
      </c>
      <c r="S41" s="12"/>
      <c r="T41" s="12"/>
      <c r="U41" s="12"/>
      <c r="V41" s="12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>
      <c r="D42" s="4">
        <v>558846</v>
      </c>
      <c r="E42" s="16" t="s">
        <v>212</v>
      </c>
      <c r="F42" s="8" t="s">
        <v>588</v>
      </c>
      <c r="H42" s="4">
        <v>109614</v>
      </c>
      <c r="I42" s="16" t="s">
        <v>260</v>
      </c>
      <c r="J42" s="16" t="s">
        <v>264</v>
      </c>
      <c r="K42" s="16" t="s">
        <v>311</v>
      </c>
      <c r="L42" s="8" t="s">
        <v>311</v>
      </c>
      <c r="M42" s="1"/>
      <c r="N42" s="4" t="s">
        <v>245</v>
      </c>
      <c r="O42" s="5"/>
      <c r="Q42" s="29" t="s">
        <v>656</v>
      </c>
      <c r="S42" s="12"/>
      <c r="T42" s="12"/>
      <c r="U42" s="12"/>
      <c r="V42" s="12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</row>
    <row r="43" spans="1:46" ht="15.75" thickBot="1">
      <c r="D43" s="6">
        <v>581884</v>
      </c>
      <c r="E43" s="27" t="s">
        <v>215</v>
      </c>
      <c r="F43" s="9" t="s">
        <v>592</v>
      </c>
      <c r="H43" s="4">
        <v>109927</v>
      </c>
      <c r="I43" s="16" t="s">
        <v>186</v>
      </c>
      <c r="J43" s="16" t="s">
        <v>12</v>
      </c>
      <c r="K43" s="16" t="s">
        <v>311</v>
      </c>
      <c r="L43" s="8" t="s">
        <v>311</v>
      </c>
      <c r="M43" s="1"/>
      <c r="N43" s="4" t="s">
        <v>278</v>
      </c>
      <c r="O43" s="5"/>
      <c r="Q43" s="29" t="s">
        <v>657</v>
      </c>
      <c r="S43" s="12"/>
      <c r="T43" s="12"/>
      <c r="U43" s="12"/>
      <c r="V43" s="12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</row>
    <row r="44" spans="1:46">
      <c r="H44" s="4">
        <v>109928</v>
      </c>
      <c r="I44" s="16" t="s">
        <v>323</v>
      </c>
      <c r="J44" s="16" t="s">
        <v>13</v>
      </c>
      <c r="K44" s="16" t="s">
        <v>311</v>
      </c>
      <c r="L44" s="8" t="s">
        <v>311</v>
      </c>
      <c r="M44" s="1"/>
      <c r="N44" s="4" t="s">
        <v>279</v>
      </c>
      <c r="O44" s="5"/>
      <c r="Q44" s="29" t="s">
        <v>658</v>
      </c>
      <c r="S44" s="12"/>
      <c r="T44" s="12"/>
      <c r="U44" s="12"/>
      <c r="V44" s="12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</row>
    <row r="45" spans="1:46">
      <c r="H45" s="4">
        <v>110024</v>
      </c>
      <c r="I45" s="16" t="s">
        <v>187</v>
      </c>
      <c r="J45" s="16" t="s">
        <v>12</v>
      </c>
      <c r="K45" s="16" t="s">
        <v>311</v>
      </c>
      <c r="L45" s="8" t="s">
        <v>311</v>
      </c>
      <c r="M45" s="1"/>
      <c r="N45" s="4" t="s">
        <v>280</v>
      </c>
      <c r="O45" s="5"/>
      <c r="Q45" s="29" t="s">
        <v>659</v>
      </c>
      <c r="S45" s="12"/>
      <c r="T45" s="12"/>
      <c r="U45" s="12"/>
      <c r="V45" s="12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</row>
    <row r="46" spans="1:46">
      <c r="H46" s="4">
        <v>110025</v>
      </c>
      <c r="I46" s="16" t="s">
        <v>351</v>
      </c>
      <c r="J46" s="16" t="s">
        <v>13</v>
      </c>
      <c r="K46" s="16" t="s">
        <v>311</v>
      </c>
      <c r="L46" s="8" t="s">
        <v>311</v>
      </c>
      <c r="M46" s="1"/>
      <c r="N46" s="4" t="s">
        <v>281</v>
      </c>
      <c r="O46" s="5"/>
      <c r="Q46" s="29" t="s">
        <v>660</v>
      </c>
      <c r="S46" s="12"/>
      <c r="T46" s="12"/>
      <c r="U46" s="12"/>
      <c r="V46" s="12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</row>
    <row r="47" spans="1:46">
      <c r="H47" s="4">
        <v>110034</v>
      </c>
      <c r="I47" s="16" t="s">
        <v>116</v>
      </c>
      <c r="J47" s="16" t="s">
        <v>12</v>
      </c>
      <c r="K47" s="16" t="s">
        <v>311</v>
      </c>
      <c r="L47" s="8" t="s">
        <v>311</v>
      </c>
      <c r="M47" s="1"/>
      <c r="N47" s="4" t="s">
        <v>246</v>
      </c>
      <c r="O47" s="5"/>
      <c r="Q47" s="29" t="s">
        <v>661</v>
      </c>
      <c r="S47" s="12"/>
      <c r="T47" s="12"/>
      <c r="U47" s="12"/>
      <c r="V47" s="12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</row>
    <row r="48" spans="1:46">
      <c r="G48" s="12"/>
      <c r="H48" s="4">
        <v>110255</v>
      </c>
      <c r="I48" s="16" t="s">
        <v>516</v>
      </c>
      <c r="J48" s="16" t="s">
        <v>265</v>
      </c>
      <c r="K48" s="16" t="s">
        <v>311</v>
      </c>
      <c r="L48" s="8" t="s">
        <v>311</v>
      </c>
      <c r="M48" s="1"/>
      <c r="N48" s="4" t="s">
        <v>247</v>
      </c>
      <c r="O48" s="5"/>
      <c r="Q48" s="29" t="s">
        <v>662</v>
      </c>
      <c r="S48" s="12"/>
      <c r="T48" s="12"/>
      <c r="U48" s="12"/>
      <c r="V48" s="12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</row>
    <row r="49" spans="1:46">
      <c r="G49" s="12"/>
      <c r="H49" s="4">
        <v>110884</v>
      </c>
      <c r="I49" s="16" t="s">
        <v>123</v>
      </c>
      <c r="J49" s="16" t="s">
        <v>12</v>
      </c>
      <c r="K49" s="16" t="s">
        <v>311</v>
      </c>
      <c r="L49" s="8" t="s">
        <v>311</v>
      </c>
      <c r="M49" s="1"/>
      <c r="N49" s="4" t="s">
        <v>282</v>
      </c>
      <c r="O49" s="5"/>
      <c r="Q49" s="29" t="s">
        <v>663</v>
      </c>
      <c r="S49" s="12"/>
      <c r="T49" s="12"/>
      <c r="U49" s="12"/>
      <c r="V49" s="12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</row>
    <row r="50" spans="1:46">
      <c r="A50" s="10"/>
      <c r="B50" s="10"/>
      <c r="C50" s="10"/>
      <c r="D50" s="10"/>
      <c r="G50" s="12"/>
      <c r="H50" s="4">
        <v>113825</v>
      </c>
      <c r="I50" s="16" t="s">
        <v>105</v>
      </c>
      <c r="J50" s="16" t="s">
        <v>12</v>
      </c>
      <c r="K50" s="16" t="s">
        <v>311</v>
      </c>
      <c r="L50" s="8" t="s">
        <v>311</v>
      </c>
      <c r="M50" s="1"/>
      <c r="N50" s="4" t="s">
        <v>283</v>
      </c>
      <c r="O50" s="5"/>
      <c r="Q50" s="29" t="s">
        <v>664</v>
      </c>
      <c r="S50" s="12"/>
      <c r="T50" s="12"/>
      <c r="U50" s="12"/>
      <c r="V50" s="12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</row>
    <row r="51" spans="1:46">
      <c r="A51" s="12"/>
      <c r="B51" s="10"/>
      <c r="C51" s="10"/>
      <c r="D51" s="10"/>
      <c r="G51" s="12"/>
      <c r="H51" s="4">
        <v>113827</v>
      </c>
      <c r="I51" s="16" t="s">
        <v>174</v>
      </c>
      <c r="J51" s="16" t="s">
        <v>265</v>
      </c>
      <c r="K51" s="16" t="s">
        <v>311</v>
      </c>
      <c r="L51" s="8" t="s">
        <v>311</v>
      </c>
      <c r="M51" s="1"/>
      <c r="N51" s="4" t="s">
        <v>49</v>
      </c>
      <c r="O51" s="5"/>
      <c r="Q51" s="29" t="s">
        <v>665</v>
      </c>
      <c r="S51" s="12"/>
      <c r="T51" s="12"/>
      <c r="U51" s="12"/>
      <c r="V51" s="12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</row>
    <row r="52" spans="1:46">
      <c r="A52" s="12"/>
      <c r="B52" s="10"/>
      <c r="C52" s="10"/>
      <c r="D52" s="10"/>
      <c r="G52" s="12"/>
      <c r="H52" s="4">
        <v>119545</v>
      </c>
      <c r="I52" s="16" t="s">
        <v>336</v>
      </c>
      <c r="J52" s="16" t="s">
        <v>13</v>
      </c>
      <c r="K52" s="16" t="s">
        <v>311</v>
      </c>
      <c r="L52" s="8" t="s">
        <v>311</v>
      </c>
      <c r="M52" s="1"/>
      <c r="N52" s="4" t="s">
        <v>284</v>
      </c>
      <c r="O52" s="5"/>
      <c r="Q52" s="29" t="s">
        <v>666</v>
      </c>
      <c r="S52" s="12"/>
      <c r="T52" s="12"/>
      <c r="U52" s="12"/>
      <c r="V52" s="12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</row>
    <row r="53" spans="1:46">
      <c r="A53" s="12"/>
      <c r="B53" s="10"/>
      <c r="C53" s="10"/>
      <c r="D53" s="10"/>
      <c r="G53" s="12"/>
      <c r="H53" s="4">
        <v>124947</v>
      </c>
      <c r="I53" s="16" t="s">
        <v>476</v>
      </c>
      <c r="J53" s="16" t="s">
        <v>266</v>
      </c>
      <c r="K53" s="16" t="s">
        <v>311</v>
      </c>
      <c r="L53" s="8" t="s">
        <v>311</v>
      </c>
      <c r="M53" s="1"/>
      <c r="N53" s="4" t="s">
        <v>285</v>
      </c>
      <c r="O53" s="5"/>
      <c r="Q53" s="29" t="s">
        <v>667</v>
      </c>
      <c r="S53" s="12"/>
      <c r="T53" s="12"/>
      <c r="U53" s="12"/>
      <c r="V53" s="12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</row>
    <row r="54" spans="1:46">
      <c r="A54" s="12"/>
      <c r="B54" s="10"/>
      <c r="C54" s="10"/>
      <c r="D54" s="10"/>
      <c r="G54" s="12"/>
      <c r="H54" s="4">
        <v>125093</v>
      </c>
      <c r="I54" s="16" t="s">
        <v>491</v>
      </c>
      <c r="J54" s="16" t="s">
        <v>12</v>
      </c>
      <c r="K54" s="16" t="s">
        <v>311</v>
      </c>
      <c r="L54" s="8" t="s">
        <v>311</v>
      </c>
      <c r="M54" s="1"/>
      <c r="N54" s="4" t="s">
        <v>248</v>
      </c>
      <c r="O54" s="5"/>
      <c r="Q54" s="29" t="s">
        <v>668</v>
      </c>
      <c r="S54" s="12"/>
      <c r="T54" s="12"/>
      <c r="U54" s="12"/>
      <c r="V54" s="12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</row>
    <row r="55" spans="1:46">
      <c r="A55" s="12"/>
      <c r="B55" s="10"/>
      <c r="C55" s="10"/>
      <c r="D55" s="10"/>
      <c r="G55" s="12"/>
      <c r="H55" s="4">
        <v>128090</v>
      </c>
      <c r="I55" s="16" t="s">
        <v>224</v>
      </c>
      <c r="J55" s="16" t="s">
        <v>13</v>
      </c>
      <c r="K55" s="16" t="s">
        <v>311</v>
      </c>
      <c r="L55" s="8" t="s">
        <v>311</v>
      </c>
      <c r="M55" s="1"/>
      <c r="N55" s="4" t="s">
        <v>249</v>
      </c>
      <c r="O55" s="5"/>
      <c r="Q55" s="29" t="s">
        <v>669</v>
      </c>
      <c r="S55" s="12"/>
      <c r="T55" s="12"/>
      <c r="U55" s="12"/>
      <c r="V55" s="12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</row>
    <row r="56" spans="1:46">
      <c r="A56" s="12"/>
      <c r="B56" s="10"/>
      <c r="C56" s="10"/>
      <c r="D56" s="10"/>
      <c r="G56" s="12"/>
      <c r="H56" s="4">
        <v>138450</v>
      </c>
      <c r="I56" s="16" t="s">
        <v>226</v>
      </c>
      <c r="J56" s="16" t="s">
        <v>264</v>
      </c>
      <c r="K56" s="16" t="s">
        <v>311</v>
      </c>
      <c r="L56" s="8" t="s">
        <v>311</v>
      </c>
      <c r="M56" s="1"/>
      <c r="N56" s="4" t="s">
        <v>250</v>
      </c>
      <c r="O56" s="5"/>
      <c r="Q56" s="29" t="s">
        <v>670</v>
      </c>
      <c r="S56" s="12"/>
      <c r="T56" s="12"/>
      <c r="U56" s="12"/>
      <c r="V56" s="12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</row>
    <row r="57" spans="1:46">
      <c r="A57" s="12"/>
      <c r="B57" s="10"/>
      <c r="C57" s="10"/>
      <c r="D57" s="10"/>
      <c r="G57" s="12"/>
      <c r="H57" s="4">
        <v>138451</v>
      </c>
      <c r="I57" s="16" t="s">
        <v>227</v>
      </c>
      <c r="J57" s="16" t="s">
        <v>13</v>
      </c>
      <c r="K57" s="16" t="s">
        <v>311</v>
      </c>
      <c r="L57" s="8" t="s">
        <v>311</v>
      </c>
      <c r="M57" s="1"/>
      <c r="N57" s="4" t="s">
        <v>251</v>
      </c>
      <c r="O57" s="5"/>
      <c r="Q57" s="29" t="s">
        <v>671</v>
      </c>
      <c r="S57" s="12"/>
      <c r="T57" s="12"/>
      <c r="U57" s="12"/>
      <c r="V57" s="12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</row>
    <row r="58" spans="1:46">
      <c r="A58" s="12"/>
      <c r="B58" s="10"/>
      <c r="C58" s="10"/>
      <c r="D58" s="10"/>
      <c r="G58" s="12"/>
      <c r="H58" s="4">
        <v>138488</v>
      </c>
      <c r="I58" s="16" t="s">
        <v>564</v>
      </c>
      <c r="J58" s="16" t="s">
        <v>13</v>
      </c>
      <c r="K58" s="16" t="s">
        <v>311</v>
      </c>
      <c r="L58" s="8" t="s">
        <v>311</v>
      </c>
      <c r="M58" s="1"/>
      <c r="N58" s="4" t="s">
        <v>252</v>
      </c>
      <c r="O58" s="5"/>
      <c r="Q58" s="29" t="s">
        <v>672</v>
      </c>
      <c r="S58" s="12"/>
      <c r="T58" s="12"/>
      <c r="U58" s="12"/>
      <c r="V58" s="12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</row>
    <row r="59" spans="1:46">
      <c r="A59" s="12"/>
      <c r="B59" s="10"/>
      <c r="C59" s="10"/>
      <c r="D59" s="10"/>
      <c r="G59" s="12"/>
      <c r="H59" s="4">
        <v>138930</v>
      </c>
      <c r="I59" s="16" t="s">
        <v>560</v>
      </c>
      <c r="J59" s="16" t="s">
        <v>13</v>
      </c>
      <c r="K59" s="16" t="s">
        <v>311</v>
      </c>
      <c r="L59" s="8" t="s">
        <v>311</v>
      </c>
      <c r="M59" s="1"/>
      <c r="N59" s="4" t="s">
        <v>253</v>
      </c>
      <c r="O59" s="5"/>
      <c r="Q59" s="29" t="s">
        <v>673</v>
      </c>
      <c r="S59" s="12"/>
      <c r="T59" s="12"/>
      <c r="U59" s="12"/>
      <c r="V59" s="12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</row>
    <row r="60" spans="1:46">
      <c r="A60" s="12"/>
      <c r="B60" s="10"/>
      <c r="C60" s="10"/>
      <c r="D60" s="10"/>
      <c r="G60" s="12"/>
      <c r="H60" s="4">
        <v>139007</v>
      </c>
      <c r="I60" s="16" t="s">
        <v>561</v>
      </c>
      <c r="J60" s="16" t="s">
        <v>264</v>
      </c>
      <c r="K60" s="16" t="s">
        <v>311</v>
      </c>
      <c r="L60" s="8" t="s">
        <v>311</v>
      </c>
      <c r="M60" s="1"/>
      <c r="N60" s="4" t="s">
        <v>286</v>
      </c>
      <c r="O60" s="5"/>
      <c r="Q60" s="29" t="s">
        <v>674</v>
      </c>
      <c r="S60" s="12"/>
      <c r="T60" s="12"/>
      <c r="U60" s="12"/>
      <c r="V60" s="12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</row>
    <row r="61" spans="1:46">
      <c r="A61" s="12"/>
      <c r="B61" s="10"/>
      <c r="C61" s="10"/>
      <c r="D61" s="10"/>
      <c r="G61" s="12"/>
      <c r="H61" s="4">
        <v>139714</v>
      </c>
      <c r="I61" s="16" t="s">
        <v>225</v>
      </c>
      <c r="J61" s="16" t="s">
        <v>13</v>
      </c>
      <c r="K61" s="16" t="s">
        <v>311</v>
      </c>
      <c r="L61" s="8" t="s">
        <v>311</v>
      </c>
      <c r="M61" s="1"/>
      <c r="N61" s="4" t="s">
        <v>287</v>
      </c>
      <c r="O61" s="5"/>
      <c r="Q61" s="29" t="s">
        <v>675</v>
      </c>
      <c r="S61" s="12"/>
      <c r="T61" s="12"/>
      <c r="U61" s="12"/>
      <c r="V61" s="12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</row>
    <row r="62" spans="1:46">
      <c r="A62" s="12"/>
      <c r="B62" s="10"/>
      <c r="C62" s="10"/>
      <c r="D62" s="10"/>
      <c r="G62" s="12"/>
      <c r="H62" s="4">
        <v>143435</v>
      </c>
      <c r="I62" s="16" t="s">
        <v>217</v>
      </c>
      <c r="J62" s="16" t="s">
        <v>13</v>
      </c>
      <c r="K62" s="16" t="s">
        <v>311</v>
      </c>
      <c r="L62" s="8" t="s">
        <v>311</v>
      </c>
      <c r="M62" s="1"/>
      <c r="N62" s="4" t="s">
        <v>288</v>
      </c>
      <c r="O62" s="5"/>
      <c r="Q62" s="29" t="s">
        <v>676</v>
      </c>
      <c r="S62" s="12"/>
      <c r="T62" s="12"/>
      <c r="U62" s="12"/>
      <c r="V62" s="12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</row>
    <row r="63" spans="1:46">
      <c r="A63" s="12"/>
      <c r="B63" s="10"/>
      <c r="C63" s="10"/>
      <c r="D63" s="10"/>
      <c r="G63" s="12"/>
      <c r="H63" s="4">
        <v>196166</v>
      </c>
      <c r="I63" s="16" t="s">
        <v>492</v>
      </c>
      <c r="J63" s="16" t="s">
        <v>264</v>
      </c>
      <c r="K63" s="16" t="s">
        <v>311</v>
      </c>
      <c r="L63" s="8" t="s">
        <v>311</v>
      </c>
      <c r="M63" s="1"/>
      <c r="N63" s="4" t="s">
        <v>289</v>
      </c>
      <c r="O63" s="5"/>
      <c r="Q63" s="29" t="s">
        <v>677</v>
      </c>
      <c r="S63" s="12"/>
      <c r="T63" s="12"/>
      <c r="U63" s="12"/>
      <c r="V63" s="12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</row>
    <row r="64" spans="1:46">
      <c r="A64" s="12"/>
      <c r="B64" s="10"/>
      <c r="C64" s="10"/>
      <c r="D64" s="10"/>
      <c r="G64" s="12"/>
      <c r="H64" s="4">
        <v>196167</v>
      </c>
      <c r="I64" s="16" t="s">
        <v>354</v>
      </c>
      <c r="J64" s="16" t="s">
        <v>13</v>
      </c>
      <c r="K64" s="16" t="s">
        <v>311</v>
      </c>
      <c r="L64" s="8" t="s">
        <v>311</v>
      </c>
      <c r="M64" s="1"/>
      <c r="N64" s="4" t="s">
        <v>290</v>
      </c>
      <c r="O64" s="5"/>
      <c r="Q64" s="29" t="s">
        <v>678</v>
      </c>
      <c r="S64" s="12"/>
      <c r="T64" s="12"/>
      <c r="U64" s="12"/>
      <c r="V64" s="12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</row>
    <row r="65" spans="1:46">
      <c r="A65" s="12"/>
      <c r="B65" s="10"/>
      <c r="C65" s="10"/>
      <c r="D65" s="10"/>
      <c r="G65" s="12"/>
      <c r="H65" s="4">
        <v>196168</v>
      </c>
      <c r="I65" s="16" t="s">
        <v>376</v>
      </c>
      <c r="J65" s="16" t="s">
        <v>264</v>
      </c>
      <c r="K65" s="16" t="s">
        <v>311</v>
      </c>
      <c r="L65" s="8" t="s">
        <v>311</v>
      </c>
      <c r="M65" s="1"/>
      <c r="N65" s="4" t="s">
        <v>291</v>
      </c>
      <c r="O65" s="5"/>
      <c r="Q65" s="29" t="s">
        <v>679</v>
      </c>
      <c r="S65" s="12"/>
      <c r="T65" s="12"/>
      <c r="U65" s="12"/>
      <c r="V65" s="12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</row>
    <row r="66" spans="1:46">
      <c r="A66" s="12"/>
      <c r="B66" s="10"/>
      <c r="C66" s="10"/>
      <c r="D66" s="10"/>
      <c r="G66" s="12"/>
      <c r="H66" s="4">
        <v>225659</v>
      </c>
      <c r="I66" s="16" t="s">
        <v>583</v>
      </c>
      <c r="J66" s="16" t="s">
        <v>12</v>
      </c>
      <c r="K66" s="16" t="s">
        <v>311</v>
      </c>
      <c r="L66" s="8" t="s">
        <v>311</v>
      </c>
      <c r="M66" s="1"/>
      <c r="N66" s="4" t="s">
        <v>292</v>
      </c>
      <c r="O66" s="5"/>
      <c r="Q66" s="29" t="s">
        <v>680</v>
      </c>
      <c r="S66" s="12"/>
      <c r="T66" s="12"/>
      <c r="U66" s="12"/>
      <c r="V66" s="12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</row>
    <row r="67" spans="1:46">
      <c r="A67" s="12"/>
      <c r="B67" s="10"/>
      <c r="C67" s="10"/>
      <c r="D67" s="10"/>
      <c r="G67" s="12"/>
      <c r="H67" s="4">
        <v>225678</v>
      </c>
      <c r="I67" s="16" t="s">
        <v>223</v>
      </c>
      <c r="J67" s="16" t="s">
        <v>13</v>
      </c>
      <c r="K67" s="16" t="s">
        <v>311</v>
      </c>
      <c r="L67" s="8" t="s">
        <v>311</v>
      </c>
      <c r="M67" s="1"/>
      <c r="N67" s="4" t="s">
        <v>293</v>
      </c>
      <c r="O67" s="5"/>
      <c r="Q67" s="29" t="s">
        <v>681</v>
      </c>
      <c r="S67" s="12"/>
      <c r="T67" s="12"/>
      <c r="U67" s="12"/>
      <c r="V67" s="12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</row>
    <row r="68" spans="1:46">
      <c r="A68" s="12"/>
      <c r="B68" s="10"/>
      <c r="C68" s="10"/>
      <c r="D68" s="10"/>
      <c r="G68" s="12"/>
      <c r="H68" s="4">
        <v>230084</v>
      </c>
      <c r="I68" s="16" t="s">
        <v>167</v>
      </c>
      <c r="J68" s="16" t="s">
        <v>12</v>
      </c>
      <c r="K68" s="16" t="s">
        <v>311</v>
      </c>
      <c r="L68" s="8" t="s">
        <v>311</v>
      </c>
      <c r="M68" s="1"/>
      <c r="N68" s="4" t="s">
        <v>294</v>
      </c>
      <c r="O68" s="5"/>
      <c r="Q68" s="29" t="s">
        <v>682</v>
      </c>
      <c r="S68" s="12"/>
      <c r="T68" s="12"/>
      <c r="U68" s="12"/>
      <c r="V68" s="12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</row>
    <row r="69" spans="1:46">
      <c r="A69" s="12"/>
      <c r="B69" s="10"/>
      <c r="C69" s="10"/>
      <c r="D69" s="10"/>
      <c r="G69" s="12"/>
      <c r="H69" s="4">
        <v>318480</v>
      </c>
      <c r="I69" s="16" t="s">
        <v>172</v>
      </c>
      <c r="J69" s="16" t="s">
        <v>12</v>
      </c>
      <c r="K69" s="16" t="s">
        <v>311</v>
      </c>
      <c r="L69" s="8" t="s">
        <v>311</v>
      </c>
      <c r="M69" s="1"/>
      <c r="N69" s="4" t="s">
        <v>295</v>
      </c>
      <c r="O69" s="5"/>
      <c r="Q69" s="29" t="s">
        <v>683</v>
      </c>
      <c r="S69" s="12"/>
      <c r="T69" s="12"/>
      <c r="U69" s="12"/>
      <c r="V69" s="12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</row>
    <row r="70" spans="1:46">
      <c r="A70" s="12"/>
      <c r="B70" s="10"/>
      <c r="C70" s="10"/>
      <c r="D70" s="10"/>
      <c r="G70" s="12"/>
      <c r="H70" s="4">
        <v>324822</v>
      </c>
      <c r="I70" s="16" t="s">
        <v>501</v>
      </c>
      <c r="J70" s="16" t="s">
        <v>12</v>
      </c>
      <c r="K70" s="16" t="s">
        <v>311</v>
      </c>
      <c r="L70" s="8" t="s">
        <v>311</v>
      </c>
      <c r="M70" s="1"/>
      <c r="N70" s="4" t="s">
        <v>296</v>
      </c>
      <c r="O70" s="5"/>
      <c r="Q70" s="29" t="s">
        <v>684</v>
      </c>
      <c r="S70" s="12"/>
      <c r="T70" s="12"/>
      <c r="U70" s="12"/>
      <c r="V70" s="12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</row>
    <row r="71" spans="1:46">
      <c r="A71" s="12"/>
      <c r="B71" s="10"/>
      <c r="C71" s="10"/>
      <c r="D71" s="10"/>
      <c r="G71" s="12"/>
      <c r="H71" s="4">
        <v>324855</v>
      </c>
      <c r="I71" s="16" t="s">
        <v>477</v>
      </c>
      <c r="J71" s="16" t="s">
        <v>265</v>
      </c>
      <c r="K71" s="16" t="s">
        <v>311</v>
      </c>
      <c r="L71" s="8" t="s">
        <v>311</v>
      </c>
      <c r="M71" s="1"/>
      <c r="N71" s="4" t="s">
        <v>55</v>
      </c>
      <c r="O71" s="5"/>
      <c r="Q71" s="29" t="s">
        <v>685</v>
      </c>
      <c r="S71" s="12"/>
      <c r="T71" s="12"/>
      <c r="U71" s="12"/>
      <c r="V71" s="12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</row>
    <row r="72" spans="1:46">
      <c r="A72" s="12"/>
      <c r="B72" s="10"/>
      <c r="C72" s="10"/>
      <c r="D72" s="10"/>
      <c r="G72" s="12"/>
      <c r="H72" s="4">
        <v>324876</v>
      </c>
      <c r="I72" s="16" t="s">
        <v>493</v>
      </c>
      <c r="J72" s="16" t="s">
        <v>12</v>
      </c>
      <c r="K72" s="16" t="s">
        <v>311</v>
      </c>
      <c r="L72" s="8" t="s">
        <v>311</v>
      </c>
      <c r="M72" s="1"/>
      <c r="N72" s="4" t="s">
        <v>297</v>
      </c>
      <c r="O72" s="5"/>
      <c r="Q72" s="29" t="s">
        <v>686</v>
      </c>
      <c r="S72" s="12"/>
      <c r="T72" s="12"/>
      <c r="U72" s="12"/>
      <c r="V72" s="12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</row>
    <row r="73" spans="1:46">
      <c r="A73" s="12"/>
      <c r="B73" s="10"/>
      <c r="C73" s="10"/>
      <c r="D73" s="10"/>
      <c r="G73" s="12"/>
      <c r="H73" s="4">
        <v>324885</v>
      </c>
      <c r="I73" s="16" t="s">
        <v>355</v>
      </c>
      <c r="J73" s="16" t="s">
        <v>265</v>
      </c>
      <c r="K73" s="16" t="s">
        <v>311</v>
      </c>
      <c r="L73" s="8" t="s">
        <v>311</v>
      </c>
      <c r="M73" s="1"/>
      <c r="N73" s="4" t="s">
        <v>298</v>
      </c>
      <c r="O73" s="5"/>
      <c r="Q73" s="29" t="s">
        <v>687</v>
      </c>
      <c r="S73" s="12"/>
      <c r="T73" s="12"/>
      <c r="U73" s="12"/>
      <c r="V73" s="12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</row>
    <row r="74" spans="1:46">
      <c r="A74" s="12"/>
      <c r="B74" s="10"/>
      <c r="C74" s="10"/>
      <c r="D74" s="10"/>
      <c r="G74" s="12"/>
      <c r="H74" s="4">
        <v>347035</v>
      </c>
      <c r="I74" s="16" t="s">
        <v>125</v>
      </c>
      <c r="J74" s="16" t="s">
        <v>12</v>
      </c>
      <c r="K74" s="16" t="s">
        <v>311</v>
      </c>
      <c r="L74" s="8" t="s">
        <v>311</v>
      </c>
      <c r="M74" s="1"/>
      <c r="N74" s="4" t="s">
        <v>299</v>
      </c>
      <c r="O74" s="5"/>
      <c r="Q74" s="29" t="s">
        <v>688</v>
      </c>
      <c r="S74" s="12"/>
      <c r="T74" s="12"/>
      <c r="U74" s="12"/>
      <c r="V74" s="12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</row>
    <row r="75" spans="1:46">
      <c r="A75" s="12"/>
      <c r="B75" s="10"/>
      <c r="C75" s="10"/>
      <c r="D75" s="10"/>
      <c r="G75" s="12"/>
      <c r="H75" s="4">
        <v>347037</v>
      </c>
      <c r="I75" s="16" t="s">
        <v>166</v>
      </c>
      <c r="J75" s="16" t="s">
        <v>12</v>
      </c>
      <c r="K75" s="16" t="s">
        <v>311</v>
      </c>
      <c r="L75" s="8" t="s">
        <v>311</v>
      </c>
      <c r="M75" s="1"/>
      <c r="N75" s="4" t="s">
        <v>300</v>
      </c>
      <c r="O75" s="5"/>
      <c r="Q75" s="29" t="s">
        <v>689</v>
      </c>
      <c r="S75" s="12"/>
      <c r="T75" s="12"/>
      <c r="U75" s="12"/>
      <c r="V75" s="12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</row>
    <row r="76" spans="1:46">
      <c r="A76" s="12"/>
      <c r="B76" s="10"/>
      <c r="C76" s="10"/>
      <c r="D76" s="10"/>
      <c r="G76" s="12"/>
      <c r="H76" s="4">
        <v>347272</v>
      </c>
      <c r="I76" s="16" t="s">
        <v>470</v>
      </c>
      <c r="J76" s="16" t="s">
        <v>10</v>
      </c>
      <c r="K76" s="16" t="s">
        <v>311</v>
      </c>
      <c r="L76" s="8" t="s">
        <v>311</v>
      </c>
      <c r="M76" s="1"/>
      <c r="N76" s="4" t="s">
        <v>301</v>
      </c>
      <c r="O76" s="5"/>
      <c r="Q76" s="29" t="s">
        <v>690</v>
      </c>
      <c r="S76" s="12"/>
      <c r="T76" s="12"/>
      <c r="U76" s="12"/>
      <c r="V76" s="12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</row>
    <row r="77" spans="1:46">
      <c r="A77" s="12"/>
      <c r="B77" s="10"/>
      <c r="C77" s="10"/>
      <c r="D77" s="10"/>
      <c r="G77" s="12"/>
      <c r="H77" s="4">
        <v>355692</v>
      </c>
      <c r="I77" s="16" t="s">
        <v>490</v>
      </c>
      <c r="J77" s="16" t="s">
        <v>10</v>
      </c>
      <c r="K77" s="16" t="s">
        <v>311</v>
      </c>
      <c r="L77" s="8" t="s">
        <v>311</v>
      </c>
      <c r="M77" s="1"/>
      <c r="N77" s="4" t="s">
        <v>302</v>
      </c>
      <c r="O77" s="5"/>
      <c r="Q77" s="29" t="s">
        <v>691</v>
      </c>
      <c r="S77" s="12"/>
      <c r="T77" s="12"/>
      <c r="U77" s="12"/>
      <c r="V77" s="12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</row>
    <row r="78" spans="1:46">
      <c r="A78" s="12"/>
      <c r="B78" s="10"/>
      <c r="C78" s="10"/>
      <c r="D78" s="10"/>
      <c r="G78" s="12"/>
      <c r="H78" s="4">
        <v>356982</v>
      </c>
      <c r="I78" s="16" t="s">
        <v>480</v>
      </c>
      <c r="J78" s="16" t="s">
        <v>11</v>
      </c>
      <c r="K78" s="16" t="s">
        <v>311</v>
      </c>
      <c r="L78" s="8" t="s">
        <v>311</v>
      </c>
      <c r="M78" s="1"/>
      <c r="N78" s="4" t="s">
        <v>609</v>
      </c>
      <c r="O78" s="5"/>
      <c r="Q78" s="29" t="s">
        <v>692</v>
      </c>
      <c r="S78" s="12"/>
      <c r="T78" s="12"/>
      <c r="U78" s="12"/>
      <c r="V78" s="12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</row>
    <row r="79" spans="1:46">
      <c r="A79" s="12"/>
      <c r="B79" s="10"/>
      <c r="C79" s="10"/>
      <c r="D79" s="10"/>
      <c r="G79" s="12"/>
      <c r="H79" s="4">
        <v>357028</v>
      </c>
      <c r="I79" s="16" t="s">
        <v>505</v>
      </c>
      <c r="J79" s="16" t="s">
        <v>265</v>
      </c>
      <c r="K79" s="16" t="s">
        <v>311</v>
      </c>
      <c r="L79" s="8" t="s">
        <v>311</v>
      </c>
      <c r="M79" s="1"/>
      <c r="N79" s="4" t="s">
        <v>610</v>
      </c>
      <c r="O79" s="5"/>
      <c r="Q79" s="29" t="s">
        <v>693</v>
      </c>
      <c r="S79" s="12"/>
      <c r="T79" s="12"/>
      <c r="U79" s="12"/>
      <c r="V79" s="12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</row>
    <row r="80" spans="1:46">
      <c r="A80" s="12"/>
      <c r="B80" s="10"/>
      <c r="C80" s="10"/>
      <c r="D80" s="10"/>
      <c r="G80" s="12"/>
      <c r="H80" s="4">
        <v>357029</v>
      </c>
      <c r="I80" s="16" t="s">
        <v>508</v>
      </c>
      <c r="J80" s="16" t="s">
        <v>12</v>
      </c>
      <c r="K80" s="16" t="s">
        <v>311</v>
      </c>
      <c r="L80" s="8" t="s">
        <v>311</v>
      </c>
      <c r="M80" s="1"/>
      <c r="N80" s="4" t="s">
        <v>611</v>
      </c>
      <c r="O80" s="5"/>
      <c r="Q80" s="29" t="s">
        <v>694</v>
      </c>
      <c r="S80" s="12"/>
      <c r="T80" s="12"/>
      <c r="U80" s="12"/>
      <c r="V80" s="12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</row>
    <row r="81" spans="1:46">
      <c r="A81" s="12"/>
      <c r="B81" s="10"/>
      <c r="C81" s="10"/>
      <c r="D81" s="10"/>
      <c r="G81" s="12"/>
      <c r="H81" s="4">
        <v>357645</v>
      </c>
      <c r="I81" s="16" t="s">
        <v>331</v>
      </c>
      <c r="J81" s="16" t="s">
        <v>13</v>
      </c>
      <c r="K81" s="16" t="s">
        <v>311</v>
      </c>
      <c r="L81" s="8" t="s">
        <v>311</v>
      </c>
      <c r="M81" s="1"/>
      <c r="N81" s="4" t="s">
        <v>303</v>
      </c>
      <c r="O81" s="5"/>
      <c r="Q81" s="29" t="s">
        <v>695</v>
      </c>
      <c r="S81" s="12"/>
      <c r="T81" s="12"/>
      <c r="U81" s="12"/>
      <c r="V81" s="12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</row>
    <row r="82" spans="1:46">
      <c r="A82" s="12"/>
      <c r="B82" s="10"/>
      <c r="C82" s="10"/>
      <c r="D82" s="10"/>
      <c r="G82" s="12"/>
      <c r="H82" s="4">
        <v>358133</v>
      </c>
      <c r="I82" s="16" t="s">
        <v>473</v>
      </c>
      <c r="J82" s="16" t="s">
        <v>13</v>
      </c>
      <c r="K82" s="16" t="s">
        <v>311</v>
      </c>
      <c r="L82" s="8" t="s">
        <v>311</v>
      </c>
      <c r="M82" s="1"/>
      <c r="N82" s="4" t="s">
        <v>304</v>
      </c>
      <c r="O82" s="5"/>
      <c r="Q82" s="29" t="s">
        <v>696</v>
      </c>
      <c r="S82" s="12"/>
      <c r="T82" s="12"/>
      <c r="U82" s="12"/>
      <c r="V82" s="12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</row>
    <row r="83" spans="1:46">
      <c r="A83" s="12"/>
      <c r="B83" s="10"/>
      <c r="C83" s="10"/>
      <c r="D83" s="10"/>
      <c r="G83" s="12"/>
      <c r="H83" s="4">
        <v>358149</v>
      </c>
      <c r="I83" s="16" t="s">
        <v>475</v>
      </c>
      <c r="J83" s="16" t="s">
        <v>264</v>
      </c>
      <c r="K83" s="16" t="s">
        <v>311</v>
      </c>
      <c r="L83" s="8" t="s">
        <v>311</v>
      </c>
      <c r="M83" s="1"/>
      <c r="N83" s="4" t="s">
        <v>254</v>
      </c>
      <c r="O83" s="5"/>
      <c r="Q83" s="29" t="s">
        <v>697</v>
      </c>
      <c r="S83" s="12"/>
      <c r="T83" s="12"/>
      <c r="U83" s="12"/>
      <c r="V83" s="12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</row>
    <row r="84" spans="1:46">
      <c r="A84" s="12"/>
      <c r="B84" s="10"/>
      <c r="C84" s="10"/>
      <c r="D84" s="10"/>
      <c r="G84" s="12"/>
      <c r="H84" s="4">
        <v>358176</v>
      </c>
      <c r="I84" s="16" t="s">
        <v>507</v>
      </c>
      <c r="J84" s="16" t="s">
        <v>13</v>
      </c>
      <c r="K84" s="16" t="s">
        <v>311</v>
      </c>
      <c r="L84" s="8" t="s">
        <v>311</v>
      </c>
      <c r="M84" s="1"/>
      <c r="N84" s="4" t="s">
        <v>255</v>
      </c>
      <c r="O84" s="5"/>
      <c r="Q84" s="29" t="s">
        <v>698</v>
      </c>
      <c r="S84" s="12"/>
      <c r="T84" s="12"/>
      <c r="U84" s="12"/>
      <c r="V84" s="12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</row>
    <row r="85" spans="1:46">
      <c r="A85" s="12"/>
      <c r="B85" s="10"/>
      <c r="C85" s="10"/>
      <c r="D85" s="10"/>
      <c r="G85" s="12"/>
      <c r="H85" s="4">
        <v>358193</v>
      </c>
      <c r="I85" s="16" t="s">
        <v>312</v>
      </c>
      <c r="J85" s="16" t="s">
        <v>14</v>
      </c>
      <c r="K85" s="16" t="s">
        <v>311</v>
      </c>
      <c r="L85" s="8" t="s">
        <v>311</v>
      </c>
      <c r="M85" s="1"/>
      <c r="N85" s="4" t="s">
        <v>305</v>
      </c>
      <c r="O85" s="5"/>
      <c r="Q85" s="29" t="s">
        <v>699</v>
      </c>
      <c r="S85" s="12"/>
      <c r="T85" s="12"/>
      <c r="U85" s="12"/>
      <c r="V85" s="12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</row>
    <row r="86" spans="1:46">
      <c r="A86" s="12"/>
      <c r="B86" s="10"/>
      <c r="C86" s="10"/>
      <c r="D86" s="10"/>
      <c r="G86" s="12"/>
      <c r="H86" s="4">
        <v>358195</v>
      </c>
      <c r="I86" s="16" t="s">
        <v>313</v>
      </c>
      <c r="J86" s="16" t="s">
        <v>13</v>
      </c>
      <c r="K86" s="16" t="s">
        <v>311</v>
      </c>
      <c r="L86" s="8" t="s">
        <v>311</v>
      </c>
      <c r="M86" s="1"/>
      <c r="N86" s="4" t="s">
        <v>306</v>
      </c>
      <c r="O86" s="5"/>
      <c r="Q86" s="29" t="s">
        <v>700</v>
      </c>
      <c r="S86" s="12"/>
      <c r="T86" s="12"/>
      <c r="U86" s="12"/>
      <c r="V86" s="12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</row>
    <row r="87" spans="1:46">
      <c r="A87" s="12"/>
      <c r="B87" s="10"/>
      <c r="C87" s="10"/>
      <c r="D87" s="10"/>
      <c r="G87" s="12"/>
      <c r="H87" s="4">
        <v>358225</v>
      </c>
      <c r="I87" s="16" t="s">
        <v>314</v>
      </c>
      <c r="J87" s="16" t="s">
        <v>13</v>
      </c>
      <c r="K87" s="16" t="s">
        <v>311</v>
      </c>
      <c r="L87" s="8" t="s">
        <v>311</v>
      </c>
      <c r="M87" s="1"/>
      <c r="N87" s="4" t="s">
        <v>256</v>
      </c>
      <c r="O87" s="5"/>
      <c r="Q87" s="29" t="s">
        <v>701</v>
      </c>
      <c r="S87" s="12"/>
      <c r="T87" s="12"/>
      <c r="U87" s="12"/>
      <c r="V87" s="12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</row>
    <row r="88" spans="1:46">
      <c r="A88" s="12"/>
      <c r="B88" s="10"/>
      <c r="C88" s="10"/>
      <c r="D88" s="10"/>
      <c r="G88" s="12"/>
      <c r="H88" s="4">
        <v>358239</v>
      </c>
      <c r="I88" s="16" t="s">
        <v>316</v>
      </c>
      <c r="J88" s="16" t="s">
        <v>13</v>
      </c>
      <c r="K88" s="16" t="s">
        <v>311</v>
      </c>
      <c r="L88" s="8" t="s">
        <v>311</v>
      </c>
      <c r="M88" s="1"/>
      <c r="N88" s="4" t="s">
        <v>57</v>
      </c>
      <c r="O88" s="5"/>
      <c r="Q88" s="29" t="s">
        <v>702</v>
      </c>
      <c r="S88" s="12"/>
      <c r="T88" s="12"/>
      <c r="U88" s="12"/>
      <c r="V88" s="12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</row>
    <row r="89" spans="1:46">
      <c r="A89" s="12"/>
      <c r="B89" s="10"/>
      <c r="C89" s="10"/>
      <c r="D89" s="10"/>
      <c r="G89" s="12"/>
      <c r="H89" s="4">
        <v>358269</v>
      </c>
      <c r="I89" s="16" t="s">
        <v>317</v>
      </c>
      <c r="J89" s="16" t="s">
        <v>14</v>
      </c>
      <c r="K89" s="16" t="s">
        <v>311</v>
      </c>
      <c r="L89" s="8" t="s">
        <v>311</v>
      </c>
      <c r="M89" s="1"/>
      <c r="N89" s="4" t="s">
        <v>612</v>
      </c>
      <c r="O89" s="5"/>
      <c r="Q89" s="29" t="s">
        <v>703</v>
      </c>
      <c r="S89" s="12"/>
      <c r="T89" s="12"/>
      <c r="U89" s="12"/>
      <c r="V89" s="12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</row>
    <row r="90" spans="1:46">
      <c r="A90" s="12"/>
      <c r="B90" s="10"/>
      <c r="C90" s="10"/>
      <c r="D90" s="10"/>
      <c r="G90" s="12"/>
      <c r="H90" s="4">
        <v>358351</v>
      </c>
      <c r="I90" s="16" t="s">
        <v>320</v>
      </c>
      <c r="J90" s="16" t="s">
        <v>13</v>
      </c>
      <c r="K90" s="16" t="s">
        <v>311</v>
      </c>
      <c r="L90" s="8" t="s">
        <v>311</v>
      </c>
      <c r="M90" s="1"/>
      <c r="N90" s="4" t="s">
        <v>307</v>
      </c>
      <c r="O90" s="5"/>
      <c r="Q90" s="29" t="s">
        <v>704</v>
      </c>
      <c r="S90" s="12"/>
      <c r="T90" s="12"/>
      <c r="U90" s="12"/>
      <c r="V90" s="12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</row>
    <row r="91" spans="1:46">
      <c r="A91" s="12"/>
      <c r="B91" s="10"/>
      <c r="C91" s="10"/>
      <c r="D91" s="10"/>
      <c r="G91" s="12"/>
      <c r="H91" s="4">
        <v>358352</v>
      </c>
      <c r="I91" s="16" t="s">
        <v>321</v>
      </c>
      <c r="J91" s="16" t="s">
        <v>13</v>
      </c>
      <c r="K91" s="16" t="s">
        <v>311</v>
      </c>
      <c r="L91" s="8" t="s">
        <v>311</v>
      </c>
      <c r="M91" s="1"/>
      <c r="N91" s="4" t="s">
        <v>613</v>
      </c>
      <c r="O91" s="5"/>
      <c r="Q91" s="29" t="s">
        <v>705</v>
      </c>
      <c r="S91" s="12"/>
      <c r="T91" s="12"/>
      <c r="U91" s="12"/>
      <c r="V91" s="12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</row>
    <row r="92" spans="1:46">
      <c r="A92" s="12"/>
      <c r="B92" s="10"/>
      <c r="C92" s="10"/>
      <c r="D92" s="10"/>
      <c r="G92" s="12"/>
      <c r="H92" s="4">
        <v>358355</v>
      </c>
      <c r="I92" s="16" t="s">
        <v>322</v>
      </c>
      <c r="J92" s="16" t="s">
        <v>13</v>
      </c>
      <c r="K92" s="16" t="s">
        <v>311</v>
      </c>
      <c r="L92" s="8" t="s">
        <v>311</v>
      </c>
      <c r="M92" s="1"/>
      <c r="N92" s="4" t="s">
        <v>614</v>
      </c>
      <c r="O92" s="5"/>
      <c r="Q92" s="29" t="s">
        <v>706</v>
      </c>
      <c r="S92" s="12"/>
      <c r="T92" s="12"/>
      <c r="U92" s="12"/>
      <c r="V92" s="12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</row>
    <row r="93" spans="1:46">
      <c r="A93" s="12"/>
      <c r="B93" s="10"/>
      <c r="C93" s="10"/>
      <c r="D93" s="10"/>
      <c r="G93" s="12"/>
      <c r="H93" s="4">
        <v>358401</v>
      </c>
      <c r="I93" s="16" t="s">
        <v>324</v>
      </c>
      <c r="J93" s="16" t="s">
        <v>264</v>
      </c>
      <c r="K93" s="16" t="s">
        <v>311</v>
      </c>
      <c r="L93" s="8" t="s">
        <v>311</v>
      </c>
      <c r="M93" s="1"/>
      <c r="N93" s="4" t="s">
        <v>615</v>
      </c>
      <c r="O93" s="5"/>
      <c r="Q93" s="29" t="s">
        <v>707</v>
      </c>
      <c r="S93" s="12"/>
      <c r="T93" s="12"/>
      <c r="U93" s="12"/>
      <c r="V93" s="12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</row>
    <row r="94" spans="1:46">
      <c r="A94" s="12"/>
      <c r="B94" s="10"/>
      <c r="C94" s="10"/>
      <c r="D94" s="10"/>
      <c r="G94" s="12"/>
      <c r="H94" s="4">
        <v>358402</v>
      </c>
      <c r="I94" s="16" t="s">
        <v>325</v>
      </c>
      <c r="J94" s="16" t="s">
        <v>264</v>
      </c>
      <c r="K94" s="16" t="s">
        <v>311</v>
      </c>
      <c r="L94" s="8" t="s">
        <v>311</v>
      </c>
      <c r="M94" s="1"/>
      <c r="N94" s="4" t="s">
        <v>308</v>
      </c>
      <c r="O94" s="5"/>
      <c r="Q94" s="29" t="s">
        <v>708</v>
      </c>
      <c r="S94" s="12"/>
      <c r="T94" s="12"/>
      <c r="U94" s="12"/>
      <c r="V94" s="12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</row>
    <row r="95" spans="1:46">
      <c r="A95" s="12"/>
      <c r="B95" s="10"/>
      <c r="C95" s="10"/>
      <c r="D95" s="10"/>
      <c r="G95" s="12"/>
      <c r="H95" s="4">
        <v>358479</v>
      </c>
      <c r="I95" s="16" t="s">
        <v>328</v>
      </c>
      <c r="J95" s="16" t="s">
        <v>13</v>
      </c>
      <c r="K95" s="16" t="s">
        <v>311</v>
      </c>
      <c r="L95" s="8" t="s">
        <v>311</v>
      </c>
      <c r="M95" s="1"/>
      <c r="N95" s="4" t="s">
        <v>257</v>
      </c>
      <c r="O95" s="5"/>
      <c r="Q95" s="29" t="s">
        <v>709</v>
      </c>
      <c r="S95" s="12"/>
      <c r="T95" s="12"/>
      <c r="U95" s="12"/>
      <c r="V95" s="12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</row>
    <row r="96" spans="1:46">
      <c r="A96" s="12"/>
      <c r="B96" s="10"/>
      <c r="C96" s="10"/>
      <c r="D96" s="10"/>
      <c r="G96" s="12"/>
      <c r="H96" s="4">
        <v>358492</v>
      </c>
      <c r="I96" s="16" t="s">
        <v>329</v>
      </c>
      <c r="J96" s="16" t="s">
        <v>14</v>
      </c>
      <c r="K96" s="16" t="s">
        <v>311</v>
      </c>
      <c r="L96" s="8" t="s">
        <v>311</v>
      </c>
      <c r="M96" s="1"/>
      <c r="N96" s="4" t="s">
        <v>258</v>
      </c>
      <c r="O96" s="5"/>
      <c r="Q96" s="29" t="s">
        <v>710</v>
      </c>
      <c r="S96" s="12"/>
      <c r="T96" s="12"/>
      <c r="U96" s="12"/>
      <c r="V96" s="12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</row>
    <row r="97" spans="1:46">
      <c r="A97" s="12"/>
      <c r="B97" s="10"/>
      <c r="C97" s="10"/>
      <c r="D97" s="10"/>
      <c r="G97" s="12"/>
      <c r="H97" s="4">
        <v>358499</v>
      </c>
      <c r="I97" s="16" t="s">
        <v>332</v>
      </c>
      <c r="J97" s="16" t="s">
        <v>13</v>
      </c>
      <c r="K97" s="16" t="s">
        <v>311</v>
      </c>
      <c r="L97" s="8" t="s">
        <v>311</v>
      </c>
      <c r="M97" s="1"/>
      <c r="N97" s="4" t="s">
        <v>259</v>
      </c>
      <c r="O97" s="5"/>
      <c r="Q97" s="29" t="s">
        <v>711</v>
      </c>
      <c r="S97" s="12"/>
      <c r="T97" s="12"/>
      <c r="U97" s="12"/>
      <c r="V97" s="12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</row>
    <row r="98" spans="1:46">
      <c r="A98" s="12"/>
      <c r="B98" s="10"/>
      <c r="C98" s="10"/>
      <c r="D98" s="10"/>
      <c r="G98" s="12"/>
      <c r="H98" s="4">
        <v>358529</v>
      </c>
      <c r="I98" s="16" t="s">
        <v>334</v>
      </c>
      <c r="J98" s="16" t="s">
        <v>13</v>
      </c>
      <c r="K98" s="16" t="s">
        <v>311</v>
      </c>
      <c r="L98" s="8" t="s">
        <v>311</v>
      </c>
      <c r="M98" s="1"/>
      <c r="N98" s="4" t="s">
        <v>260</v>
      </c>
      <c r="O98" s="5"/>
      <c r="Q98" s="29" t="s">
        <v>712</v>
      </c>
      <c r="S98" s="12"/>
      <c r="T98" s="12"/>
      <c r="U98" s="12"/>
      <c r="V98" s="12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</row>
    <row r="99" spans="1:46">
      <c r="A99" s="12"/>
      <c r="B99" s="10"/>
      <c r="C99" s="10"/>
      <c r="D99" s="10"/>
      <c r="G99" s="12"/>
      <c r="H99" s="4">
        <v>358533</v>
      </c>
      <c r="I99" s="16" t="s">
        <v>335</v>
      </c>
      <c r="J99" s="16" t="s">
        <v>13</v>
      </c>
      <c r="K99" s="16" t="s">
        <v>311</v>
      </c>
      <c r="L99" s="8" t="s">
        <v>311</v>
      </c>
      <c r="M99" s="1"/>
      <c r="N99" s="4" t="s">
        <v>261</v>
      </c>
      <c r="O99" s="5"/>
      <c r="Q99" s="29" t="s">
        <v>713</v>
      </c>
      <c r="S99" s="12"/>
      <c r="T99" s="12"/>
      <c r="U99" s="12"/>
      <c r="V99" s="12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</row>
    <row r="100" spans="1:46" ht="15.75" thickBot="1">
      <c r="A100" s="12"/>
      <c r="B100" s="10"/>
      <c r="C100" s="10"/>
      <c r="D100" s="10"/>
      <c r="G100" s="12"/>
      <c r="H100" s="4">
        <v>358544</v>
      </c>
      <c r="I100" s="16" t="s">
        <v>338</v>
      </c>
      <c r="J100" s="16" t="s">
        <v>13</v>
      </c>
      <c r="K100" s="16" t="s">
        <v>311</v>
      </c>
      <c r="L100" s="8" t="s">
        <v>311</v>
      </c>
      <c r="M100" s="1"/>
      <c r="N100" s="6" t="s">
        <v>262</v>
      </c>
      <c r="O100" s="7"/>
      <c r="Q100" s="29" t="s">
        <v>714</v>
      </c>
      <c r="S100" s="12"/>
      <c r="T100" s="12"/>
      <c r="U100" s="12"/>
      <c r="V100" s="12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</row>
    <row r="101" spans="1:46">
      <c r="A101" s="12"/>
      <c r="B101" s="10"/>
      <c r="C101" s="10"/>
      <c r="D101" s="10"/>
      <c r="G101" s="12"/>
      <c r="H101" s="4">
        <v>358584</v>
      </c>
      <c r="I101" s="16" t="s">
        <v>340</v>
      </c>
      <c r="J101" s="16" t="s">
        <v>13</v>
      </c>
      <c r="K101" s="16" t="s">
        <v>311</v>
      </c>
      <c r="L101" s="8" t="s">
        <v>311</v>
      </c>
      <c r="M101" s="1"/>
      <c r="O101" s="10"/>
      <c r="Q101" s="29" t="s">
        <v>715</v>
      </c>
      <c r="S101" s="12"/>
      <c r="T101" s="12"/>
      <c r="U101" s="12"/>
      <c r="V101" s="12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</row>
    <row r="102" spans="1:46">
      <c r="A102" s="12"/>
      <c r="B102" s="10"/>
      <c r="C102" s="10"/>
      <c r="D102" s="10"/>
      <c r="G102" s="12"/>
      <c r="H102" s="4">
        <v>358585</v>
      </c>
      <c r="I102" s="16" t="s">
        <v>342</v>
      </c>
      <c r="J102" s="16" t="s">
        <v>14</v>
      </c>
      <c r="K102" s="16" t="s">
        <v>311</v>
      </c>
      <c r="L102" s="8" t="s">
        <v>311</v>
      </c>
      <c r="M102" s="1"/>
      <c r="O102" s="10"/>
      <c r="Q102" s="29" t="s">
        <v>716</v>
      </c>
      <c r="S102" s="12"/>
      <c r="T102" s="12"/>
      <c r="U102" s="12"/>
      <c r="V102" s="12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</row>
    <row r="103" spans="1:46">
      <c r="A103" s="12"/>
      <c r="B103" s="10"/>
      <c r="C103" s="10"/>
      <c r="D103" s="10"/>
      <c r="G103" s="12"/>
      <c r="H103" s="4">
        <v>358586</v>
      </c>
      <c r="I103" s="16" t="s">
        <v>343</v>
      </c>
      <c r="J103" s="16" t="s">
        <v>13</v>
      </c>
      <c r="K103" s="16" t="s">
        <v>311</v>
      </c>
      <c r="L103" s="8" t="s">
        <v>311</v>
      </c>
      <c r="M103" s="1"/>
      <c r="O103" s="10"/>
      <c r="Q103" s="29" t="s">
        <v>717</v>
      </c>
      <c r="S103" s="12"/>
      <c r="T103" s="12"/>
      <c r="U103" s="12"/>
      <c r="V103" s="12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</row>
    <row r="104" spans="1:46">
      <c r="A104" s="12"/>
      <c r="B104" s="10"/>
      <c r="C104" s="10"/>
      <c r="D104" s="10"/>
      <c r="G104" s="12"/>
      <c r="H104" s="4">
        <v>358681</v>
      </c>
      <c r="I104" s="16" t="s">
        <v>344</v>
      </c>
      <c r="J104" s="16" t="s">
        <v>13</v>
      </c>
      <c r="K104" s="16" t="s">
        <v>311</v>
      </c>
      <c r="L104" s="8" t="s">
        <v>311</v>
      </c>
      <c r="M104" s="1"/>
      <c r="O104" s="10"/>
      <c r="Q104" s="29" t="s">
        <v>718</v>
      </c>
      <c r="S104" s="12"/>
      <c r="T104" s="12"/>
      <c r="U104" s="12"/>
      <c r="V104" s="12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</row>
    <row r="105" spans="1:46">
      <c r="A105" s="12"/>
      <c r="B105" s="10"/>
      <c r="C105" s="10"/>
      <c r="D105" s="10"/>
      <c r="G105" s="12"/>
      <c r="H105" s="4">
        <v>358686</v>
      </c>
      <c r="I105" s="16" t="s">
        <v>345</v>
      </c>
      <c r="J105" s="16" t="s">
        <v>13</v>
      </c>
      <c r="K105" s="16" t="s">
        <v>311</v>
      </c>
      <c r="L105" s="8" t="s">
        <v>311</v>
      </c>
      <c r="M105" s="1"/>
      <c r="N105" s="1"/>
      <c r="Q105" s="29" t="s">
        <v>719</v>
      </c>
      <c r="S105" s="12"/>
      <c r="T105" s="12"/>
      <c r="U105" s="12"/>
      <c r="V105" s="12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</row>
    <row r="106" spans="1:46">
      <c r="A106" s="12"/>
      <c r="B106" s="10"/>
      <c r="C106" s="10"/>
      <c r="D106" s="10"/>
      <c r="G106" s="12"/>
      <c r="H106" s="4">
        <v>358690</v>
      </c>
      <c r="I106" s="16" t="s">
        <v>528</v>
      </c>
      <c r="J106" s="16" t="s">
        <v>16</v>
      </c>
      <c r="K106" s="16" t="s">
        <v>311</v>
      </c>
      <c r="L106" s="8" t="s">
        <v>311</v>
      </c>
      <c r="M106" s="1"/>
      <c r="N106" s="1"/>
      <c r="Q106" s="29" t="s">
        <v>720</v>
      </c>
      <c r="S106" s="12"/>
      <c r="T106" s="12"/>
      <c r="U106" s="12"/>
      <c r="V106" s="12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</row>
    <row r="107" spans="1:46">
      <c r="A107" s="12"/>
      <c r="B107" s="10"/>
      <c r="C107" s="10"/>
      <c r="D107" s="10"/>
      <c r="G107" s="12"/>
      <c r="H107" s="4">
        <v>359520</v>
      </c>
      <c r="I107" s="16" t="s">
        <v>27</v>
      </c>
      <c r="J107" s="16" t="s">
        <v>13</v>
      </c>
      <c r="K107" s="16" t="s">
        <v>311</v>
      </c>
      <c r="L107" s="8" t="s">
        <v>311</v>
      </c>
      <c r="M107" s="1"/>
      <c r="N107" s="1"/>
      <c r="Q107" s="29" t="s">
        <v>721</v>
      </c>
      <c r="S107" s="12"/>
      <c r="T107" s="12"/>
      <c r="U107" s="12"/>
      <c r="V107" s="12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</row>
    <row r="108" spans="1:46">
      <c r="A108" s="12"/>
      <c r="B108" s="10"/>
      <c r="C108" s="10"/>
      <c r="D108" s="10"/>
      <c r="G108" s="12"/>
      <c r="H108" s="4">
        <v>360079</v>
      </c>
      <c r="I108" s="16" t="s">
        <v>28</v>
      </c>
      <c r="J108" s="16" t="s">
        <v>13</v>
      </c>
      <c r="K108" s="16" t="s">
        <v>311</v>
      </c>
      <c r="L108" s="8" t="s">
        <v>311</v>
      </c>
      <c r="M108" s="1"/>
      <c r="N108" s="1"/>
      <c r="Q108" s="29" t="s">
        <v>722</v>
      </c>
      <c r="S108" s="12"/>
      <c r="T108" s="12"/>
      <c r="U108" s="12"/>
      <c r="V108" s="12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</row>
    <row r="109" spans="1:46">
      <c r="A109" s="12"/>
      <c r="B109" s="10"/>
      <c r="C109" s="10"/>
      <c r="D109" s="10"/>
      <c r="G109" s="12"/>
      <c r="H109" s="4">
        <v>360526</v>
      </c>
      <c r="I109" s="16" t="s">
        <v>359</v>
      </c>
      <c r="J109" s="16" t="s">
        <v>13</v>
      </c>
      <c r="K109" s="16" t="s">
        <v>311</v>
      </c>
      <c r="L109" s="8" t="s">
        <v>311</v>
      </c>
      <c r="M109" s="1"/>
      <c r="N109" s="1"/>
      <c r="Q109" s="29" t="s">
        <v>723</v>
      </c>
      <c r="S109" s="12"/>
      <c r="T109" s="12"/>
      <c r="U109" s="12"/>
      <c r="V109" s="12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</row>
    <row r="110" spans="1:46">
      <c r="A110" s="12"/>
      <c r="B110" s="10"/>
      <c r="C110" s="10"/>
      <c r="D110" s="10"/>
      <c r="G110" s="12"/>
      <c r="H110" s="4">
        <v>360574</v>
      </c>
      <c r="I110" s="16" t="s">
        <v>361</v>
      </c>
      <c r="J110" s="16" t="s">
        <v>13</v>
      </c>
      <c r="K110" s="16" t="s">
        <v>311</v>
      </c>
      <c r="L110" s="8" t="s">
        <v>311</v>
      </c>
      <c r="M110" s="1"/>
      <c r="N110" s="1"/>
      <c r="Q110" s="29" t="s">
        <v>724</v>
      </c>
      <c r="S110" s="12"/>
      <c r="T110" s="12"/>
      <c r="U110" s="12"/>
      <c r="V110" s="12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</row>
    <row r="111" spans="1:46">
      <c r="A111" s="12"/>
      <c r="B111" s="10"/>
      <c r="C111" s="10"/>
      <c r="D111" s="10"/>
      <c r="G111" s="12"/>
      <c r="H111" s="4">
        <v>360620</v>
      </c>
      <c r="I111" s="16" t="s">
        <v>363</v>
      </c>
      <c r="J111" s="16" t="s">
        <v>13</v>
      </c>
      <c r="K111" s="16" t="s">
        <v>311</v>
      </c>
      <c r="L111" s="8" t="s">
        <v>311</v>
      </c>
      <c r="M111" s="1"/>
      <c r="N111" s="1"/>
      <c r="Q111" s="29" t="s">
        <v>725</v>
      </c>
      <c r="S111" s="12"/>
      <c r="T111" s="12"/>
      <c r="U111" s="12"/>
      <c r="V111" s="12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</row>
    <row r="112" spans="1:46">
      <c r="A112" s="12"/>
      <c r="B112" s="10"/>
      <c r="C112" s="10"/>
      <c r="D112" s="10"/>
      <c r="G112" s="12"/>
      <c r="H112" s="4">
        <v>360621</v>
      </c>
      <c r="I112" s="16" t="s">
        <v>364</v>
      </c>
      <c r="J112" s="16" t="s">
        <v>13</v>
      </c>
      <c r="K112" s="16" t="s">
        <v>311</v>
      </c>
      <c r="L112" s="8" t="s">
        <v>311</v>
      </c>
      <c r="M112" s="1"/>
      <c r="N112" s="1"/>
      <c r="Q112" s="29" t="s">
        <v>726</v>
      </c>
      <c r="S112" s="12"/>
      <c r="T112" s="12"/>
      <c r="U112" s="12"/>
      <c r="V112" s="12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</row>
    <row r="113" spans="1:46">
      <c r="A113" s="12"/>
      <c r="B113" s="10"/>
      <c r="C113" s="10"/>
      <c r="D113" s="10"/>
      <c r="G113" s="12"/>
      <c r="H113" s="4">
        <v>360685</v>
      </c>
      <c r="I113" s="16" t="s">
        <v>369</v>
      </c>
      <c r="J113" s="16" t="s">
        <v>13</v>
      </c>
      <c r="K113" s="16" t="s">
        <v>311</v>
      </c>
      <c r="L113" s="8" t="s">
        <v>311</v>
      </c>
      <c r="M113" s="1"/>
      <c r="N113" s="1"/>
      <c r="Q113" s="29" t="s">
        <v>727</v>
      </c>
      <c r="S113" s="12"/>
      <c r="T113" s="12"/>
      <c r="U113" s="12"/>
      <c r="V113" s="12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</row>
    <row r="114" spans="1:46">
      <c r="A114" s="12"/>
      <c r="B114" s="10"/>
      <c r="C114" s="10"/>
      <c r="D114" s="10"/>
      <c r="G114" s="12"/>
      <c r="H114" s="4">
        <v>360806</v>
      </c>
      <c r="I114" s="16" t="s">
        <v>372</v>
      </c>
      <c r="J114" s="16" t="s">
        <v>13</v>
      </c>
      <c r="K114" s="16" t="s">
        <v>311</v>
      </c>
      <c r="L114" s="8" t="s">
        <v>311</v>
      </c>
      <c r="M114" s="1"/>
      <c r="N114" s="1"/>
      <c r="Q114" s="29" t="s">
        <v>728</v>
      </c>
      <c r="S114" s="12"/>
      <c r="T114" s="12"/>
      <c r="U114" s="12"/>
      <c r="V114" s="12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</row>
    <row r="115" spans="1:46">
      <c r="A115" s="12"/>
      <c r="B115" s="10"/>
      <c r="C115" s="10"/>
      <c r="D115" s="10"/>
      <c r="G115" s="12"/>
      <c r="H115" s="4">
        <v>360816</v>
      </c>
      <c r="I115" s="16" t="s">
        <v>373</v>
      </c>
      <c r="J115" s="16" t="s">
        <v>13</v>
      </c>
      <c r="K115" s="16" t="s">
        <v>311</v>
      </c>
      <c r="L115" s="8" t="s">
        <v>311</v>
      </c>
      <c r="M115" s="1"/>
      <c r="N115" s="1"/>
      <c r="Q115" s="29" t="s">
        <v>729</v>
      </c>
      <c r="S115" s="12"/>
      <c r="T115" s="12"/>
      <c r="U115" s="12"/>
      <c r="V115" s="12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</row>
    <row r="116" spans="1:46" ht="15.75" thickBot="1">
      <c r="A116" s="12"/>
      <c r="B116" s="10"/>
      <c r="C116" s="10"/>
      <c r="D116" s="10"/>
      <c r="G116" s="12"/>
      <c r="H116" s="4">
        <v>361870</v>
      </c>
      <c r="I116" s="16" t="s">
        <v>330</v>
      </c>
      <c r="J116" s="16" t="s">
        <v>14</v>
      </c>
      <c r="K116" s="16" t="s">
        <v>311</v>
      </c>
      <c r="L116" s="8" t="s">
        <v>311</v>
      </c>
      <c r="M116" s="1"/>
      <c r="N116" s="1"/>
      <c r="Q116" s="30" t="s">
        <v>730</v>
      </c>
      <c r="S116" s="12"/>
      <c r="T116" s="12"/>
      <c r="U116" s="12"/>
      <c r="V116" s="12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</row>
    <row r="117" spans="1:46">
      <c r="A117" s="12"/>
      <c r="B117" s="10"/>
      <c r="C117" s="10"/>
      <c r="D117" s="10"/>
      <c r="G117" s="12"/>
      <c r="H117" s="4">
        <v>361926</v>
      </c>
      <c r="I117" s="16" t="s">
        <v>341</v>
      </c>
      <c r="J117" s="16" t="s">
        <v>14</v>
      </c>
      <c r="K117" s="16" t="s">
        <v>311</v>
      </c>
      <c r="L117" s="8" t="s">
        <v>311</v>
      </c>
      <c r="M117" s="1"/>
      <c r="N117" s="1"/>
      <c r="Q117" s="12"/>
      <c r="S117" s="12"/>
      <c r="T117" s="12"/>
      <c r="U117" s="12"/>
      <c r="V117" s="12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</row>
    <row r="118" spans="1:46">
      <c r="A118" s="12"/>
      <c r="B118" s="10"/>
      <c r="C118" s="10"/>
      <c r="D118" s="10"/>
      <c r="G118" s="12"/>
      <c r="H118" s="4">
        <v>362640</v>
      </c>
      <c r="I118" s="16" t="s">
        <v>349</v>
      </c>
      <c r="J118" s="16" t="s">
        <v>14</v>
      </c>
      <c r="K118" s="16" t="s">
        <v>311</v>
      </c>
      <c r="L118" s="8" t="s">
        <v>311</v>
      </c>
      <c r="M118" s="1"/>
      <c r="N118" s="1"/>
      <c r="Q118" s="12"/>
      <c r="S118" s="12"/>
      <c r="T118" s="12"/>
      <c r="U118" s="12"/>
      <c r="V118" s="12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</row>
    <row r="119" spans="1:46">
      <c r="A119" s="12"/>
      <c r="B119" s="10"/>
      <c r="C119" s="10"/>
      <c r="D119" s="10"/>
      <c r="G119" s="12"/>
      <c r="H119" s="4">
        <v>362641</v>
      </c>
      <c r="I119" s="16" t="s">
        <v>350</v>
      </c>
      <c r="J119" s="16" t="s">
        <v>14</v>
      </c>
      <c r="K119" s="16" t="s">
        <v>311</v>
      </c>
      <c r="L119" s="8" t="s">
        <v>311</v>
      </c>
      <c r="M119" s="1"/>
      <c r="N119" s="1"/>
      <c r="Q119" s="12"/>
      <c r="S119" s="12"/>
      <c r="T119" s="12"/>
      <c r="U119" s="12"/>
      <c r="V119" s="12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</row>
    <row r="120" spans="1:46">
      <c r="A120" s="12"/>
      <c r="B120" s="10"/>
      <c r="C120" s="10"/>
      <c r="D120" s="10"/>
      <c r="G120" s="12"/>
      <c r="H120" s="4">
        <v>362775</v>
      </c>
      <c r="I120" s="16" t="s">
        <v>360</v>
      </c>
      <c r="J120" s="16" t="s">
        <v>14</v>
      </c>
      <c r="K120" s="16" t="s">
        <v>311</v>
      </c>
      <c r="L120" s="8" t="s">
        <v>311</v>
      </c>
      <c r="M120" s="1"/>
      <c r="N120" s="1"/>
      <c r="Q120" s="12"/>
      <c r="S120" s="12"/>
      <c r="T120" s="12"/>
      <c r="U120" s="12"/>
      <c r="V120" s="12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</row>
    <row r="121" spans="1:46">
      <c r="A121" s="12"/>
      <c r="B121" s="10"/>
      <c r="C121" s="10"/>
      <c r="D121" s="10"/>
      <c r="G121" s="12"/>
      <c r="H121" s="4">
        <v>365115</v>
      </c>
      <c r="I121" s="16" t="s">
        <v>479</v>
      </c>
      <c r="J121" s="16" t="s">
        <v>264</v>
      </c>
      <c r="K121" s="16" t="s">
        <v>311</v>
      </c>
      <c r="L121" s="8" t="s">
        <v>311</v>
      </c>
      <c r="M121" s="1"/>
      <c r="N121" s="1"/>
      <c r="Q121" s="12"/>
      <c r="S121" s="12"/>
      <c r="T121" s="12"/>
      <c r="U121" s="12"/>
      <c r="V121" s="12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</row>
    <row r="122" spans="1:46">
      <c r="A122" s="12"/>
      <c r="B122" s="10"/>
      <c r="C122" s="10"/>
      <c r="D122" s="10"/>
      <c r="G122" s="12"/>
      <c r="H122" s="4">
        <v>365122</v>
      </c>
      <c r="I122" s="16" t="s">
        <v>506</v>
      </c>
      <c r="J122" s="16" t="s">
        <v>264</v>
      </c>
      <c r="K122" s="16" t="s">
        <v>311</v>
      </c>
      <c r="L122" s="8" t="s">
        <v>311</v>
      </c>
      <c r="M122" s="1"/>
      <c r="N122" s="1"/>
      <c r="Q122" s="12"/>
      <c r="S122" s="12"/>
      <c r="T122" s="12"/>
      <c r="U122" s="12"/>
      <c r="V122" s="12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</row>
    <row r="123" spans="1:46">
      <c r="A123" s="12"/>
      <c r="B123" s="10"/>
      <c r="C123" s="10"/>
      <c r="D123" s="10"/>
      <c r="G123" s="12"/>
      <c r="H123" s="4">
        <v>365133</v>
      </c>
      <c r="I123" s="16" t="s">
        <v>315</v>
      </c>
      <c r="J123" s="16" t="s">
        <v>264</v>
      </c>
      <c r="K123" s="16" t="s">
        <v>311</v>
      </c>
      <c r="L123" s="8" t="s">
        <v>311</v>
      </c>
      <c r="M123" s="1"/>
      <c r="N123" s="1"/>
      <c r="Q123" s="12"/>
      <c r="S123" s="12"/>
      <c r="T123" s="12"/>
      <c r="U123" s="12"/>
      <c r="V123" s="12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</row>
    <row r="124" spans="1:46">
      <c r="A124" s="12"/>
      <c r="B124" s="10"/>
      <c r="C124" s="10"/>
      <c r="D124" s="10"/>
      <c r="G124" s="12"/>
      <c r="H124" s="4">
        <v>365141</v>
      </c>
      <c r="I124" s="16" t="s">
        <v>318</v>
      </c>
      <c r="J124" s="16" t="s">
        <v>264</v>
      </c>
      <c r="K124" s="16" t="s">
        <v>311</v>
      </c>
      <c r="L124" s="8" t="s">
        <v>311</v>
      </c>
      <c r="M124" s="1"/>
      <c r="N124" s="1"/>
      <c r="Q124" s="12"/>
      <c r="S124" s="12"/>
      <c r="T124" s="12"/>
      <c r="U124" s="12"/>
      <c r="V124" s="12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</row>
    <row r="125" spans="1:46">
      <c r="A125" s="12"/>
      <c r="B125" s="10"/>
      <c r="C125" s="10"/>
      <c r="D125" s="10"/>
      <c r="G125" s="12"/>
      <c r="H125" s="4">
        <v>365147</v>
      </c>
      <c r="I125" s="16" t="s">
        <v>319</v>
      </c>
      <c r="J125" s="16" t="s">
        <v>13</v>
      </c>
      <c r="K125" s="16" t="s">
        <v>311</v>
      </c>
      <c r="L125" s="8" t="s">
        <v>311</v>
      </c>
      <c r="M125" s="1"/>
      <c r="N125" s="1"/>
      <c r="Q125" s="12"/>
      <c r="S125" s="12"/>
      <c r="T125" s="12"/>
      <c r="U125" s="12"/>
      <c r="V125" s="12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</row>
    <row r="126" spans="1:46">
      <c r="A126" s="12"/>
      <c r="B126" s="10"/>
      <c r="C126" s="10"/>
      <c r="D126" s="10"/>
      <c r="G126" s="12"/>
      <c r="H126" s="4">
        <v>365360</v>
      </c>
      <c r="I126" s="16" t="s">
        <v>348</v>
      </c>
      <c r="J126" s="16" t="s">
        <v>14</v>
      </c>
      <c r="K126" s="16" t="s">
        <v>311</v>
      </c>
      <c r="L126" s="8" t="s">
        <v>311</v>
      </c>
      <c r="M126" s="1"/>
      <c r="N126" s="1"/>
      <c r="Q126" s="12"/>
      <c r="S126" s="12"/>
      <c r="T126" s="12"/>
      <c r="U126" s="12"/>
      <c r="V126" s="12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</row>
    <row r="127" spans="1:46">
      <c r="A127" s="12"/>
      <c r="B127" s="10"/>
      <c r="C127" s="10"/>
      <c r="D127" s="10"/>
      <c r="G127" s="12"/>
      <c r="H127" s="4">
        <v>365999</v>
      </c>
      <c r="I127" s="16" t="s">
        <v>29</v>
      </c>
      <c r="J127" s="16" t="s">
        <v>264</v>
      </c>
      <c r="K127" s="16" t="s">
        <v>311</v>
      </c>
      <c r="L127" s="8" t="s">
        <v>311</v>
      </c>
      <c r="M127" s="1"/>
      <c r="N127" s="1"/>
      <c r="Q127" s="12"/>
      <c r="S127" s="12"/>
      <c r="T127" s="12"/>
      <c r="U127" s="12"/>
      <c r="V127" s="12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</row>
    <row r="128" spans="1:46">
      <c r="A128" s="12"/>
      <c r="B128" s="10"/>
      <c r="C128" s="10"/>
      <c r="D128" s="10"/>
      <c r="G128" s="12"/>
      <c r="H128" s="4">
        <v>370197</v>
      </c>
      <c r="I128" s="16" t="s">
        <v>117</v>
      </c>
      <c r="J128" s="16" t="s">
        <v>12</v>
      </c>
      <c r="K128" s="16" t="s">
        <v>311</v>
      </c>
      <c r="L128" s="8" t="s">
        <v>311</v>
      </c>
      <c r="M128" s="1"/>
      <c r="N128" s="1"/>
      <c r="Q128" s="12"/>
      <c r="S128" s="12"/>
      <c r="T128" s="12"/>
      <c r="U128" s="12"/>
      <c r="V128" s="12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</row>
    <row r="129" spans="1:46">
      <c r="A129" s="12"/>
      <c r="B129" s="10"/>
      <c r="C129" s="10"/>
      <c r="D129" s="10"/>
      <c r="G129" s="12"/>
      <c r="H129" s="4">
        <v>370232</v>
      </c>
      <c r="I129" s="16" t="s">
        <v>152</v>
      </c>
      <c r="J129" s="16" t="s">
        <v>12</v>
      </c>
      <c r="K129" s="16" t="s">
        <v>311</v>
      </c>
      <c r="L129" s="8" t="s">
        <v>311</v>
      </c>
      <c r="M129" s="1"/>
      <c r="N129" s="1"/>
      <c r="Q129" s="12"/>
      <c r="S129" s="12"/>
      <c r="T129" s="12"/>
      <c r="U129" s="12"/>
      <c r="V129" s="12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</row>
    <row r="130" spans="1:46">
      <c r="A130" s="12"/>
      <c r="B130" s="10"/>
      <c r="C130" s="10"/>
      <c r="D130" s="10"/>
      <c r="G130" s="12"/>
      <c r="H130" s="4">
        <v>370238</v>
      </c>
      <c r="I130" s="16" t="s">
        <v>155</v>
      </c>
      <c r="J130" s="16" t="s">
        <v>12</v>
      </c>
      <c r="K130" s="16" t="s">
        <v>311</v>
      </c>
      <c r="L130" s="8" t="s">
        <v>311</v>
      </c>
      <c r="M130" s="1"/>
      <c r="N130" s="1"/>
      <c r="Q130" s="12"/>
      <c r="S130" s="12"/>
      <c r="T130" s="12"/>
      <c r="U130" s="12"/>
      <c r="V130" s="12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</row>
    <row r="131" spans="1:46">
      <c r="A131" s="12"/>
      <c r="B131" s="10"/>
      <c r="C131" s="10"/>
      <c r="D131" s="10"/>
      <c r="G131" s="12"/>
      <c r="H131" s="4">
        <v>370244</v>
      </c>
      <c r="I131" s="16" t="s">
        <v>160</v>
      </c>
      <c r="J131" s="16" t="s">
        <v>12</v>
      </c>
      <c r="K131" s="16" t="s">
        <v>311</v>
      </c>
      <c r="L131" s="8" t="s">
        <v>311</v>
      </c>
      <c r="M131" s="1"/>
      <c r="N131" s="1"/>
      <c r="Q131" s="12"/>
      <c r="S131" s="12"/>
      <c r="T131" s="12"/>
      <c r="U131" s="12"/>
      <c r="V131" s="12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</row>
    <row r="132" spans="1:46">
      <c r="A132" s="12"/>
      <c r="B132" s="10"/>
      <c r="C132" s="10"/>
      <c r="D132" s="10"/>
      <c r="G132" s="12"/>
      <c r="H132" s="4">
        <v>372045</v>
      </c>
      <c r="I132" s="16" t="s">
        <v>375</v>
      </c>
      <c r="J132" s="16" t="s">
        <v>12</v>
      </c>
      <c r="K132" s="16" t="s">
        <v>311</v>
      </c>
      <c r="L132" s="8" t="s">
        <v>311</v>
      </c>
      <c r="M132" s="1"/>
      <c r="N132" s="1"/>
      <c r="Q132" s="12"/>
      <c r="S132" s="12"/>
      <c r="T132" s="12"/>
      <c r="U132" s="12"/>
      <c r="V132" s="12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</row>
    <row r="133" spans="1:46">
      <c r="A133" s="12"/>
      <c r="B133" s="10"/>
      <c r="C133" s="10"/>
      <c r="D133" s="10"/>
      <c r="G133" s="12"/>
      <c r="H133" s="4">
        <v>376261</v>
      </c>
      <c r="I133" s="16" t="s">
        <v>149</v>
      </c>
      <c r="J133" s="16" t="s">
        <v>12</v>
      </c>
      <c r="K133" s="16" t="s">
        <v>311</v>
      </c>
      <c r="L133" s="8" t="s">
        <v>311</v>
      </c>
      <c r="M133" s="1"/>
      <c r="N133" s="1"/>
      <c r="Q133" s="12"/>
      <c r="S133" s="12"/>
      <c r="T133" s="12"/>
      <c r="U133" s="12"/>
      <c r="V133" s="12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</row>
    <row r="134" spans="1:46">
      <c r="A134" s="12"/>
      <c r="B134" s="10"/>
      <c r="C134" s="10"/>
      <c r="D134" s="10"/>
      <c r="G134" s="12"/>
      <c r="H134" s="4">
        <v>376264</v>
      </c>
      <c r="I134" s="16" t="s">
        <v>164</v>
      </c>
      <c r="J134" s="16" t="s">
        <v>12</v>
      </c>
      <c r="K134" s="16" t="s">
        <v>311</v>
      </c>
      <c r="L134" s="8" t="s">
        <v>311</v>
      </c>
      <c r="M134" s="1"/>
      <c r="N134" s="1"/>
      <c r="Q134" s="12"/>
      <c r="S134" s="12"/>
      <c r="T134" s="12"/>
      <c r="U134" s="12"/>
      <c r="V134" s="12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</row>
    <row r="135" spans="1:46">
      <c r="A135" s="12"/>
      <c r="B135" s="10"/>
      <c r="C135" s="10"/>
      <c r="D135" s="10"/>
      <c r="G135" s="12"/>
      <c r="H135" s="4">
        <v>376622</v>
      </c>
      <c r="I135" s="16" t="s">
        <v>151</v>
      </c>
      <c r="J135" s="16" t="s">
        <v>12</v>
      </c>
      <c r="K135" s="16" t="s">
        <v>311</v>
      </c>
      <c r="L135" s="8" t="s">
        <v>311</v>
      </c>
      <c r="M135" s="1"/>
      <c r="N135" s="1"/>
      <c r="Q135" s="12"/>
      <c r="S135" s="12"/>
      <c r="T135" s="12"/>
      <c r="U135" s="12"/>
      <c r="V135" s="12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</row>
    <row r="136" spans="1:46">
      <c r="A136" s="12"/>
      <c r="B136" s="10"/>
      <c r="C136" s="10"/>
      <c r="D136" s="10"/>
      <c r="G136" s="12"/>
      <c r="H136" s="4">
        <v>397991</v>
      </c>
      <c r="I136" s="16" t="s">
        <v>485</v>
      </c>
      <c r="J136" s="16" t="s">
        <v>267</v>
      </c>
      <c r="K136" s="16" t="s">
        <v>311</v>
      </c>
      <c r="L136" s="8" t="s">
        <v>311</v>
      </c>
      <c r="M136" s="1"/>
      <c r="N136" s="1"/>
      <c r="Q136" s="12"/>
      <c r="S136" s="12"/>
      <c r="T136" s="12"/>
      <c r="U136" s="12"/>
      <c r="V136" s="12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</row>
    <row r="137" spans="1:46">
      <c r="A137" s="12"/>
      <c r="B137" s="10"/>
      <c r="C137" s="10"/>
      <c r="D137" s="10"/>
      <c r="G137" s="12"/>
      <c r="H137" s="4">
        <v>398001</v>
      </c>
      <c r="I137" s="16" t="s">
        <v>509</v>
      </c>
      <c r="J137" s="16" t="s">
        <v>16</v>
      </c>
      <c r="K137" s="16" t="s">
        <v>311</v>
      </c>
      <c r="L137" s="8" t="s">
        <v>311</v>
      </c>
      <c r="M137" s="1"/>
      <c r="N137" s="1"/>
      <c r="Q137" s="12"/>
      <c r="S137" s="12"/>
      <c r="T137" s="12"/>
      <c r="U137" s="12"/>
      <c r="V137" s="12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</row>
    <row r="138" spans="1:46">
      <c r="A138" s="12"/>
      <c r="B138" s="10"/>
      <c r="C138" s="10"/>
      <c r="D138" s="10"/>
      <c r="G138" s="12"/>
      <c r="H138" s="4">
        <v>398007</v>
      </c>
      <c r="I138" s="16" t="s">
        <v>368</v>
      </c>
      <c r="J138" s="16" t="s">
        <v>265</v>
      </c>
      <c r="K138" s="16" t="s">
        <v>311</v>
      </c>
      <c r="L138" s="8" t="s">
        <v>311</v>
      </c>
      <c r="M138" s="1"/>
      <c r="N138" s="1"/>
      <c r="Q138" s="12"/>
      <c r="S138" s="12"/>
      <c r="T138" s="12"/>
      <c r="U138" s="12"/>
      <c r="V138" s="12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</row>
    <row r="139" spans="1:46">
      <c r="A139" s="12"/>
      <c r="B139" s="10"/>
      <c r="C139" s="10"/>
      <c r="D139" s="10"/>
      <c r="G139" s="12"/>
      <c r="H139" s="4">
        <v>398793</v>
      </c>
      <c r="I139" s="16" t="s">
        <v>173</v>
      </c>
      <c r="J139" s="16" t="s">
        <v>12</v>
      </c>
      <c r="K139" s="16" t="s">
        <v>311</v>
      </c>
      <c r="L139" s="8" t="s">
        <v>311</v>
      </c>
      <c r="M139" s="1"/>
      <c r="N139" s="1"/>
      <c r="Q139" s="12"/>
      <c r="S139" s="12"/>
      <c r="T139" s="12"/>
      <c r="U139" s="12"/>
      <c r="V139" s="12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</row>
    <row r="140" spans="1:46">
      <c r="A140" s="12"/>
      <c r="B140" s="10"/>
      <c r="C140" s="10"/>
      <c r="D140" s="10"/>
      <c r="G140" s="12"/>
      <c r="H140" s="4">
        <v>400682</v>
      </c>
      <c r="I140" s="16" t="s">
        <v>134</v>
      </c>
      <c r="J140" s="16" t="s">
        <v>16</v>
      </c>
      <c r="K140" s="16" t="s">
        <v>311</v>
      </c>
      <c r="L140" s="8" t="s">
        <v>311</v>
      </c>
      <c r="M140" s="1"/>
      <c r="N140" s="1"/>
      <c r="Q140" s="12"/>
      <c r="S140" s="12"/>
      <c r="T140" s="12"/>
      <c r="U140" s="12"/>
      <c r="V140" s="12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</row>
    <row r="141" spans="1:46">
      <c r="A141" s="12"/>
      <c r="B141" s="10"/>
      <c r="C141" s="10"/>
      <c r="D141" s="10"/>
      <c r="G141" s="12"/>
      <c r="H141" s="4">
        <v>400683</v>
      </c>
      <c r="I141" s="16" t="s">
        <v>135</v>
      </c>
      <c r="J141" s="16" t="s">
        <v>13</v>
      </c>
      <c r="K141" s="16" t="s">
        <v>311</v>
      </c>
      <c r="L141" s="8" t="s">
        <v>311</v>
      </c>
      <c r="M141" s="1"/>
      <c r="N141" s="1"/>
      <c r="Q141" s="12"/>
      <c r="S141" s="12"/>
      <c r="T141" s="12"/>
      <c r="U141" s="12"/>
      <c r="V141" s="12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</row>
    <row r="142" spans="1:46">
      <c r="A142" s="12"/>
      <c r="B142" s="10"/>
      <c r="C142" s="10"/>
      <c r="D142" s="10"/>
      <c r="G142" s="12"/>
      <c r="H142" s="4">
        <v>400684</v>
      </c>
      <c r="I142" s="16" t="s">
        <v>136</v>
      </c>
      <c r="J142" s="16" t="s">
        <v>264</v>
      </c>
      <c r="K142" s="16" t="s">
        <v>311</v>
      </c>
      <c r="L142" s="8" t="s">
        <v>311</v>
      </c>
      <c r="M142" s="1"/>
      <c r="N142" s="1"/>
      <c r="Q142" s="12"/>
      <c r="S142" s="12"/>
      <c r="T142" s="12"/>
      <c r="U142" s="12"/>
      <c r="V142" s="12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</row>
    <row r="143" spans="1:46">
      <c r="A143" s="12"/>
      <c r="B143" s="10"/>
      <c r="C143" s="10"/>
      <c r="D143" s="10"/>
      <c r="G143" s="12"/>
      <c r="H143" s="4">
        <v>400685</v>
      </c>
      <c r="I143" s="16" t="s">
        <v>137</v>
      </c>
      <c r="J143" s="16" t="s">
        <v>12</v>
      </c>
      <c r="K143" s="16" t="s">
        <v>311</v>
      </c>
      <c r="L143" s="8" t="s">
        <v>311</v>
      </c>
      <c r="M143" s="1"/>
      <c r="N143" s="1"/>
      <c r="Q143" s="12"/>
      <c r="S143" s="12"/>
      <c r="T143" s="12"/>
      <c r="U143" s="12"/>
      <c r="V143" s="12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</row>
    <row r="144" spans="1:46">
      <c r="A144" s="12"/>
      <c r="B144" s="10"/>
      <c r="C144" s="10"/>
      <c r="D144" s="10"/>
      <c r="G144" s="12"/>
      <c r="H144" s="4">
        <v>402346</v>
      </c>
      <c r="I144" s="16" t="s">
        <v>185</v>
      </c>
      <c r="J144" s="16" t="s">
        <v>12</v>
      </c>
      <c r="K144" s="16" t="s">
        <v>311</v>
      </c>
      <c r="L144" s="8" t="s">
        <v>311</v>
      </c>
      <c r="M144" s="1"/>
      <c r="N144" s="1"/>
      <c r="Q144" s="12"/>
      <c r="S144" s="12"/>
      <c r="T144" s="12"/>
      <c r="U144" s="12"/>
      <c r="V144" s="12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</row>
    <row r="145" spans="1:46">
      <c r="A145" s="12"/>
      <c r="B145" s="10"/>
      <c r="C145" s="10"/>
      <c r="D145" s="10"/>
      <c r="G145" s="12"/>
      <c r="H145" s="4">
        <v>404535</v>
      </c>
      <c r="I145" s="16" t="s">
        <v>565</v>
      </c>
      <c r="J145" s="16" t="s">
        <v>13</v>
      </c>
      <c r="K145" s="16" t="s">
        <v>311</v>
      </c>
      <c r="L145" s="8" t="s">
        <v>311</v>
      </c>
      <c r="M145" s="1"/>
      <c r="N145" s="1"/>
      <c r="Q145" s="12"/>
      <c r="S145" s="12"/>
      <c r="T145" s="12"/>
      <c r="U145" s="12"/>
      <c r="V145" s="12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</row>
    <row r="146" spans="1:46">
      <c r="A146" s="12"/>
      <c r="B146" s="10"/>
      <c r="C146" s="10"/>
      <c r="D146" s="10"/>
      <c r="G146" s="12"/>
      <c r="H146" s="4">
        <v>404541</v>
      </c>
      <c r="I146" s="16" t="s">
        <v>228</v>
      </c>
      <c r="J146" s="16" t="s">
        <v>13</v>
      </c>
      <c r="K146" s="16" t="s">
        <v>311</v>
      </c>
      <c r="L146" s="8" t="s">
        <v>311</v>
      </c>
      <c r="M146" s="1"/>
      <c r="N146" s="1"/>
      <c r="Q146" s="12"/>
      <c r="S146" s="12"/>
      <c r="T146" s="12"/>
      <c r="U146" s="12"/>
      <c r="V146" s="12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</row>
    <row r="147" spans="1:46">
      <c r="A147" s="12"/>
      <c r="B147" s="10"/>
      <c r="C147" s="10"/>
      <c r="D147" s="10"/>
      <c r="G147" s="12"/>
      <c r="H147" s="4">
        <v>406236</v>
      </c>
      <c r="I147" s="16" t="s">
        <v>221</v>
      </c>
      <c r="J147" s="16" t="s">
        <v>13</v>
      </c>
      <c r="K147" s="16" t="s">
        <v>311</v>
      </c>
      <c r="L147" s="8" t="s">
        <v>311</v>
      </c>
      <c r="M147" s="1"/>
      <c r="N147" s="1"/>
      <c r="Q147" s="12"/>
      <c r="S147" s="12"/>
      <c r="T147" s="12"/>
      <c r="U147" s="12"/>
      <c r="V147" s="12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</row>
    <row r="148" spans="1:46">
      <c r="A148" s="12"/>
      <c r="B148" s="10"/>
      <c r="C148" s="10"/>
      <c r="D148" s="10"/>
      <c r="G148" s="12"/>
      <c r="H148" s="4">
        <v>406383</v>
      </c>
      <c r="I148" s="16" t="s">
        <v>566</v>
      </c>
      <c r="J148" s="16" t="s">
        <v>13</v>
      </c>
      <c r="K148" s="16" t="s">
        <v>311</v>
      </c>
      <c r="L148" s="8" t="s">
        <v>311</v>
      </c>
      <c r="M148" s="1"/>
      <c r="N148" s="1"/>
      <c r="Q148" s="12"/>
      <c r="S148" s="12"/>
      <c r="T148" s="12"/>
      <c r="U148" s="12"/>
      <c r="V148" s="12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</row>
    <row r="149" spans="1:46">
      <c r="A149" s="12"/>
      <c r="B149" s="10"/>
      <c r="C149" s="10"/>
      <c r="D149" s="10"/>
      <c r="G149" s="12"/>
      <c r="H149" s="4">
        <v>406384</v>
      </c>
      <c r="I149" s="16" t="s">
        <v>567</v>
      </c>
      <c r="J149" s="16" t="s">
        <v>13</v>
      </c>
      <c r="K149" s="16" t="s">
        <v>311</v>
      </c>
      <c r="L149" s="8" t="s">
        <v>311</v>
      </c>
      <c r="M149" s="1"/>
      <c r="N149" s="1"/>
      <c r="Q149" s="12"/>
      <c r="S149" s="12"/>
      <c r="T149" s="12"/>
      <c r="U149" s="12"/>
      <c r="V149" s="12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</row>
    <row r="150" spans="1:46">
      <c r="A150" s="12"/>
      <c r="B150" s="10"/>
      <c r="C150" s="10"/>
      <c r="D150" s="10"/>
      <c r="G150" s="12"/>
      <c r="H150" s="4">
        <v>423053</v>
      </c>
      <c r="I150" s="16" t="s">
        <v>478</v>
      </c>
      <c r="J150" s="16" t="s">
        <v>16</v>
      </c>
      <c r="K150" s="16" t="s">
        <v>311</v>
      </c>
      <c r="L150" s="8" t="s">
        <v>311</v>
      </c>
      <c r="M150" s="1"/>
      <c r="N150" s="1"/>
      <c r="Q150" s="12"/>
      <c r="S150" s="12"/>
      <c r="T150" s="12"/>
      <c r="U150" s="12"/>
      <c r="V150" s="12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</row>
    <row r="151" spans="1:46">
      <c r="A151" s="12"/>
      <c r="B151" s="10"/>
      <c r="C151" s="10"/>
      <c r="D151" s="10"/>
      <c r="G151" s="12"/>
      <c r="H151" s="4">
        <v>425363</v>
      </c>
      <c r="I151" s="16" t="s">
        <v>100</v>
      </c>
      <c r="J151" s="16" t="s">
        <v>12</v>
      </c>
      <c r="K151" s="16" t="s">
        <v>311</v>
      </c>
      <c r="L151" s="8" t="s">
        <v>311</v>
      </c>
      <c r="M151" s="1"/>
      <c r="N151" s="1"/>
      <c r="Q151" s="12"/>
      <c r="S151" s="12"/>
      <c r="T151" s="12"/>
      <c r="U151" s="12"/>
      <c r="V151" s="12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</row>
    <row r="152" spans="1:46">
      <c r="A152" s="12"/>
      <c r="B152" s="10"/>
      <c r="C152" s="10"/>
      <c r="D152" s="10"/>
      <c r="G152" s="12"/>
      <c r="H152" s="4">
        <v>425365</v>
      </c>
      <c r="I152" s="16" t="s">
        <v>109</v>
      </c>
      <c r="J152" s="16" t="s">
        <v>12</v>
      </c>
      <c r="K152" s="16" t="s">
        <v>311</v>
      </c>
      <c r="L152" s="8" t="s">
        <v>311</v>
      </c>
      <c r="M152" s="1"/>
      <c r="N152" s="1"/>
      <c r="Q152" s="12"/>
      <c r="S152" s="12"/>
      <c r="T152" s="12"/>
      <c r="U152" s="12"/>
      <c r="V152" s="12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</row>
    <row r="153" spans="1:46">
      <c r="A153" s="12"/>
      <c r="B153" s="10"/>
      <c r="C153" s="10"/>
      <c r="D153" s="10"/>
      <c r="G153" s="12"/>
      <c r="H153" s="4">
        <v>425378</v>
      </c>
      <c r="I153" s="16" t="s">
        <v>102</v>
      </c>
      <c r="J153" s="16" t="s">
        <v>12</v>
      </c>
      <c r="K153" s="16" t="s">
        <v>311</v>
      </c>
      <c r="L153" s="8" t="s">
        <v>311</v>
      </c>
      <c r="M153" s="1"/>
      <c r="N153" s="1"/>
      <c r="Q153" s="12"/>
      <c r="S153" s="12"/>
      <c r="T153" s="12"/>
      <c r="U153" s="12"/>
      <c r="V153" s="12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</row>
    <row r="154" spans="1:46">
      <c r="A154" s="12"/>
      <c r="B154" s="10"/>
      <c r="C154" s="10"/>
      <c r="D154" s="10"/>
      <c r="G154" s="12"/>
      <c r="H154" s="4">
        <v>425712</v>
      </c>
      <c r="I154" s="16" t="s">
        <v>112</v>
      </c>
      <c r="J154" s="16" t="s">
        <v>12</v>
      </c>
      <c r="K154" s="16" t="s">
        <v>311</v>
      </c>
      <c r="L154" s="8" t="s">
        <v>311</v>
      </c>
      <c r="M154" s="1"/>
      <c r="N154" s="1"/>
      <c r="Q154" s="12"/>
      <c r="S154" s="12"/>
      <c r="T154" s="12"/>
      <c r="U154" s="12"/>
      <c r="V154" s="12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</row>
    <row r="155" spans="1:46">
      <c r="A155" s="12"/>
      <c r="B155" s="10"/>
      <c r="C155" s="10"/>
      <c r="D155" s="10"/>
      <c r="G155" s="12"/>
      <c r="H155" s="4">
        <v>425714</v>
      </c>
      <c r="I155" s="16" t="s">
        <v>113</v>
      </c>
      <c r="J155" s="16" t="s">
        <v>12</v>
      </c>
      <c r="K155" s="16" t="s">
        <v>311</v>
      </c>
      <c r="L155" s="8" t="s">
        <v>311</v>
      </c>
      <c r="M155" s="1"/>
      <c r="N155" s="1"/>
      <c r="Q155" s="12"/>
      <c r="S155" s="12"/>
      <c r="T155" s="12"/>
      <c r="U155" s="12"/>
      <c r="V155" s="12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</row>
    <row r="156" spans="1:46">
      <c r="A156" s="12"/>
      <c r="B156" s="10"/>
      <c r="C156" s="10"/>
      <c r="D156" s="10"/>
      <c r="G156" s="12"/>
      <c r="H156" s="4">
        <v>425716</v>
      </c>
      <c r="I156" s="16" t="s">
        <v>183</v>
      </c>
      <c r="J156" s="16" t="s">
        <v>12</v>
      </c>
      <c r="K156" s="16" t="s">
        <v>311</v>
      </c>
      <c r="L156" s="8" t="s">
        <v>311</v>
      </c>
      <c r="M156" s="1"/>
      <c r="N156" s="1"/>
      <c r="Q156" s="12"/>
      <c r="S156" s="12"/>
      <c r="T156" s="12"/>
      <c r="U156" s="12"/>
      <c r="V156" s="12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</row>
    <row r="157" spans="1:46">
      <c r="A157" s="12"/>
      <c r="B157" s="10"/>
      <c r="C157" s="10"/>
      <c r="D157" s="10"/>
      <c r="G157" s="12"/>
      <c r="H157" s="4">
        <v>425717</v>
      </c>
      <c r="I157" s="16" t="s">
        <v>68</v>
      </c>
      <c r="J157" s="16" t="s">
        <v>16</v>
      </c>
      <c r="K157" s="16" t="s">
        <v>311</v>
      </c>
      <c r="L157" s="8" t="s">
        <v>311</v>
      </c>
      <c r="M157" s="1"/>
      <c r="N157" s="1"/>
      <c r="Q157" s="12"/>
      <c r="S157" s="12"/>
      <c r="T157" s="12"/>
      <c r="U157" s="12"/>
      <c r="V157" s="12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</row>
    <row r="158" spans="1:46">
      <c r="A158" s="12"/>
      <c r="B158" s="10"/>
      <c r="C158" s="10"/>
      <c r="D158" s="10"/>
      <c r="G158" s="12"/>
      <c r="H158" s="4">
        <v>426117</v>
      </c>
      <c r="I158" s="16" t="s">
        <v>127</v>
      </c>
      <c r="J158" s="16" t="s">
        <v>12</v>
      </c>
      <c r="K158" s="16" t="s">
        <v>311</v>
      </c>
      <c r="L158" s="8" t="s">
        <v>311</v>
      </c>
      <c r="M158" s="1"/>
      <c r="N158" s="1"/>
      <c r="Q158" s="12"/>
      <c r="S158" s="12"/>
      <c r="T158" s="12"/>
      <c r="U158" s="12"/>
      <c r="V158" s="12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</row>
    <row r="159" spans="1:46">
      <c r="A159" s="12"/>
      <c r="B159" s="10"/>
      <c r="C159" s="10"/>
      <c r="D159" s="10"/>
      <c r="G159" s="12"/>
      <c r="H159" s="4">
        <v>547414</v>
      </c>
      <c r="I159" s="16" t="s">
        <v>523</v>
      </c>
      <c r="J159" s="16" t="s">
        <v>12</v>
      </c>
      <c r="K159" s="16" t="s">
        <v>311</v>
      </c>
      <c r="L159" s="8" t="s">
        <v>311</v>
      </c>
      <c r="M159" s="1"/>
      <c r="N159" s="1"/>
      <c r="Q159" s="12"/>
      <c r="S159" s="12"/>
      <c r="T159" s="12"/>
      <c r="U159" s="12"/>
      <c r="V159" s="12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</row>
    <row r="160" spans="1:46">
      <c r="A160" s="12"/>
      <c r="B160" s="10"/>
      <c r="C160" s="10"/>
      <c r="D160" s="10"/>
      <c r="G160" s="12"/>
      <c r="H160" s="4">
        <v>548344</v>
      </c>
      <c r="I160" s="16" t="s">
        <v>80</v>
      </c>
      <c r="J160" s="16" t="s">
        <v>12</v>
      </c>
      <c r="K160" s="16" t="s">
        <v>311</v>
      </c>
      <c r="L160" s="8" t="s">
        <v>311</v>
      </c>
      <c r="M160" s="1"/>
      <c r="N160" s="1"/>
      <c r="Q160" s="12"/>
      <c r="S160" s="12"/>
      <c r="T160" s="12"/>
      <c r="U160" s="12"/>
      <c r="V160" s="12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</row>
    <row r="161" spans="1:46">
      <c r="A161" s="12"/>
      <c r="B161" s="10"/>
      <c r="C161" s="10"/>
      <c r="D161" s="10"/>
      <c r="G161" s="12"/>
      <c r="H161" s="4">
        <v>548347</v>
      </c>
      <c r="I161" s="16" t="s">
        <v>84</v>
      </c>
      <c r="J161" s="16" t="s">
        <v>12</v>
      </c>
      <c r="K161" s="16" t="s">
        <v>311</v>
      </c>
      <c r="L161" s="8" t="s">
        <v>311</v>
      </c>
      <c r="M161" s="1"/>
      <c r="N161" s="1"/>
      <c r="Q161" s="12"/>
      <c r="S161" s="12"/>
      <c r="T161" s="12"/>
      <c r="U161" s="12"/>
      <c r="V161" s="12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</row>
    <row r="162" spans="1:46">
      <c r="A162" s="12"/>
      <c r="B162" s="10"/>
      <c r="C162" s="10"/>
      <c r="D162" s="10"/>
      <c r="G162" s="12"/>
      <c r="H162" s="4">
        <v>548350</v>
      </c>
      <c r="I162" s="16" t="s">
        <v>87</v>
      </c>
      <c r="J162" s="16" t="s">
        <v>12</v>
      </c>
      <c r="K162" s="16" t="s">
        <v>311</v>
      </c>
      <c r="L162" s="8" t="s">
        <v>311</v>
      </c>
      <c r="M162" s="1"/>
      <c r="N162" s="1"/>
      <c r="Q162" s="12"/>
      <c r="S162" s="12"/>
      <c r="T162" s="12"/>
      <c r="U162" s="12"/>
      <c r="V162" s="12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</row>
    <row r="163" spans="1:46">
      <c r="A163" s="12"/>
      <c r="B163" s="10"/>
      <c r="C163" s="10"/>
      <c r="D163" s="10"/>
      <c r="G163" s="12"/>
      <c r="H163" s="4">
        <v>548358</v>
      </c>
      <c r="I163" s="16" t="s">
        <v>97</v>
      </c>
      <c r="J163" s="16" t="s">
        <v>12</v>
      </c>
      <c r="K163" s="16" t="s">
        <v>311</v>
      </c>
      <c r="L163" s="8" t="s">
        <v>311</v>
      </c>
      <c r="M163" s="1"/>
      <c r="N163" s="1"/>
      <c r="Q163" s="12"/>
      <c r="S163" s="12"/>
      <c r="T163" s="12"/>
      <c r="U163" s="12"/>
      <c r="V163" s="12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</row>
    <row r="164" spans="1:46">
      <c r="A164" s="12"/>
      <c r="B164" s="10"/>
      <c r="C164" s="10"/>
      <c r="D164" s="10"/>
      <c r="G164" s="12"/>
      <c r="H164" s="4">
        <v>548371</v>
      </c>
      <c r="I164" s="16" t="s">
        <v>106</v>
      </c>
      <c r="J164" s="16" t="s">
        <v>12</v>
      </c>
      <c r="K164" s="16" t="s">
        <v>311</v>
      </c>
      <c r="L164" s="8" t="s">
        <v>311</v>
      </c>
      <c r="M164" s="1"/>
      <c r="N164" s="1"/>
      <c r="Q164" s="12"/>
      <c r="S164" s="12"/>
      <c r="T164" s="12"/>
      <c r="U164" s="12"/>
      <c r="V164" s="12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</row>
    <row r="165" spans="1:46">
      <c r="A165" s="12"/>
      <c r="B165" s="10"/>
      <c r="C165" s="10"/>
      <c r="D165" s="10"/>
      <c r="G165" s="12"/>
      <c r="H165" s="4">
        <v>548378</v>
      </c>
      <c r="I165" s="16" t="s">
        <v>114</v>
      </c>
      <c r="J165" s="16" t="s">
        <v>12</v>
      </c>
      <c r="K165" s="16" t="s">
        <v>311</v>
      </c>
      <c r="L165" s="8" t="s">
        <v>311</v>
      </c>
      <c r="M165" s="1"/>
      <c r="N165" s="1"/>
      <c r="Q165" s="12"/>
      <c r="S165" s="12"/>
      <c r="T165" s="12"/>
      <c r="U165" s="12"/>
      <c r="V165" s="12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</row>
    <row r="166" spans="1:46">
      <c r="A166" s="12"/>
      <c r="B166" s="10"/>
      <c r="C166" s="10"/>
      <c r="D166" s="10"/>
      <c r="G166" s="12"/>
      <c r="H166" s="4">
        <v>548387</v>
      </c>
      <c r="I166" s="16" t="s">
        <v>131</v>
      </c>
      <c r="J166" s="16" t="s">
        <v>12</v>
      </c>
      <c r="K166" s="16" t="s">
        <v>311</v>
      </c>
      <c r="L166" s="8" t="s">
        <v>311</v>
      </c>
      <c r="M166" s="1"/>
      <c r="N166" s="1"/>
      <c r="Q166" s="12"/>
      <c r="S166" s="12"/>
      <c r="T166" s="12"/>
      <c r="U166" s="12"/>
      <c r="V166" s="12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</row>
    <row r="167" spans="1:46">
      <c r="A167" s="12"/>
      <c r="B167" s="10"/>
      <c r="C167" s="10"/>
      <c r="D167" s="10"/>
      <c r="G167" s="12"/>
      <c r="H167" s="4">
        <v>548392</v>
      </c>
      <c r="I167" s="16" t="s">
        <v>143</v>
      </c>
      <c r="J167" s="16" t="s">
        <v>12</v>
      </c>
      <c r="K167" s="16" t="s">
        <v>311</v>
      </c>
      <c r="L167" s="8" t="s">
        <v>311</v>
      </c>
      <c r="M167" s="1"/>
      <c r="N167" s="1"/>
      <c r="Q167" s="12"/>
      <c r="S167" s="12"/>
      <c r="T167" s="12"/>
      <c r="U167" s="12"/>
      <c r="V167" s="12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</row>
    <row r="168" spans="1:46">
      <c r="A168" s="12"/>
      <c r="B168" s="10"/>
      <c r="C168" s="10"/>
      <c r="D168" s="10"/>
      <c r="G168" s="12"/>
      <c r="H168" s="4">
        <v>548398</v>
      </c>
      <c r="I168" s="16" t="s">
        <v>158</v>
      </c>
      <c r="J168" s="16" t="s">
        <v>12</v>
      </c>
      <c r="K168" s="16" t="s">
        <v>311</v>
      </c>
      <c r="L168" s="8" t="s">
        <v>311</v>
      </c>
      <c r="M168" s="1"/>
      <c r="N168" s="1"/>
      <c r="Q168" s="12"/>
      <c r="S168" s="12"/>
      <c r="T168" s="12"/>
      <c r="U168" s="12"/>
      <c r="V168" s="12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</row>
    <row r="169" spans="1:46">
      <c r="A169" s="12"/>
      <c r="B169" s="10"/>
      <c r="C169" s="10"/>
      <c r="D169" s="10"/>
      <c r="G169" s="12"/>
      <c r="H169" s="4">
        <v>548405</v>
      </c>
      <c r="I169" s="16" t="s">
        <v>169</v>
      </c>
      <c r="J169" s="16" t="s">
        <v>12</v>
      </c>
      <c r="K169" s="16" t="s">
        <v>311</v>
      </c>
      <c r="L169" s="8" t="s">
        <v>311</v>
      </c>
      <c r="M169" s="1"/>
      <c r="N169" s="1"/>
      <c r="Q169" s="12"/>
      <c r="S169" s="12"/>
      <c r="T169" s="12"/>
      <c r="U169" s="12"/>
      <c r="V169" s="12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</row>
    <row r="170" spans="1:46">
      <c r="A170" s="12"/>
      <c r="B170" s="10"/>
      <c r="C170" s="10"/>
      <c r="D170" s="10"/>
      <c r="G170" s="12"/>
      <c r="H170" s="4">
        <v>548410</v>
      </c>
      <c r="I170" s="16" t="s">
        <v>178</v>
      </c>
      <c r="J170" s="16" t="s">
        <v>12</v>
      </c>
      <c r="K170" s="16" t="s">
        <v>311</v>
      </c>
      <c r="L170" s="8" t="s">
        <v>311</v>
      </c>
      <c r="M170" s="1"/>
      <c r="N170" s="1"/>
      <c r="Q170" s="12"/>
      <c r="S170" s="12"/>
      <c r="T170" s="12"/>
      <c r="U170" s="12"/>
      <c r="V170" s="12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</row>
    <row r="171" spans="1:46">
      <c r="A171" s="12"/>
      <c r="B171" s="10"/>
      <c r="C171" s="10"/>
      <c r="D171" s="10"/>
      <c r="G171" s="12"/>
      <c r="H171" s="4">
        <v>548414</v>
      </c>
      <c r="I171" s="16" t="s">
        <v>180</v>
      </c>
      <c r="J171" s="16" t="s">
        <v>12</v>
      </c>
      <c r="K171" s="16" t="s">
        <v>311</v>
      </c>
      <c r="L171" s="8" t="s">
        <v>311</v>
      </c>
      <c r="M171" s="1"/>
      <c r="N171" s="1"/>
      <c r="Q171" s="12"/>
      <c r="S171" s="12"/>
      <c r="T171" s="12"/>
      <c r="U171" s="12"/>
      <c r="V171" s="12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</row>
    <row r="172" spans="1:46">
      <c r="A172" s="12"/>
      <c r="B172" s="10"/>
      <c r="C172" s="10"/>
      <c r="D172" s="10"/>
      <c r="G172" s="12"/>
      <c r="H172" s="4">
        <v>548421</v>
      </c>
      <c r="I172" s="16" t="s">
        <v>60</v>
      </c>
      <c r="J172" s="16" t="s">
        <v>12</v>
      </c>
      <c r="K172" s="16" t="s">
        <v>311</v>
      </c>
      <c r="L172" s="8" t="s">
        <v>311</v>
      </c>
      <c r="M172" s="1"/>
      <c r="N172" s="1"/>
      <c r="Q172" s="12"/>
      <c r="S172" s="12"/>
      <c r="T172" s="12"/>
      <c r="U172" s="12"/>
      <c r="V172" s="12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</row>
    <row r="173" spans="1:46">
      <c r="A173" s="12"/>
      <c r="B173" s="10"/>
      <c r="C173" s="10"/>
      <c r="D173" s="10"/>
      <c r="G173" s="12"/>
      <c r="H173" s="4">
        <v>548428</v>
      </c>
      <c r="I173" s="16" t="s">
        <v>70</v>
      </c>
      <c r="J173" s="16" t="s">
        <v>12</v>
      </c>
      <c r="K173" s="16" t="s">
        <v>311</v>
      </c>
      <c r="L173" s="8" t="s">
        <v>311</v>
      </c>
      <c r="M173" s="1"/>
      <c r="N173" s="1"/>
      <c r="Q173" s="12"/>
      <c r="S173" s="12"/>
      <c r="T173" s="12"/>
      <c r="U173" s="12"/>
      <c r="V173" s="12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</row>
    <row r="174" spans="1:46">
      <c r="A174" s="12"/>
      <c r="B174" s="10"/>
      <c r="C174" s="10"/>
      <c r="D174" s="10"/>
      <c r="G174" s="12"/>
      <c r="H174" s="4">
        <v>548700</v>
      </c>
      <c r="I174" s="16" t="s">
        <v>81</v>
      </c>
      <c r="J174" s="16" t="s">
        <v>264</v>
      </c>
      <c r="K174" s="16" t="s">
        <v>311</v>
      </c>
      <c r="L174" s="8" t="s">
        <v>311</v>
      </c>
      <c r="M174" s="1"/>
      <c r="N174" s="1"/>
      <c r="Q174" s="12"/>
      <c r="S174" s="12"/>
      <c r="T174" s="12"/>
      <c r="U174" s="12"/>
      <c r="V174" s="12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</row>
    <row r="175" spans="1:46">
      <c r="A175" s="12"/>
      <c r="B175" s="10"/>
      <c r="C175" s="10"/>
      <c r="D175" s="10"/>
      <c r="G175" s="12"/>
      <c r="H175" s="4">
        <v>548701</v>
      </c>
      <c r="I175" s="16" t="s">
        <v>85</v>
      </c>
      <c r="J175" s="16" t="s">
        <v>264</v>
      </c>
      <c r="K175" s="16" t="s">
        <v>311</v>
      </c>
      <c r="L175" s="8" t="s">
        <v>311</v>
      </c>
      <c r="M175" s="1"/>
      <c r="N175" s="1"/>
      <c r="Q175" s="12"/>
      <c r="S175" s="12"/>
      <c r="T175" s="12"/>
      <c r="U175" s="12"/>
      <c r="V175" s="12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</row>
    <row r="176" spans="1:46">
      <c r="A176" s="12"/>
      <c r="B176" s="10"/>
      <c r="C176" s="10"/>
      <c r="D176" s="10"/>
      <c r="G176" s="12"/>
      <c r="H176" s="4">
        <v>548702</v>
      </c>
      <c r="I176" s="16" t="s">
        <v>88</v>
      </c>
      <c r="J176" s="16" t="s">
        <v>264</v>
      </c>
      <c r="K176" s="16" t="s">
        <v>311</v>
      </c>
      <c r="L176" s="8" t="s">
        <v>311</v>
      </c>
      <c r="M176" s="1"/>
      <c r="N176" s="1"/>
      <c r="Q176" s="12"/>
      <c r="S176" s="12"/>
      <c r="T176" s="12"/>
      <c r="U176" s="12"/>
      <c r="V176" s="12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</row>
    <row r="177" spans="1:46">
      <c r="A177" s="12"/>
      <c r="B177" s="10"/>
      <c r="C177" s="10"/>
      <c r="D177" s="10"/>
      <c r="G177" s="12"/>
      <c r="H177" s="4">
        <v>548703</v>
      </c>
      <c r="I177" s="16" t="s">
        <v>96</v>
      </c>
      <c r="J177" s="16" t="s">
        <v>264</v>
      </c>
      <c r="K177" s="16" t="s">
        <v>311</v>
      </c>
      <c r="L177" s="8" t="s">
        <v>311</v>
      </c>
      <c r="M177" s="1"/>
      <c r="N177" s="1"/>
      <c r="Q177" s="12"/>
      <c r="S177" s="12"/>
      <c r="T177" s="12"/>
      <c r="U177" s="12"/>
      <c r="V177" s="12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</row>
    <row r="178" spans="1:46">
      <c r="A178" s="12"/>
      <c r="B178" s="10"/>
      <c r="C178" s="10"/>
      <c r="D178" s="10"/>
      <c r="G178" s="12"/>
      <c r="H178" s="4">
        <v>548704</v>
      </c>
      <c r="I178" s="16" t="s">
        <v>98</v>
      </c>
      <c r="J178" s="16" t="s">
        <v>264</v>
      </c>
      <c r="K178" s="16" t="s">
        <v>311</v>
      </c>
      <c r="L178" s="8" t="s">
        <v>311</v>
      </c>
      <c r="M178" s="1"/>
      <c r="N178" s="1"/>
      <c r="Q178" s="12"/>
      <c r="S178" s="12"/>
      <c r="T178" s="12"/>
      <c r="U178" s="12"/>
      <c r="V178" s="12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</row>
    <row r="179" spans="1:46">
      <c r="A179" s="12"/>
      <c r="B179" s="10"/>
      <c r="C179" s="10"/>
      <c r="D179" s="10"/>
      <c r="G179" s="12"/>
      <c r="H179" s="4">
        <v>548708</v>
      </c>
      <c r="I179" s="16" t="s">
        <v>107</v>
      </c>
      <c r="J179" s="16" t="s">
        <v>264</v>
      </c>
      <c r="K179" s="16" t="s">
        <v>311</v>
      </c>
      <c r="L179" s="8" t="s">
        <v>311</v>
      </c>
      <c r="M179" s="1"/>
      <c r="N179" s="1"/>
      <c r="Q179" s="12"/>
      <c r="S179" s="12"/>
      <c r="T179" s="12"/>
      <c r="U179" s="12"/>
      <c r="V179" s="12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</row>
    <row r="180" spans="1:46">
      <c r="A180" s="12"/>
      <c r="B180" s="10"/>
      <c r="C180" s="10"/>
      <c r="D180" s="10"/>
      <c r="G180" s="12"/>
      <c r="H180" s="4">
        <v>548710</v>
      </c>
      <c r="I180" s="16" t="s">
        <v>115</v>
      </c>
      <c r="J180" s="16" t="s">
        <v>264</v>
      </c>
      <c r="K180" s="16" t="s">
        <v>311</v>
      </c>
      <c r="L180" s="8" t="s">
        <v>311</v>
      </c>
      <c r="M180" s="1"/>
      <c r="N180" s="1"/>
      <c r="Q180" s="12"/>
      <c r="S180" s="12"/>
      <c r="T180" s="12"/>
      <c r="U180" s="12"/>
      <c r="V180" s="12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</row>
    <row r="181" spans="1:46">
      <c r="A181" s="12"/>
      <c r="B181" s="10"/>
      <c r="C181" s="10"/>
      <c r="D181" s="10"/>
      <c r="G181" s="12"/>
      <c r="H181" s="4">
        <v>548718</v>
      </c>
      <c r="I181" s="16" t="s">
        <v>132</v>
      </c>
      <c r="J181" s="16" t="s">
        <v>264</v>
      </c>
      <c r="K181" s="16" t="s">
        <v>311</v>
      </c>
      <c r="L181" s="8" t="s">
        <v>311</v>
      </c>
      <c r="M181" s="1"/>
      <c r="N181" s="1"/>
      <c r="Q181" s="12"/>
      <c r="S181" s="12"/>
      <c r="T181" s="12"/>
      <c r="U181" s="12"/>
      <c r="V181" s="12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</row>
    <row r="182" spans="1:46">
      <c r="A182" s="12"/>
      <c r="B182" s="10"/>
      <c r="C182" s="10"/>
      <c r="D182" s="10"/>
      <c r="G182" s="12"/>
      <c r="H182" s="4">
        <v>548719</v>
      </c>
      <c r="I182" s="16" t="s">
        <v>144</v>
      </c>
      <c r="J182" s="16" t="s">
        <v>264</v>
      </c>
      <c r="K182" s="16" t="s">
        <v>311</v>
      </c>
      <c r="L182" s="8" t="s">
        <v>311</v>
      </c>
      <c r="M182" s="1"/>
      <c r="N182" s="1"/>
      <c r="Q182" s="12"/>
      <c r="S182" s="12"/>
      <c r="T182" s="12"/>
      <c r="U182" s="12"/>
      <c r="V182" s="12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</row>
    <row r="183" spans="1:46">
      <c r="A183" s="12"/>
      <c r="B183" s="10"/>
      <c r="C183" s="10"/>
      <c r="D183" s="10"/>
      <c r="G183" s="12"/>
      <c r="H183" s="4">
        <v>548722</v>
      </c>
      <c r="I183" s="16" t="s">
        <v>159</v>
      </c>
      <c r="J183" s="16" t="s">
        <v>264</v>
      </c>
      <c r="K183" s="16" t="s">
        <v>311</v>
      </c>
      <c r="L183" s="8" t="s">
        <v>311</v>
      </c>
      <c r="M183" s="1"/>
      <c r="N183" s="1"/>
      <c r="Q183" s="12"/>
      <c r="S183" s="12"/>
      <c r="T183" s="12"/>
      <c r="U183" s="12"/>
      <c r="V183" s="12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</row>
    <row r="184" spans="1:46">
      <c r="A184" s="12"/>
      <c r="B184" s="10"/>
      <c r="C184" s="10"/>
      <c r="D184" s="10"/>
      <c r="G184" s="12"/>
      <c r="H184" s="4">
        <v>548724</v>
      </c>
      <c r="I184" s="16" t="s">
        <v>170</v>
      </c>
      <c r="J184" s="16" t="s">
        <v>264</v>
      </c>
      <c r="K184" s="16" t="s">
        <v>311</v>
      </c>
      <c r="L184" s="8" t="s">
        <v>311</v>
      </c>
      <c r="M184" s="1"/>
      <c r="N184" s="1"/>
      <c r="Q184" s="12"/>
      <c r="S184" s="12"/>
      <c r="T184" s="12"/>
      <c r="U184" s="12"/>
      <c r="V184" s="12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</row>
    <row r="185" spans="1:46">
      <c r="A185" s="12"/>
      <c r="B185" s="10"/>
      <c r="C185" s="10"/>
      <c r="D185" s="10"/>
      <c r="G185" s="12"/>
      <c r="H185" s="4">
        <v>548725</v>
      </c>
      <c r="I185" s="16" t="s">
        <v>179</v>
      </c>
      <c r="J185" s="16" t="s">
        <v>264</v>
      </c>
      <c r="K185" s="16" t="s">
        <v>311</v>
      </c>
      <c r="L185" s="8" t="s">
        <v>311</v>
      </c>
      <c r="M185" s="1"/>
      <c r="N185" s="1"/>
      <c r="Q185" s="12"/>
      <c r="S185" s="12"/>
      <c r="T185" s="12"/>
      <c r="U185" s="12"/>
      <c r="V185" s="12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</row>
    <row r="186" spans="1:46">
      <c r="A186" s="12"/>
      <c r="B186" s="10"/>
      <c r="C186" s="10"/>
      <c r="D186" s="10"/>
      <c r="G186" s="12"/>
      <c r="H186" s="4">
        <v>548726</v>
      </c>
      <c r="I186" s="16" t="s">
        <v>181</v>
      </c>
      <c r="J186" s="16" t="s">
        <v>264</v>
      </c>
      <c r="K186" s="16" t="s">
        <v>311</v>
      </c>
      <c r="L186" s="8" t="s">
        <v>311</v>
      </c>
      <c r="M186" s="1"/>
      <c r="N186" s="1"/>
      <c r="Q186" s="12"/>
      <c r="S186" s="12"/>
      <c r="T186" s="12"/>
      <c r="U186" s="12"/>
      <c r="V186" s="12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</row>
    <row r="187" spans="1:46">
      <c r="A187" s="12"/>
      <c r="B187" s="10"/>
      <c r="C187" s="10"/>
      <c r="D187" s="10"/>
      <c r="G187" s="12"/>
      <c r="H187" s="4">
        <v>548729</v>
      </c>
      <c r="I187" s="16" t="s">
        <v>61</v>
      </c>
      <c r="J187" s="16" t="s">
        <v>264</v>
      </c>
      <c r="K187" s="16" t="s">
        <v>311</v>
      </c>
      <c r="L187" s="8" t="s">
        <v>311</v>
      </c>
      <c r="M187" s="1"/>
      <c r="N187" s="1"/>
      <c r="Q187" s="12"/>
      <c r="S187" s="12"/>
      <c r="T187" s="12"/>
      <c r="U187" s="12"/>
      <c r="V187" s="12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</row>
    <row r="188" spans="1:46">
      <c r="A188" s="12"/>
      <c r="B188" s="10"/>
      <c r="C188" s="10"/>
      <c r="D188" s="10"/>
      <c r="G188" s="12"/>
      <c r="H188" s="4">
        <v>548731</v>
      </c>
      <c r="I188" s="16" t="s">
        <v>71</v>
      </c>
      <c r="J188" s="16" t="s">
        <v>264</v>
      </c>
      <c r="K188" s="16" t="s">
        <v>311</v>
      </c>
      <c r="L188" s="8" t="s">
        <v>311</v>
      </c>
      <c r="M188" s="1"/>
      <c r="N188" s="1"/>
      <c r="Q188" s="12"/>
      <c r="S188" s="12"/>
      <c r="T188" s="12"/>
      <c r="U188" s="12"/>
      <c r="V188" s="12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</row>
    <row r="189" spans="1:46">
      <c r="A189" s="12"/>
      <c r="B189" s="10"/>
      <c r="C189" s="10"/>
      <c r="D189" s="10"/>
      <c r="G189" s="12"/>
      <c r="H189" s="4">
        <v>550181</v>
      </c>
      <c r="I189" s="16" t="s">
        <v>128</v>
      </c>
      <c r="J189" s="16" t="s">
        <v>12</v>
      </c>
      <c r="K189" s="16" t="s">
        <v>311</v>
      </c>
      <c r="L189" s="8" t="s">
        <v>311</v>
      </c>
      <c r="M189" s="1"/>
      <c r="N189" s="1"/>
      <c r="Q189" s="12"/>
      <c r="S189" s="12"/>
      <c r="T189" s="12"/>
      <c r="U189" s="12"/>
      <c r="V189" s="12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</row>
    <row r="190" spans="1:46">
      <c r="A190" s="12"/>
      <c r="B190" s="10"/>
      <c r="C190" s="10"/>
      <c r="D190" s="10"/>
      <c r="G190" s="12"/>
      <c r="H190" s="4">
        <v>550221</v>
      </c>
      <c r="I190" s="16" t="s">
        <v>500</v>
      </c>
      <c r="J190" s="16" t="s">
        <v>12</v>
      </c>
      <c r="K190" s="16" t="s">
        <v>311</v>
      </c>
      <c r="L190" s="8" t="s">
        <v>311</v>
      </c>
      <c r="M190" s="1"/>
      <c r="N190" s="1"/>
      <c r="Q190" s="12"/>
      <c r="S190" s="12"/>
      <c r="T190" s="12"/>
      <c r="U190" s="12"/>
      <c r="V190" s="12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</row>
    <row r="191" spans="1:46">
      <c r="A191" s="12"/>
      <c r="B191" s="10"/>
      <c r="C191" s="10"/>
      <c r="D191" s="10"/>
      <c r="G191" s="12"/>
      <c r="H191" s="4">
        <v>550269</v>
      </c>
      <c r="I191" s="16" t="s">
        <v>487</v>
      </c>
      <c r="J191" s="16" t="s">
        <v>13</v>
      </c>
      <c r="K191" s="16" t="s">
        <v>311</v>
      </c>
      <c r="L191" s="8" t="s">
        <v>311</v>
      </c>
      <c r="M191" s="1"/>
      <c r="N191" s="1"/>
      <c r="Q191" s="12"/>
      <c r="S191" s="12"/>
      <c r="T191" s="12"/>
      <c r="U191" s="12"/>
      <c r="V191" s="12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</row>
    <row r="192" spans="1:46">
      <c r="A192" s="12"/>
      <c r="B192" s="10"/>
      <c r="C192" s="10"/>
      <c r="D192" s="10"/>
      <c r="G192" s="12"/>
      <c r="H192" s="4">
        <v>551144</v>
      </c>
      <c r="I192" s="16" t="s">
        <v>333</v>
      </c>
      <c r="J192" s="16" t="s">
        <v>265</v>
      </c>
      <c r="K192" s="16" t="s">
        <v>311</v>
      </c>
      <c r="L192" s="8" t="s">
        <v>311</v>
      </c>
      <c r="M192" s="1"/>
      <c r="N192" s="1"/>
      <c r="Q192" s="12"/>
      <c r="S192" s="12"/>
      <c r="T192" s="12"/>
      <c r="U192" s="12"/>
      <c r="V192" s="12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</row>
    <row r="193" spans="1:46">
      <c r="A193" s="12"/>
      <c r="B193" s="10"/>
      <c r="C193" s="10"/>
      <c r="D193" s="10"/>
      <c r="G193" s="12"/>
      <c r="H193" s="4">
        <v>551220</v>
      </c>
      <c r="I193" s="16" t="s">
        <v>104</v>
      </c>
      <c r="J193" s="16" t="s">
        <v>12</v>
      </c>
      <c r="K193" s="16" t="s">
        <v>311</v>
      </c>
      <c r="L193" s="8" t="s">
        <v>311</v>
      </c>
      <c r="M193" s="1"/>
      <c r="N193" s="1"/>
      <c r="Q193" s="12"/>
      <c r="S193" s="12"/>
      <c r="T193" s="12"/>
      <c r="U193" s="12"/>
      <c r="V193" s="12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</row>
    <row r="194" spans="1:46">
      <c r="A194" s="12"/>
      <c r="B194" s="10"/>
      <c r="C194" s="10"/>
      <c r="D194" s="10"/>
      <c r="G194" s="12"/>
      <c r="H194" s="4">
        <v>551234</v>
      </c>
      <c r="I194" s="16" t="s">
        <v>59</v>
      </c>
      <c r="J194" s="16" t="s">
        <v>12</v>
      </c>
      <c r="K194" s="16" t="s">
        <v>311</v>
      </c>
      <c r="L194" s="8" t="s">
        <v>311</v>
      </c>
      <c r="M194" s="1"/>
      <c r="N194" s="1"/>
      <c r="Q194" s="12"/>
      <c r="S194" s="12"/>
      <c r="T194" s="12"/>
      <c r="U194" s="12"/>
      <c r="V194" s="12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</row>
    <row r="195" spans="1:46">
      <c r="A195" s="12"/>
      <c r="B195" s="10"/>
      <c r="C195" s="10"/>
      <c r="D195" s="10"/>
      <c r="G195" s="12"/>
      <c r="H195" s="4">
        <v>551474</v>
      </c>
      <c r="I195" s="16" t="s">
        <v>378</v>
      </c>
      <c r="J195" s="16" t="s">
        <v>12</v>
      </c>
      <c r="K195" s="16" t="s">
        <v>311</v>
      </c>
      <c r="L195" s="8" t="s">
        <v>311</v>
      </c>
      <c r="M195" s="1"/>
      <c r="N195" s="1"/>
      <c r="Q195" s="12"/>
      <c r="S195" s="12"/>
      <c r="T195" s="12"/>
      <c r="U195" s="12"/>
      <c r="V195" s="12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</row>
    <row r="196" spans="1:46">
      <c r="A196" s="12"/>
      <c r="B196" s="10"/>
      <c r="C196" s="10"/>
      <c r="D196" s="10"/>
      <c r="G196" s="12"/>
      <c r="H196" s="4">
        <v>551477</v>
      </c>
      <c r="I196" s="16" t="s">
        <v>379</v>
      </c>
      <c r="J196" s="16" t="s">
        <v>12</v>
      </c>
      <c r="K196" s="16" t="s">
        <v>311</v>
      </c>
      <c r="L196" s="8" t="s">
        <v>311</v>
      </c>
      <c r="M196" s="1"/>
      <c r="N196" s="1"/>
      <c r="Q196" s="12"/>
      <c r="S196" s="12"/>
      <c r="T196" s="12"/>
      <c r="U196" s="12"/>
      <c r="V196" s="12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</row>
    <row r="197" spans="1:46">
      <c r="A197" s="12"/>
      <c r="B197" s="10"/>
      <c r="C197" s="10"/>
      <c r="D197" s="10"/>
      <c r="G197" s="12"/>
      <c r="H197" s="4">
        <v>551479</v>
      </c>
      <c r="I197" s="16" t="s">
        <v>326</v>
      </c>
      <c r="J197" s="16" t="s">
        <v>13</v>
      </c>
      <c r="K197" s="16" t="s">
        <v>311</v>
      </c>
      <c r="L197" s="8" t="s">
        <v>311</v>
      </c>
      <c r="M197" s="1"/>
      <c r="N197" s="1"/>
      <c r="Q197" s="12"/>
      <c r="S197" s="12"/>
      <c r="T197" s="12"/>
      <c r="U197" s="12"/>
      <c r="V197" s="12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</row>
    <row r="198" spans="1:46">
      <c r="A198" s="12"/>
      <c r="B198" s="10"/>
      <c r="C198" s="10"/>
      <c r="D198" s="10"/>
      <c r="G198" s="12"/>
      <c r="H198" s="4">
        <v>551482</v>
      </c>
      <c r="I198" s="16" t="s">
        <v>474</v>
      </c>
      <c r="J198" s="16" t="s">
        <v>268</v>
      </c>
      <c r="K198" s="16" t="s">
        <v>311</v>
      </c>
      <c r="L198" s="8" t="s">
        <v>311</v>
      </c>
      <c r="M198" s="1"/>
      <c r="N198" s="1"/>
      <c r="Q198" s="12"/>
      <c r="S198" s="12"/>
      <c r="T198" s="12"/>
      <c r="U198" s="12"/>
      <c r="V198" s="12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</row>
    <row r="199" spans="1:46">
      <c r="A199" s="12"/>
      <c r="B199" s="10"/>
      <c r="C199" s="10"/>
      <c r="D199" s="10"/>
      <c r="G199" s="12"/>
      <c r="H199" s="4">
        <v>551483</v>
      </c>
      <c r="I199" s="16" t="s">
        <v>489</v>
      </c>
      <c r="J199" s="16" t="s">
        <v>268</v>
      </c>
      <c r="K199" s="16" t="s">
        <v>311</v>
      </c>
      <c r="L199" s="8" t="s">
        <v>311</v>
      </c>
      <c r="M199" s="1"/>
      <c r="N199" s="1"/>
      <c r="Q199" s="12"/>
      <c r="S199" s="12"/>
      <c r="T199" s="12"/>
      <c r="U199" s="12"/>
      <c r="V199" s="12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</row>
    <row r="200" spans="1:46">
      <c r="A200" s="12"/>
      <c r="B200" s="10"/>
      <c r="C200" s="10"/>
      <c r="D200" s="10"/>
      <c r="G200" s="12"/>
      <c r="H200" s="4">
        <v>551977</v>
      </c>
      <c r="I200" s="16" t="s">
        <v>381</v>
      </c>
      <c r="J200" s="16" t="s">
        <v>16</v>
      </c>
      <c r="K200" s="16" t="s">
        <v>311</v>
      </c>
      <c r="L200" s="8" t="s">
        <v>311</v>
      </c>
      <c r="M200" s="1"/>
      <c r="N200" s="1"/>
      <c r="Q200" s="12"/>
      <c r="S200" s="12"/>
      <c r="T200" s="12"/>
      <c r="U200" s="12"/>
      <c r="V200" s="12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</row>
    <row r="201" spans="1:46">
      <c r="A201" s="12"/>
      <c r="B201" s="10"/>
      <c r="C201" s="10"/>
      <c r="D201" s="10"/>
      <c r="G201" s="12"/>
      <c r="H201" s="4">
        <v>551980</v>
      </c>
      <c r="I201" s="16" t="s">
        <v>382</v>
      </c>
      <c r="J201" s="16" t="s">
        <v>16</v>
      </c>
      <c r="K201" s="16" t="s">
        <v>311</v>
      </c>
      <c r="L201" s="8" t="s">
        <v>311</v>
      </c>
      <c r="M201" s="1"/>
      <c r="N201" s="1"/>
      <c r="Q201" s="12"/>
      <c r="S201" s="12"/>
      <c r="T201" s="12"/>
      <c r="U201" s="12"/>
      <c r="V201" s="12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</row>
    <row r="202" spans="1:46">
      <c r="A202" s="12"/>
      <c r="B202" s="10"/>
      <c r="C202" s="10"/>
      <c r="D202" s="10"/>
      <c r="G202" s="12"/>
      <c r="H202" s="4">
        <v>551983</v>
      </c>
      <c r="I202" s="16" t="s">
        <v>383</v>
      </c>
      <c r="J202" s="16" t="s">
        <v>16</v>
      </c>
      <c r="K202" s="16" t="s">
        <v>311</v>
      </c>
      <c r="L202" s="8" t="s">
        <v>311</v>
      </c>
      <c r="M202" s="1"/>
      <c r="N202" s="1"/>
      <c r="Q202" s="12"/>
      <c r="S202" s="12"/>
      <c r="T202" s="12"/>
      <c r="U202" s="12"/>
      <c r="V202" s="12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</row>
    <row r="203" spans="1:46">
      <c r="A203" s="12"/>
      <c r="B203" s="10"/>
      <c r="C203" s="10"/>
      <c r="D203" s="10"/>
      <c r="G203" s="12"/>
      <c r="H203" s="4">
        <v>552085</v>
      </c>
      <c r="I203" s="16" t="s">
        <v>503</v>
      </c>
      <c r="J203" s="16" t="s">
        <v>15</v>
      </c>
      <c r="K203" s="16" t="s">
        <v>311</v>
      </c>
      <c r="L203" s="8" t="s">
        <v>311</v>
      </c>
      <c r="M203" s="1"/>
      <c r="N203" s="1"/>
      <c r="Q203" s="12"/>
      <c r="S203" s="12"/>
      <c r="T203" s="12"/>
      <c r="U203" s="12"/>
      <c r="V203" s="12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</row>
    <row r="204" spans="1:46">
      <c r="A204" s="12"/>
      <c r="B204" s="10"/>
      <c r="C204" s="10"/>
      <c r="D204" s="10"/>
      <c r="G204" s="12"/>
      <c r="H204" s="4">
        <v>552086</v>
      </c>
      <c r="I204" s="16" t="s">
        <v>469</v>
      </c>
      <c r="J204" s="16" t="s">
        <v>15</v>
      </c>
      <c r="K204" s="16" t="s">
        <v>311</v>
      </c>
      <c r="L204" s="8" t="s">
        <v>311</v>
      </c>
      <c r="M204" s="1"/>
      <c r="N204" s="1"/>
      <c r="Q204" s="12"/>
      <c r="S204" s="12"/>
      <c r="T204" s="12"/>
      <c r="U204" s="12"/>
      <c r="V204" s="12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</row>
    <row r="205" spans="1:46">
      <c r="A205" s="12"/>
      <c r="B205" s="10"/>
      <c r="C205" s="10"/>
      <c r="D205" s="10"/>
      <c r="G205" s="12"/>
      <c r="H205" s="4">
        <v>552087</v>
      </c>
      <c r="I205" s="16" t="s">
        <v>471</v>
      </c>
      <c r="J205" s="16" t="s">
        <v>15</v>
      </c>
      <c r="K205" s="16" t="s">
        <v>311</v>
      </c>
      <c r="L205" s="8" t="s">
        <v>311</v>
      </c>
      <c r="M205" s="1"/>
      <c r="N205" s="1"/>
      <c r="Q205" s="12"/>
      <c r="S205" s="12"/>
      <c r="T205" s="12"/>
      <c r="U205" s="12"/>
      <c r="V205" s="12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</row>
    <row r="206" spans="1:46">
      <c r="A206" s="12"/>
      <c r="B206" s="10"/>
      <c r="C206" s="10"/>
      <c r="D206" s="10"/>
      <c r="G206" s="12"/>
      <c r="H206" s="4">
        <v>552088</v>
      </c>
      <c r="I206" s="16" t="s">
        <v>472</v>
      </c>
      <c r="J206" s="16" t="s">
        <v>15</v>
      </c>
      <c r="K206" s="16" t="s">
        <v>311</v>
      </c>
      <c r="L206" s="8" t="s">
        <v>311</v>
      </c>
      <c r="M206" s="1"/>
      <c r="N206" s="1"/>
      <c r="Q206" s="12"/>
      <c r="S206" s="12"/>
      <c r="T206" s="12"/>
      <c r="U206" s="12"/>
      <c r="V206" s="12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</row>
    <row r="207" spans="1:46">
      <c r="A207" s="12"/>
      <c r="B207" s="10"/>
      <c r="C207" s="10"/>
      <c r="D207" s="10"/>
      <c r="G207" s="12"/>
      <c r="H207" s="4">
        <v>552089</v>
      </c>
      <c r="I207" s="16" t="s">
        <v>374</v>
      </c>
      <c r="J207" s="16" t="s">
        <v>15</v>
      </c>
      <c r="K207" s="16" t="s">
        <v>311</v>
      </c>
      <c r="L207" s="8" t="s">
        <v>311</v>
      </c>
      <c r="M207" s="1"/>
      <c r="N207" s="1"/>
      <c r="Q207" s="12"/>
      <c r="S207" s="12"/>
      <c r="T207" s="12"/>
      <c r="U207" s="12"/>
      <c r="V207" s="12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</row>
    <row r="208" spans="1:46">
      <c r="A208" s="12"/>
      <c r="B208" s="10"/>
      <c r="C208" s="10"/>
      <c r="D208" s="10"/>
      <c r="G208" s="12"/>
      <c r="H208" s="4">
        <v>552105</v>
      </c>
      <c r="I208" s="16" t="s">
        <v>231</v>
      </c>
      <c r="J208" s="16" t="s">
        <v>12</v>
      </c>
      <c r="K208" s="16" t="s">
        <v>311</v>
      </c>
      <c r="L208" s="8" t="s">
        <v>311</v>
      </c>
      <c r="M208" s="1"/>
      <c r="N208" s="1"/>
      <c r="Q208" s="12"/>
      <c r="S208" s="12"/>
      <c r="T208" s="12"/>
      <c r="U208" s="12"/>
      <c r="V208" s="12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</row>
    <row r="209" spans="1:46">
      <c r="A209" s="12"/>
      <c r="B209" s="10"/>
      <c r="C209" s="10"/>
      <c r="D209" s="10"/>
      <c r="G209" s="12"/>
      <c r="H209" s="4">
        <v>552119</v>
      </c>
      <c r="I209" s="16" t="s">
        <v>545</v>
      </c>
      <c r="J209" s="16" t="s">
        <v>12</v>
      </c>
      <c r="K209" s="16" t="s">
        <v>311</v>
      </c>
      <c r="L209" s="8" t="s">
        <v>311</v>
      </c>
      <c r="M209" s="1"/>
      <c r="N209" s="1"/>
      <c r="Q209" s="12"/>
      <c r="S209" s="12"/>
      <c r="T209" s="12"/>
      <c r="U209" s="12"/>
      <c r="V209" s="12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</row>
    <row r="210" spans="1:46">
      <c r="A210" s="12"/>
      <c r="B210" s="10"/>
      <c r="C210" s="10"/>
      <c r="D210" s="10"/>
      <c r="G210" s="12"/>
      <c r="H210" s="4">
        <v>552458</v>
      </c>
      <c r="I210" s="16" t="s">
        <v>387</v>
      </c>
      <c r="J210" s="16" t="s">
        <v>12</v>
      </c>
      <c r="K210" s="16" t="s">
        <v>311</v>
      </c>
      <c r="L210" s="8" t="s">
        <v>311</v>
      </c>
      <c r="M210" s="1"/>
      <c r="N210" s="1"/>
      <c r="Q210" s="12"/>
      <c r="S210" s="12"/>
      <c r="T210" s="12"/>
      <c r="U210" s="12"/>
      <c r="V210" s="12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</row>
    <row r="211" spans="1:46">
      <c r="A211" s="12"/>
      <c r="B211" s="10"/>
      <c r="C211" s="10"/>
      <c r="D211" s="10"/>
      <c r="G211" s="12"/>
      <c r="H211" s="4">
        <v>552465</v>
      </c>
      <c r="I211" s="16" t="s">
        <v>388</v>
      </c>
      <c r="J211" s="16" t="s">
        <v>12</v>
      </c>
      <c r="K211" s="16" t="s">
        <v>311</v>
      </c>
      <c r="L211" s="8" t="s">
        <v>311</v>
      </c>
      <c r="M211" s="1"/>
      <c r="N211" s="1"/>
      <c r="Q211" s="12"/>
      <c r="S211" s="12"/>
      <c r="T211" s="12"/>
      <c r="U211" s="12"/>
      <c r="V211" s="12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</row>
    <row r="212" spans="1:46">
      <c r="A212" s="12"/>
      <c r="B212" s="10"/>
      <c r="C212" s="10"/>
      <c r="D212" s="10"/>
      <c r="G212" s="12"/>
      <c r="H212" s="4">
        <v>552468</v>
      </c>
      <c r="I212" s="16" t="s">
        <v>389</v>
      </c>
      <c r="J212" s="16" t="s">
        <v>12</v>
      </c>
      <c r="K212" s="16" t="s">
        <v>311</v>
      </c>
      <c r="L212" s="8" t="s">
        <v>311</v>
      </c>
      <c r="M212" s="1"/>
      <c r="N212" s="1"/>
      <c r="Q212" s="12"/>
      <c r="S212" s="12"/>
      <c r="T212" s="12"/>
      <c r="U212" s="12"/>
      <c r="V212" s="12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</row>
    <row r="213" spans="1:46">
      <c r="A213" s="12"/>
      <c r="B213" s="10"/>
      <c r="C213" s="10"/>
      <c r="D213" s="10"/>
      <c r="G213" s="12"/>
      <c r="H213" s="4">
        <v>552469</v>
      </c>
      <c r="I213" s="16" t="s">
        <v>554</v>
      </c>
      <c r="J213" s="16" t="s">
        <v>13</v>
      </c>
      <c r="K213" s="16" t="s">
        <v>311</v>
      </c>
      <c r="L213" s="8" t="s">
        <v>311</v>
      </c>
      <c r="M213" s="1"/>
      <c r="N213" s="1"/>
      <c r="Q213" s="12"/>
      <c r="S213" s="12"/>
      <c r="T213" s="12"/>
      <c r="U213" s="12"/>
      <c r="V213" s="12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</row>
    <row r="214" spans="1:46">
      <c r="A214" s="12"/>
      <c r="B214" s="10"/>
      <c r="C214" s="10"/>
      <c r="D214" s="10"/>
      <c r="G214" s="12"/>
      <c r="H214" s="4">
        <v>552921</v>
      </c>
      <c r="I214" s="16" t="s">
        <v>390</v>
      </c>
      <c r="J214" s="16" t="s">
        <v>12</v>
      </c>
      <c r="K214" s="16" t="s">
        <v>311</v>
      </c>
      <c r="L214" s="8" t="s">
        <v>311</v>
      </c>
      <c r="M214" s="1"/>
      <c r="N214" s="1"/>
      <c r="Q214" s="12"/>
      <c r="S214" s="12"/>
      <c r="T214" s="12"/>
      <c r="U214" s="12"/>
      <c r="V214" s="12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</row>
    <row r="215" spans="1:46">
      <c r="A215" s="12"/>
      <c r="B215" s="10"/>
      <c r="C215" s="10"/>
      <c r="D215" s="10"/>
      <c r="G215" s="12"/>
      <c r="H215" s="4">
        <v>552933</v>
      </c>
      <c r="I215" s="16" t="s">
        <v>391</v>
      </c>
      <c r="J215" s="16" t="s">
        <v>12</v>
      </c>
      <c r="K215" s="16" t="s">
        <v>311</v>
      </c>
      <c r="L215" s="8" t="s">
        <v>311</v>
      </c>
      <c r="M215" s="1"/>
      <c r="N215" s="1"/>
      <c r="Q215" s="12"/>
      <c r="S215" s="12"/>
      <c r="T215" s="12"/>
      <c r="U215" s="12"/>
      <c r="V215" s="12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</row>
    <row r="216" spans="1:46">
      <c r="A216" s="12"/>
      <c r="B216" s="10"/>
      <c r="C216" s="10"/>
      <c r="D216" s="10"/>
      <c r="G216" s="12"/>
      <c r="H216" s="4">
        <v>552936</v>
      </c>
      <c r="I216" s="16" t="s">
        <v>392</v>
      </c>
      <c r="J216" s="16" t="s">
        <v>12</v>
      </c>
      <c r="K216" s="16" t="s">
        <v>311</v>
      </c>
      <c r="L216" s="8" t="s">
        <v>311</v>
      </c>
      <c r="M216" s="1"/>
      <c r="N216" s="1"/>
      <c r="Q216" s="12"/>
      <c r="S216" s="12"/>
      <c r="T216" s="12"/>
      <c r="U216" s="12"/>
      <c r="V216" s="12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</row>
    <row r="217" spans="1:46">
      <c r="A217" s="12"/>
      <c r="B217" s="10"/>
      <c r="C217" s="10"/>
      <c r="D217" s="10"/>
      <c r="G217" s="12"/>
      <c r="H217" s="4">
        <v>552938</v>
      </c>
      <c r="I217" s="16" t="s">
        <v>494</v>
      </c>
      <c r="J217" s="16" t="s">
        <v>265</v>
      </c>
      <c r="K217" s="16" t="s">
        <v>311</v>
      </c>
      <c r="L217" s="8" t="s">
        <v>311</v>
      </c>
      <c r="M217" s="1"/>
      <c r="N217" s="1"/>
      <c r="Q217" s="12"/>
      <c r="S217" s="12"/>
      <c r="T217" s="12"/>
      <c r="U217" s="12"/>
      <c r="V217" s="12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</row>
    <row r="218" spans="1:46">
      <c r="A218" s="12"/>
      <c r="B218" s="10"/>
      <c r="C218" s="10"/>
      <c r="D218" s="10"/>
      <c r="G218" s="12"/>
      <c r="H218" s="4">
        <v>553153</v>
      </c>
      <c r="I218" s="16" t="s">
        <v>393</v>
      </c>
      <c r="J218" s="16" t="s">
        <v>264</v>
      </c>
      <c r="K218" s="16" t="s">
        <v>311</v>
      </c>
      <c r="L218" s="8" t="s">
        <v>311</v>
      </c>
      <c r="M218" s="1"/>
      <c r="N218" s="1"/>
      <c r="Q218" s="12"/>
      <c r="S218" s="12"/>
      <c r="T218" s="12"/>
      <c r="U218" s="12"/>
      <c r="V218" s="12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</row>
    <row r="219" spans="1:46">
      <c r="A219" s="12"/>
      <c r="B219" s="10"/>
      <c r="C219" s="10"/>
      <c r="D219" s="10"/>
      <c r="G219" s="12"/>
      <c r="H219" s="4">
        <v>553668</v>
      </c>
      <c r="I219" s="16" t="s">
        <v>394</v>
      </c>
      <c r="J219" s="16" t="s">
        <v>12</v>
      </c>
      <c r="K219" s="16" t="s">
        <v>311</v>
      </c>
      <c r="L219" s="8" t="s">
        <v>311</v>
      </c>
      <c r="M219" s="1"/>
      <c r="N219" s="1"/>
      <c r="Q219" s="12"/>
      <c r="S219" s="12"/>
      <c r="T219" s="12"/>
      <c r="U219" s="12"/>
      <c r="V219" s="12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</row>
    <row r="220" spans="1:46">
      <c r="A220" s="12"/>
      <c r="B220" s="10"/>
      <c r="C220" s="10"/>
      <c r="D220" s="10"/>
      <c r="G220" s="12"/>
      <c r="H220" s="4">
        <v>553671</v>
      </c>
      <c r="I220" s="16" t="s">
        <v>395</v>
      </c>
      <c r="J220" s="16" t="s">
        <v>12</v>
      </c>
      <c r="K220" s="16" t="s">
        <v>311</v>
      </c>
      <c r="L220" s="8" t="s">
        <v>311</v>
      </c>
      <c r="M220" s="1"/>
      <c r="N220" s="1"/>
      <c r="Q220" s="12"/>
      <c r="S220" s="12"/>
      <c r="T220" s="12"/>
      <c r="U220" s="12"/>
      <c r="V220" s="12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</row>
    <row r="221" spans="1:46">
      <c r="A221" s="12"/>
      <c r="B221" s="10"/>
      <c r="C221" s="10"/>
      <c r="D221" s="10"/>
      <c r="G221" s="12"/>
      <c r="H221" s="4">
        <v>553674</v>
      </c>
      <c r="I221" s="16" t="s">
        <v>218</v>
      </c>
      <c r="J221" s="16" t="s">
        <v>12</v>
      </c>
      <c r="K221" s="16" t="s">
        <v>311</v>
      </c>
      <c r="L221" s="8" t="s">
        <v>311</v>
      </c>
      <c r="M221" s="1"/>
      <c r="N221" s="1"/>
      <c r="Q221" s="12"/>
      <c r="S221" s="12"/>
      <c r="T221" s="12"/>
      <c r="U221" s="12"/>
      <c r="V221" s="12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</row>
    <row r="222" spans="1:46">
      <c r="A222" s="12"/>
      <c r="B222" s="10"/>
      <c r="C222" s="10"/>
      <c r="D222" s="10"/>
      <c r="G222" s="12"/>
      <c r="H222" s="4">
        <v>553676</v>
      </c>
      <c r="I222" s="16" t="s">
        <v>411</v>
      </c>
      <c r="J222" s="16" t="s">
        <v>12</v>
      </c>
      <c r="K222" s="16" t="s">
        <v>311</v>
      </c>
      <c r="L222" s="8" t="s">
        <v>311</v>
      </c>
      <c r="M222" s="1"/>
      <c r="N222" s="1"/>
      <c r="Q222" s="12"/>
      <c r="S222" s="12"/>
      <c r="T222" s="12"/>
      <c r="U222" s="12"/>
      <c r="V222" s="12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</row>
    <row r="223" spans="1:46">
      <c r="A223" s="12"/>
      <c r="B223" s="10"/>
      <c r="C223" s="10"/>
      <c r="D223" s="10"/>
      <c r="G223" s="12"/>
      <c r="H223" s="4">
        <v>553946</v>
      </c>
      <c r="I223" s="16" t="s">
        <v>396</v>
      </c>
      <c r="J223" s="16" t="s">
        <v>12</v>
      </c>
      <c r="K223" s="16" t="s">
        <v>311</v>
      </c>
      <c r="L223" s="8" t="s">
        <v>311</v>
      </c>
      <c r="M223" s="1"/>
      <c r="N223" s="1"/>
      <c r="Q223" s="12"/>
      <c r="S223" s="12"/>
      <c r="T223" s="12"/>
      <c r="U223" s="12"/>
      <c r="V223" s="12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</row>
    <row r="224" spans="1:46">
      <c r="A224" s="12"/>
      <c r="B224" s="10"/>
      <c r="C224" s="10"/>
      <c r="D224" s="10"/>
      <c r="G224" s="12"/>
      <c r="H224" s="4">
        <v>553952</v>
      </c>
      <c r="I224" s="16" t="s">
        <v>397</v>
      </c>
      <c r="J224" s="16" t="s">
        <v>12</v>
      </c>
      <c r="K224" s="16" t="s">
        <v>311</v>
      </c>
      <c r="L224" s="8" t="s">
        <v>311</v>
      </c>
      <c r="M224" s="1"/>
      <c r="N224" s="1"/>
      <c r="Q224" s="12"/>
      <c r="S224" s="12"/>
      <c r="T224" s="12"/>
      <c r="U224" s="12"/>
      <c r="V224" s="12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</row>
    <row r="225" spans="1:46">
      <c r="A225" s="12"/>
      <c r="B225" s="10"/>
      <c r="C225" s="10"/>
      <c r="D225" s="10"/>
      <c r="G225" s="12"/>
      <c r="H225" s="4">
        <v>553955</v>
      </c>
      <c r="I225" s="16" t="s">
        <v>398</v>
      </c>
      <c r="J225" s="16" t="s">
        <v>12</v>
      </c>
      <c r="K225" s="16" t="s">
        <v>311</v>
      </c>
      <c r="L225" s="8" t="s">
        <v>311</v>
      </c>
      <c r="M225" s="1"/>
      <c r="N225" s="1"/>
      <c r="Q225" s="12"/>
      <c r="S225" s="12"/>
      <c r="T225" s="12"/>
      <c r="U225" s="12"/>
      <c r="V225" s="12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</row>
    <row r="226" spans="1:46">
      <c r="A226" s="12"/>
      <c r="B226" s="10"/>
      <c r="C226" s="10"/>
      <c r="D226" s="10"/>
      <c r="G226" s="12"/>
      <c r="H226" s="4">
        <v>553957</v>
      </c>
      <c r="I226" s="16" t="s">
        <v>356</v>
      </c>
      <c r="J226" s="16" t="s">
        <v>13</v>
      </c>
      <c r="K226" s="16" t="s">
        <v>311</v>
      </c>
      <c r="L226" s="8" t="s">
        <v>311</v>
      </c>
      <c r="M226" s="1"/>
      <c r="N226" s="1"/>
      <c r="Q226" s="12"/>
      <c r="S226" s="12"/>
      <c r="T226" s="12"/>
      <c r="U226" s="12"/>
      <c r="V226" s="12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</row>
    <row r="227" spans="1:46">
      <c r="A227" s="12"/>
      <c r="B227" s="10"/>
      <c r="C227" s="10"/>
      <c r="D227" s="10"/>
      <c r="G227" s="12"/>
      <c r="H227" s="4">
        <v>554358</v>
      </c>
      <c r="I227" s="16" t="s">
        <v>562</v>
      </c>
      <c r="J227" s="16" t="s">
        <v>13</v>
      </c>
      <c r="K227" s="16" t="s">
        <v>311</v>
      </c>
      <c r="L227" s="8" t="s">
        <v>311</v>
      </c>
      <c r="M227" s="1"/>
      <c r="N227" s="1"/>
      <c r="Q227" s="12"/>
      <c r="S227" s="12"/>
      <c r="T227" s="12"/>
      <c r="U227" s="12"/>
      <c r="V227" s="12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</row>
    <row r="228" spans="1:46">
      <c r="A228" s="12"/>
      <c r="B228" s="10"/>
      <c r="C228" s="10"/>
      <c r="D228" s="10"/>
      <c r="G228" s="12"/>
      <c r="H228" s="4">
        <v>554446</v>
      </c>
      <c r="I228" s="16" t="s">
        <v>353</v>
      </c>
      <c r="J228" s="16" t="s">
        <v>14</v>
      </c>
      <c r="K228" s="16" t="s">
        <v>311</v>
      </c>
      <c r="L228" s="8" t="s">
        <v>311</v>
      </c>
      <c r="M228" s="1"/>
      <c r="N228" s="1"/>
      <c r="Q228" s="12"/>
      <c r="S228" s="12"/>
      <c r="T228" s="12"/>
      <c r="U228" s="12"/>
      <c r="V228" s="12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</row>
    <row r="229" spans="1:46">
      <c r="A229" s="12"/>
      <c r="B229" s="10"/>
      <c r="C229" s="10"/>
      <c r="D229" s="10"/>
      <c r="G229" s="12"/>
      <c r="H229" s="4">
        <v>554478</v>
      </c>
      <c r="I229" s="16" t="s">
        <v>402</v>
      </c>
      <c r="J229" s="16" t="s">
        <v>12</v>
      </c>
      <c r="K229" s="16" t="s">
        <v>311</v>
      </c>
      <c r="L229" s="8" t="s">
        <v>311</v>
      </c>
      <c r="M229" s="1"/>
      <c r="N229" s="1"/>
      <c r="Q229" s="12"/>
      <c r="S229" s="12"/>
      <c r="T229" s="12"/>
      <c r="U229" s="12"/>
      <c r="V229" s="12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</row>
    <row r="230" spans="1:46">
      <c r="A230" s="12"/>
      <c r="B230" s="10"/>
      <c r="C230" s="10"/>
      <c r="D230" s="10"/>
      <c r="G230" s="12"/>
      <c r="H230" s="4">
        <v>554481</v>
      </c>
      <c r="I230" s="16" t="s">
        <v>403</v>
      </c>
      <c r="J230" s="16" t="s">
        <v>12</v>
      </c>
      <c r="K230" s="16" t="s">
        <v>311</v>
      </c>
      <c r="L230" s="8" t="s">
        <v>311</v>
      </c>
      <c r="M230" s="1"/>
      <c r="N230" s="1"/>
      <c r="Q230" s="12"/>
      <c r="S230" s="12"/>
      <c r="T230" s="12"/>
      <c r="U230" s="12"/>
      <c r="V230" s="12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</row>
    <row r="231" spans="1:46">
      <c r="A231" s="12"/>
      <c r="B231" s="10"/>
      <c r="C231" s="10"/>
      <c r="D231" s="10"/>
      <c r="G231" s="12"/>
      <c r="H231" s="4">
        <v>554484</v>
      </c>
      <c r="I231" s="16" t="s">
        <v>404</v>
      </c>
      <c r="J231" s="16" t="s">
        <v>12</v>
      </c>
      <c r="K231" s="16" t="s">
        <v>311</v>
      </c>
      <c r="L231" s="8" t="s">
        <v>311</v>
      </c>
      <c r="M231" s="1"/>
      <c r="N231" s="1"/>
      <c r="Q231" s="12"/>
      <c r="S231" s="12"/>
      <c r="T231" s="12"/>
      <c r="U231" s="12"/>
      <c r="V231" s="12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</row>
    <row r="232" spans="1:46">
      <c r="A232" s="12"/>
      <c r="B232" s="10"/>
      <c r="C232" s="10"/>
      <c r="D232" s="10"/>
      <c r="G232" s="12"/>
      <c r="H232" s="4">
        <v>554531</v>
      </c>
      <c r="I232" s="16" t="s">
        <v>146</v>
      </c>
      <c r="J232" s="16" t="s">
        <v>12</v>
      </c>
      <c r="K232" s="16" t="s">
        <v>311</v>
      </c>
      <c r="L232" s="8" t="s">
        <v>311</v>
      </c>
      <c r="M232" s="1"/>
      <c r="N232" s="1"/>
      <c r="Q232" s="12"/>
      <c r="S232" s="12"/>
      <c r="T232" s="12"/>
      <c r="U232" s="12"/>
      <c r="V232" s="12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</row>
    <row r="233" spans="1:46">
      <c r="A233" s="12"/>
      <c r="B233" s="10"/>
      <c r="C233" s="10"/>
      <c r="D233" s="10"/>
      <c r="G233" s="12"/>
      <c r="H233" s="4">
        <v>554653</v>
      </c>
      <c r="I233" s="16" t="s">
        <v>405</v>
      </c>
      <c r="J233" s="16" t="s">
        <v>264</v>
      </c>
      <c r="K233" s="16" t="s">
        <v>311</v>
      </c>
      <c r="L233" s="8" t="s">
        <v>311</v>
      </c>
      <c r="M233" s="1"/>
      <c r="N233" s="1"/>
      <c r="Q233" s="12"/>
      <c r="S233" s="12"/>
      <c r="T233" s="12"/>
      <c r="U233" s="12"/>
      <c r="V233" s="12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</row>
    <row r="234" spans="1:46">
      <c r="A234" s="12"/>
      <c r="B234" s="10"/>
      <c r="C234" s="10"/>
      <c r="D234" s="10"/>
      <c r="G234" s="12"/>
      <c r="H234" s="4">
        <v>554654</v>
      </c>
      <c r="I234" s="16" t="s">
        <v>46</v>
      </c>
      <c r="J234" s="16" t="s">
        <v>264</v>
      </c>
      <c r="K234" s="16" t="s">
        <v>311</v>
      </c>
      <c r="L234" s="8" t="s">
        <v>311</v>
      </c>
      <c r="M234" s="1"/>
      <c r="N234" s="1"/>
      <c r="Q234" s="12"/>
      <c r="S234" s="12"/>
      <c r="T234" s="12"/>
      <c r="U234" s="12"/>
      <c r="V234" s="12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</row>
    <row r="235" spans="1:46">
      <c r="A235" s="12"/>
      <c r="B235" s="10"/>
      <c r="C235" s="10"/>
      <c r="D235" s="10"/>
      <c r="G235" s="12"/>
      <c r="H235" s="4">
        <v>555482</v>
      </c>
      <c r="I235" s="16" t="s">
        <v>563</v>
      </c>
      <c r="J235" s="16" t="s">
        <v>13</v>
      </c>
      <c r="K235" s="16" t="s">
        <v>311</v>
      </c>
      <c r="L235" s="8" t="s">
        <v>311</v>
      </c>
      <c r="M235" s="1"/>
      <c r="N235" s="1"/>
      <c r="Q235" s="12"/>
      <c r="S235" s="12"/>
      <c r="T235" s="12"/>
      <c r="U235" s="12"/>
      <c r="V235" s="12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</row>
    <row r="236" spans="1:46">
      <c r="A236" s="12"/>
      <c r="B236" s="10"/>
      <c r="C236" s="10"/>
      <c r="D236" s="10"/>
      <c r="G236" s="12"/>
      <c r="H236" s="4">
        <v>555734</v>
      </c>
      <c r="I236" s="16" t="s">
        <v>250</v>
      </c>
      <c r="J236" s="16" t="s">
        <v>15</v>
      </c>
      <c r="K236" s="16" t="s">
        <v>311</v>
      </c>
      <c r="L236" s="8" t="s">
        <v>311</v>
      </c>
      <c r="M236" s="1"/>
      <c r="N236" s="1"/>
      <c r="Q236" s="12"/>
      <c r="S236" s="12"/>
      <c r="T236" s="12"/>
      <c r="U236" s="12"/>
      <c r="V236" s="12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</row>
    <row r="237" spans="1:46">
      <c r="A237" s="12"/>
      <c r="B237" s="10"/>
      <c r="C237" s="10"/>
      <c r="D237" s="10"/>
      <c r="G237" s="12"/>
      <c r="H237" s="4">
        <v>555810</v>
      </c>
      <c r="I237" s="16" t="s">
        <v>468</v>
      </c>
      <c r="J237" s="16" t="s">
        <v>268</v>
      </c>
      <c r="K237" s="16" t="s">
        <v>311</v>
      </c>
      <c r="L237" s="8" t="s">
        <v>311</v>
      </c>
      <c r="M237" s="1"/>
      <c r="N237" s="1"/>
      <c r="Q237" s="12"/>
      <c r="S237" s="12"/>
      <c r="T237" s="12"/>
      <c r="U237" s="12"/>
      <c r="V237" s="12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</row>
    <row r="238" spans="1:46">
      <c r="A238" s="12"/>
      <c r="B238" s="10"/>
      <c r="C238" s="10"/>
      <c r="D238" s="10"/>
      <c r="G238" s="12"/>
      <c r="H238" s="4">
        <v>556154</v>
      </c>
      <c r="I238" s="16" t="s">
        <v>120</v>
      </c>
      <c r="J238" s="16" t="s">
        <v>12</v>
      </c>
      <c r="K238" s="16" t="s">
        <v>311</v>
      </c>
      <c r="L238" s="8" t="s">
        <v>311</v>
      </c>
      <c r="M238" s="1"/>
      <c r="N238" s="1"/>
      <c r="Q238" s="12"/>
      <c r="S238" s="12"/>
      <c r="T238" s="12"/>
      <c r="U238" s="12"/>
      <c r="V238" s="12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</row>
    <row r="239" spans="1:46">
      <c r="A239" s="12"/>
      <c r="B239" s="10"/>
      <c r="C239" s="10"/>
      <c r="D239" s="10"/>
      <c r="G239" s="12"/>
      <c r="H239" s="4">
        <v>556998</v>
      </c>
      <c r="I239" s="16" t="s">
        <v>214</v>
      </c>
      <c r="J239" s="16" t="s">
        <v>12</v>
      </c>
      <c r="K239" s="16" t="s">
        <v>311</v>
      </c>
      <c r="L239" s="8" t="s">
        <v>311</v>
      </c>
      <c r="M239" s="1"/>
      <c r="N239" s="1"/>
      <c r="Q239" s="12"/>
      <c r="S239" s="12"/>
      <c r="T239" s="12"/>
      <c r="U239" s="12"/>
      <c r="V239" s="12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</row>
    <row r="240" spans="1:46">
      <c r="A240" s="12"/>
      <c r="B240" s="10"/>
      <c r="C240" s="10"/>
      <c r="D240" s="10"/>
      <c r="G240" s="12"/>
      <c r="H240" s="4">
        <v>557246</v>
      </c>
      <c r="I240" s="16" t="s">
        <v>581</v>
      </c>
      <c r="J240" s="16" t="s">
        <v>264</v>
      </c>
      <c r="K240" s="16" t="s">
        <v>311</v>
      </c>
      <c r="L240" s="8" t="s">
        <v>311</v>
      </c>
      <c r="M240" s="1"/>
      <c r="N240" s="1"/>
      <c r="Q240" s="12"/>
      <c r="S240" s="12"/>
      <c r="T240" s="12"/>
      <c r="U240" s="12"/>
      <c r="V240" s="12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</row>
    <row r="241" spans="1:46">
      <c r="A241" s="12"/>
      <c r="B241" s="10"/>
      <c r="C241" s="10"/>
      <c r="D241" s="10"/>
      <c r="G241" s="12"/>
      <c r="H241" s="4">
        <v>557319</v>
      </c>
      <c r="I241" s="16" t="s">
        <v>380</v>
      </c>
      <c r="J241" s="16" t="s">
        <v>12</v>
      </c>
      <c r="K241" s="16" t="s">
        <v>311</v>
      </c>
      <c r="L241" s="8" t="s">
        <v>311</v>
      </c>
      <c r="M241" s="1"/>
      <c r="N241" s="1"/>
      <c r="Q241" s="12"/>
      <c r="S241" s="12"/>
      <c r="T241" s="12"/>
      <c r="U241" s="12"/>
      <c r="V241" s="12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</row>
    <row r="242" spans="1:46">
      <c r="A242" s="12"/>
      <c r="B242" s="10"/>
      <c r="C242" s="10"/>
      <c r="D242" s="10"/>
      <c r="G242" s="12"/>
      <c r="H242" s="4">
        <v>557319</v>
      </c>
      <c r="I242" s="16" t="s">
        <v>380</v>
      </c>
      <c r="J242" s="16" t="s">
        <v>12</v>
      </c>
      <c r="K242" s="16" t="s">
        <v>311</v>
      </c>
      <c r="L242" s="8" t="s">
        <v>598</v>
      </c>
      <c r="M242" s="1"/>
      <c r="N242" s="1"/>
      <c r="Q242" s="12"/>
      <c r="S242" s="12"/>
      <c r="T242" s="12"/>
      <c r="U242" s="12"/>
      <c r="V242" s="12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</row>
    <row r="243" spans="1:46">
      <c r="A243" s="12"/>
      <c r="B243" s="10"/>
      <c r="C243" s="10"/>
      <c r="D243" s="10"/>
      <c r="G243" s="12"/>
      <c r="H243" s="4">
        <v>557710</v>
      </c>
      <c r="I243" s="16" t="s">
        <v>91</v>
      </c>
      <c r="J243" s="16" t="s">
        <v>12</v>
      </c>
      <c r="K243" s="16" t="s">
        <v>311</v>
      </c>
      <c r="L243" s="8" t="s">
        <v>311</v>
      </c>
      <c r="M243" s="1"/>
      <c r="N243" s="1"/>
      <c r="Q243" s="12"/>
      <c r="S243" s="12"/>
      <c r="T243" s="12"/>
      <c r="U243" s="12"/>
      <c r="V243" s="12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</row>
    <row r="244" spans="1:46">
      <c r="A244" s="12"/>
      <c r="B244" s="10"/>
      <c r="C244" s="10"/>
      <c r="D244" s="10"/>
      <c r="G244" s="12"/>
      <c r="H244" s="4">
        <v>557718</v>
      </c>
      <c r="I244" s="16" t="s">
        <v>118</v>
      </c>
      <c r="J244" s="16" t="s">
        <v>12</v>
      </c>
      <c r="K244" s="16" t="s">
        <v>311</v>
      </c>
      <c r="L244" s="8" t="s">
        <v>311</v>
      </c>
      <c r="M244" s="1"/>
      <c r="N244" s="1"/>
      <c r="Q244" s="12"/>
      <c r="S244" s="12"/>
      <c r="T244" s="12"/>
      <c r="U244" s="12"/>
      <c r="V244" s="12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</row>
    <row r="245" spans="1:46">
      <c r="A245" s="12"/>
      <c r="B245" s="10"/>
      <c r="C245" s="10"/>
      <c r="D245" s="10"/>
      <c r="G245" s="12"/>
      <c r="H245" s="4">
        <v>557722</v>
      </c>
      <c r="I245" s="16" t="s">
        <v>92</v>
      </c>
      <c r="J245" s="16" t="s">
        <v>12</v>
      </c>
      <c r="K245" s="16" t="s">
        <v>311</v>
      </c>
      <c r="L245" s="8" t="s">
        <v>311</v>
      </c>
      <c r="M245" s="1"/>
      <c r="N245" s="1"/>
      <c r="Q245" s="12"/>
      <c r="S245" s="12"/>
      <c r="T245" s="12"/>
      <c r="U245" s="12"/>
      <c r="V245" s="12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</row>
    <row r="246" spans="1:46">
      <c r="A246" s="12"/>
      <c r="B246" s="10"/>
      <c r="C246" s="10"/>
      <c r="D246" s="10"/>
      <c r="G246" s="12"/>
      <c r="H246" s="4">
        <v>557725</v>
      </c>
      <c r="I246" s="16" t="s">
        <v>147</v>
      </c>
      <c r="J246" s="16" t="s">
        <v>12</v>
      </c>
      <c r="K246" s="16" t="s">
        <v>311</v>
      </c>
      <c r="L246" s="8" t="s">
        <v>311</v>
      </c>
      <c r="M246" s="1"/>
      <c r="N246" s="1"/>
      <c r="Q246" s="12"/>
      <c r="S246" s="12"/>
      <c r="T246" s="12"/>
      <c r="U246" s="12"/>
      <c r="V246" s="12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</row>
    <row r="247" spans="1:46">
      <c r="A247" s="12"/>
      <c r="B247" s="10"/>
      <c r="C247" s="10"/>
      <c r="D247" s="10"/>
      <c r="G247" s="12"/>
      <c r="H247" s="4">
        <v>557741</v>
      </c>
      <c r="I247" s="16" t="s">
        <v>153</v>
      </c>
      <c r="J247" s="16" t="s">
        <v>12</v>
      </c>
      <c r="K247" s="16" t="s">
        <v>311</v>
      </c>
      <c r="L247" s="8" t="s">
        <v>311</v>
      </c>
      <c r="M247" s="1"/>
      <c r="N247" s="1"/>
      <c r="Q247" s="12"/>
      <c r="S247" s="12"/>
      <c r="T247" s="12"/>
      <c r="U247" s="12"/>
      <c r="V247" s="12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</row>
    <row r="248" spans="1:46">
      <c r="A248" s="12"/>
      <c r="B248" s="10"/>
      <c r="C248" s="10"/>
      <c r="D248" s="10"/>
      <c r="G248" s="12"/>
      <c r="H248" s="4">
        <v>557761</v>
      </c>
      <c r="I248" s="16" t="s">
        <v>156</v>
      </c>
      <c r="J248" s="16" t="s">
        <v>12</v>
      </c>
      <c r="K248" s="16" t="s">
        <v>311</v>
      </c>
      <c r="L248" s="8" t="s">
        <v>311</v>
      </c>
      <c r="M248" s="1"/>
      <c r="N248" s="1"/>
      <c r="Q248" s="12"/>
      <c r="S248" s="12"/>
      <c r="T248" s="12"/>
      <c r="U248" s="12"/>
      <c r="V248" s="12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</row>
    <row r="249" spans="1:46">
      <c r="A249" s="12"/>
      <c r="B249" s="10"/>
      <c r="C249" s="10"/>
      <c r="D249" s="10"/>
      <c r="G249" s="12"/>
      <c r="H249" s="4">
        <v>557772</v>
      </c>
      <c r="I249" s="16" t="s">
        <v>517</v>
      </c>
      <c r="J249" s="16" t="s">
        <v>265</v>
      </c>
      <c r="K249" s="16" t="s">
        <v>311</v>
      </c>
      <c r="L249" s="8" t="s">
        <v>311</v>
      </c>
      <c r="M249" s="1"/>
      <c r="N249" s="1"/>
      <c r="Q249" s="12"/>
      <c r="S249" s="12"/>
      <c r="T249" s="12"/>
      <c r="U249" s="12"/>
      <c r="V249" s="12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</row>
    <row r="250" spans="1:46">
      <c r="A250" s="12"/>
      <c r="B250" s="10"/>
      <c r="C250" s="10"/>
      <c r="D250" s="10"/>
      <c r="G250" s="12"/>
      <c r="H250" s="4">
        <v>557776</v>
      </c>
      <c r="I250" s="16" t="s">
        <v>161</v>
      </c>
      <c r="J250" s="16" t="s">
        <v>12</v>
      </c>
      <c r="K250" s="16" t="s">
        <v>311</v>
      </c>
      <c r="L250" s="8" t="s">
        <v>311</v>
      </c>
      <c r="M250" s="1"/>
      <c r="N250" s="1"/>
      <c r="Q250" s="12"/>
      <c r="S250" s="12"/>
      <c r="T250" s="12"/>
      <c r="U250" s="12"/>
      <c r="V250" s="12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</row>
    <row r="251" spans="1:46">
      <c r="A251" s="12"/>
      <c r="B251" s="10"/>
      <c r="C251" s="10"/>
      <c r="D251" s="10"/>
      <c r="G251" s="12"/>
      <c r="H251" s="4">
        <v>557830</v>
      </c>
      <c r="I251" s="16" t="s">
        <v>521</v>
      </c>
      <c r="J251" s="16" t="s">
        <v>14</v>
      </c>
      <c r="K251" s="16" t="s">
        <v>311</v>
      </c>
      <c r="L251" s="8" t="s">
        <v>311</v>
      </c>
      <c r="M251" s="1"/>
      <c r="N251" s="1"/>
      <c r="Q251" s="12"/>
      <c r="S251" s="12"/>
      <c r="T251" s="12"/>
      <c r="U251" s="12"/>
      <c r="V251" s="12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</row>
    <row r="252" spans="1:46">
      <c r="A252" s="12"/>
      <c r="B252" s="10"/>
      <c r="C252" s="10"/>
      <c r="D252" s="10"/>
      <c r="G252" s="12"/>
      <c r="H252" s="4">
        <v>557880</v>
      </c>
      <c r="I252" s="16" t="s">
        <v>121</v>
      </c>
      <c r="J252" s="16" t="s">
        <v>12</v>
      </c>
      <c r="K252" s="16" t="s">
        <v>311</v>
      </c>
      <c r="L252" s="8" t="s">
        <v>311</v>
      </c>
      <c r="M252" s="1"/>
      <c r="N252" s="1"/>
      <c r="Q252" s="12"/>
      <c r="S252" s="12"/>
      <c r="T252" s="12"/>
      <c r="U252" s="12"/>
      <c r="V252" s="12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</row>
    <row r="253" spans="1:46">
      <c r="A253" s="12"/>
      <c r="B253" s="10"/>
      <c r="C253" s="10"/>
      <c r="D253" s="10"/>
      <c r="G253" s="12"/>
      <c r="H253" s="4">
        <v>557986</v>
      </c>
      <c r="I253" s="16" t="s">
        <v>527</v>
      </c>
      <c r="J253" s="16" t="s">
        <v>12</v>
      </c>
      <c r="K253" s="16" t="s">
        <v>311</v>
      </c>
      <c r="L253" s="8" t="s">
        <v>311</v>
      </c>
      <c r="M253" s="1"/>
      <c r="N253" s="1"/>
      <c r="Q253" s="12"/>
      <c r="S253" s="12"/>
      <c r="T253" s="12"/>
      <c r="U253" s="12"/>
      <c r="V253" s="12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</row>
    <row r="254" spans="1:46">
      <c r="A254" s="12"/>
      <c r="B254" s="10"/>
      <c r="C254" s="10"/>
      <c r="D254" s="10"/>
      <c r="G254" s="12"/>
      <c r="H254" s="4">
        <v>558039</v>
      </c>
      <c r="I254" s="16" t="s">
        <v>512</v>
      </c>
      <c r="J254" s="16" t="s">
        <v>12</v>
      </c>
      <c r="K254" s="16" t="s">
        <v>311</v>
      </c>
      <c r="L254" s="8" t="s">
        <v>311</v>
      </c>
      <c r="M254" s="1"/>
      <c r="N254" s="1"/>
      <c r="Q254" s="12"/>
      <c r="S254" s="12"/>
      <c r="T254" s="12"/>
      <c r="U254" s="12"/>
      <c r="V254" s="12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</row>
    <row r="255" spans="1:46">
      <c r="A255" s="12"/>
      <c r="B255" s="10"/>
      <c r="C255" s="10"/>
      <c r="D255" s="10"/>
      <c r="G255" s="12"/>
      <c r="H255" s="4">
        <v>558131</v>
      </c>
      <c r="I255" s="16" t="s">
        <v>531</v>
      </c>
      <c r="J255" s="16" t="s">
        <v>16</v>
      </c>
      <c r="K255" s="16" t="s">
        <v>311</v>
      </c>
      <c r="L255" s="8" t="s">
        <v>311</v>
      </c>
      <c r="M255" s="1"/>
      <c r="N255" s="1"/>
      <c r="Q255" s="12"/>
      <c r="S255" s="12"/>
      <c r="T255" s="12"/>
      <c r="U255" s="12"/>
      <c r="V255" s="12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</row>
    <row r="256" spans="1:46">
      <c r="A256" s="12"/>
      <c r="B256" s="10"/>
      <c r="C256" s="10"/>
      <c r="D256" s="10"/>
      <c r="G256" s="12"/>
      <c r="H256" s="4">
        <v>558240</v>
      </c>
      <c r="I256" s="16" t="s">
        <v>89</v>
      </c>
      <c r="J256" s="16" t="s">
        <v>12</v>
      </c>
      <c r="K256" s="16" t="s">
        <v>311</v>
      </c>
      <c r="L256" s="8" t="s">
        <v>311</v>
      </c>
      <c r="M256" s="1"/>
      <c r="N256" s="1"/>
      <c r="Q256" s="12"/>
      <c r="S256" s="12"/>
      <c r="T256" s="12"/>
      <c r="U256" s="12"/>
      <c r="V256" s="12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</row>
    <row r="257" spans="1:46">
      <c r="A257" s="12"/>
      <c r="B257" s="10"/>
      <c r="C257" s="10"/>
      <c r="D257" s="10"/>
      <c r="G257" s="12"/>
      <c r="H257" s="4">
        <v>558407</v>
      </c>
      <c r="I257" s="16" t="s">
        <v>525</v>
      </c>
      <c r="J257" s="16" t="s">
        <v>265</v>
      </c>
      <c r="K257" s="16" t="s">
        <v>311</v>
      </c>
      <c r="L257" s="8" t="s">
        <v>311</v>
      </c>
      <c r="M257" s="1"/>
      <c r="N257" s="1"/>
      <c r="Q257" s="12"/>
      <c r="S257" s="12"/>
      <c r="T257" s="12"/>
      <c r="U257" s="12"/>
      <c r="V257" s="12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</row>
    <row r="258" spans="1:46">
      <c r="A258" s="12"/>
      <c r="B258" s="10"/>
      <c r="C258" s="10"/>
      <c r="D258" s="10"/>
      <c r="G258" s="12"/>
      <c r="H258" s="4">
        <v>558452</v>
      </c>
      <c r="I258" s="16" t="s">
        <v>522</v>
      </c>
      <c r="J258" s="16" t="s">
        <v>10</v>
      </c>
      <c r="K258" s="16" t="s">
        <v>311</v>
      </c>
      <c r="L258" s="8" t="s">
        <v>311</v>
      </c>
      <c r="M258" s="1"/>
      <c r="N258" s="1"/>
      <c r="Q258" s="12"/>
      <c r="S258" s="12"/>
      <c r="T258" s="12"/>
      <c r="U258" s="12"/>
      <c r="V258" s="12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</row>
    <row r="259" spans="1:46">
      <c r="A259" s="12"/>
      <c r="B259" s="10"/>
      <c r="C259" s="10"/>
      <c r="D259" s="10"/>
      <c r="G259" s="12"/>
      <c r="H259" s="4">
        <v>558513</v>
      </c>
      <c r="I259" s="16" t="s">
        <v>536</v>
      </c>
      <c r="J259" s="16" t="s">
        <v>265</v>
      </c>
      <c r="K259" s="16" t="s">
        <v>311</v>
      </c>
      <c r="L259" s="8" t="s">
        <v>311</v>
      </c>
      <c r="M259" s="1"/>
      <c r="N259" s="1"/>
      <c r="Q259" s="12"/>
      <c r="S259" s="12"/>
      <c r="T259" s="12"/>
      <c r="U259" s="12"/>
      <c r="V259" s="12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</row>
    <row r="260" spans="1:46">
      <c r="A260" s="12"/>
      <c r="B260" s="10"/>
      <c r="C260" s="10"/>
      <c r="D260" s="10"/>
      <c r="G260" s="12"/>
      <c r="H260" s="4">
        <v>558641</v>
      </c>
      <c r="I260" s="16" t="s">
        <v>408</v>
      </c>
      <c r="J260" s="16" t="s">
        <v>12</v>
      </c>
      <c r="K260" s="16" t="s">
        <v>311</v>
      </c>
      <c r="L260" s="8" t="s">
        <v>311</v>
      </c>
      <c r="M260" s="1"/>
      <c r="N260" s="1"/>
      <c r="Q260" s="12"/>
      <c r="S260" s="12"/>
      <c r="T260" s="12"/>
      <c r="U260" s="12"/>
      <c r="V260" s="12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</row>
    <row r="261" spans="1:46">
      <c r="A261" s="12"/>
      <c r="B261" s="10"/>
      <c r="C261" s="10"/>
      <c r="D261" s="10"/>
      <c r="G261" s="12"/>
      <c r="H261" s="4">
        <v>558754</v>
      </c>
      <c r="I261" s="16" t="s">
        <v>409</v>
      </c>
      <c r="J261" s="16" t="s">
        <v>12</v>
      </c>
      <c r="K261" s="16" t="s">
        <v>311</v>
      </c>
      <c r="L261" s="8" t="s">
        <v>311</v>
      </c>
      <c r="M261" s="1"/>
      <c r="N261" s="1"/>
      <c r="Q261" s="12"/>
      <c r="S261" s="12"/>
      <c r="T261" s="12"/>
      <c r="U261" s="12"/>
      <c r="V261" s="12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</row>
    <row r="262" spans="1:46">
      <c r="A262" s="12"/>
      <c r="B262" s="10"/>
      <c r="C262" s="10"/>
      <c r="D262" s="10"/>
      <c r="G262" s="12"/>
      <c r="H262" s="4">
        <v>558759</v>
      </c>
      <c r="I262" s="16" t="s">
        <v>148</v>
      </c>
      <c r="J262" s="16" t="s">
        <v>12</v>
      </c>
      <c r="K262" s="16" t="s">
        <v>311</v>
      </c>
      <c r="L262" s="8" t="s">
        <v>311</v>
      </c>
      <c r="M262" s="1"/>
      <c r="N262" s="1"/>
      <c r="Q262" s="12"/>
      <c r="S262" s="12"/>
      <c r="T262" s="12"/>
      <c r="U262" s="12"/>
      <c r="V262" s="12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</row>
    <row r="263" spans="1:46">
      <c r="A263" s="12"/>
      <c r="B263" s="10"/>
      <c r="C263" s="10"/>
      <c r="D263" s="10"/>
      <c r="G263" s="12"/>
      <c r="H263" s="4">
        <v>558764</v>
      </c>
      <c r="I263" s="16" t="s">
        <v>543</v>
      </c>
      <c r="J263" s="16" t="s">
        <v>265</v>
      </c>
      <c r="K263" s="16" t="s">
        <v>311</v>
      </c>
      <c r="L263" s="8" t="s">
        <v>311</v>
      </c>
      <c r="M263" s="1"/>
      <c r="N263" s="1"/>
      <c r="Q263" s="12"/>
      <c r="S263" s="12"/>
      <c r="T263" s="12"/>
      <c r="U263" s="12"/>
      <c r="V263" s="12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</row>
    <row r="264" spans="1:46">
      <c r="A264" s="12"/>
      <c r="B264" s="10"/>
      <c r="C264" s="10"/>
      <c r="D264" s="10"/>
      <c r="G264" s="12"/>
      <c r="H264" s="4">
        <v>558879</v>
      </c>
      <c r="I264" s="16" t="s">
        <v>175</v>
      </c>
      <c r="J264" s="16" t="s">
        <v>12</v>
      </c>
      <c r="K264" s="16" t="s">
        <v>311</v>
      </c>
      <c r="L264" s="8" t="s">
        <v>311</v>
      </c>
      <c r="M264" s="1"/>
      <c r="N264" s="1"/>
      <c r="Q264" s="12"/>
      <c r="S264" s="12"/>
      <c r="T264" s="12"/>
      <c r="U264" s="12"/>
      <c r="V264" s="12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</row>
    <row r="265" spans="1:46">
      <c r="A265" s="12"/>
      <c r="B265" s="10"/>
      <c r="C265" s="10"/>
      <c r="D265" s="10"/>
      <c r="G265" s="12"/>
      <c r="H265" s="4">
        <v>558880</v>
      </c>
      <c r="I265" s="16" t="s">
        <v>145</v>
      </c>
      <c r="J265" s="16" t="s">
        <v>12</v>
      </c>
      <c r="K265" s="16" t="s">
        <v>311</v>
      </c>
      <c r="L265" s="8" t="s">
        <v>311</v>
      </c>
      <c r="M265" s="1"/>
      <c r="N265" s="1"/>
      <c r="Q265" s="12"/>
      <c r="S265" s="12"/>
      <c r="T265" s="12"/>
      <c r="U265" s="12"/>
      <c r="V265" s="12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</row>
    <row r="266" spans="1:46">
      <c r="A266" s="12"/>
      <c r="B266" s="10"/>
      <c r="C266" s="10"/>
      <c r="D266" s="10"/>
      <c r="G266" s="12"/>
      <c r="H266" s="4">
        <v>558910</v>
      </c>
      <c r="I266" s="16" t="s">
        <v>124</v>
      </c>
      <c r="J266" s="16" t="s">
        <v>12</v>
      </c>
      <c r="K266" s="16" t="s">
        <v>311</v>
      </c>
      <c r="L266" s="8" t="s">
        <v>311</v>
      </c>
      <c r="M266" s="1"/>
      <c r="N266" s="1"/>
      <c r="Q266" s="12"/>
      <c r="S266" s="12"/>
      <c r="T266" s="12"/>
      <c r="U266" s="12"/>
      <c r="V266" s="12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</row>
    <row r="267" spans="1:46">
      <c r="A267" s="12"/>
      <c r="B267" s="10"/>
      <c r="C267" s="10"/>
      <c r="D267" s="10"/>
      <c r="G267" s="12"/>
      <c r="H267" s="4">
        <v>559097</v>
      </c>
      <c r="I267" s="16" t="s">
        <v>211</v>
      </c>
      <c r="J267" s="16" t="s">
        <v>12</v>
      </c>
      <c r="K267" s="16" t="s">
        <v>311</v>
      </c>
      <c r="L267" s="8" t="s">
        <v>311</v>
      </c>
      <c r="M267" s="1"/>
      <c r="N267" s="1"/>
      <c r="Q267" s="12"/>
      <c r="S267" s="12"/>
      <c r="T267" s="12"/>
      <c r="U267" s="12"/>
      <c r="V267" s="12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</row>
    <row r="268" spans="1:46">
      <c r="A268" s="12"/>
      <c r="B268" s="10"/>
      <c r="C268" s="10"/>
      <c r="D268" s="10"/>
      <c r="G268" s="12"/>
      <c r="H268" s="4">
        <v>559134</v>
      </c>
      <c r="I268" s="16" t="s">
        <v>150</v>
      </c>
      <c r="J268" s="16" t="s">
        <v>12</v>
      </c>
      <c r="K268" s="16" t="s">
        <v>311</v>
      </c>
      <c r="L268" s="8" t="s">
        <v>311</v>
      </c>
      <c r="M268" s="1"/>
      <c r="N268" s="1"/>
      <c r="Q268" s="12"/>
      <c r="S268" s="12"/>
      <c r="T268" s="12"/>
      <c r="U268" s="12"/>
      <c r="V268" s="12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</row>
    <row r="269" spans="1:46">
      <c r="A269" s="12"/>
      <c r="B269" s="10"/>
      <c r="C269" s="10"/>
      <c r="D269" s="10"/>
      <c r="G269" s="12"/>
      <c r="H269" s="4">
        <v>559141</v>
      </c>
      <c r="I269" s="16" t="s">
        <v>410</v>
      </c>
      <c r="J269" s="16" t="s">
        <v>12</v>
      </c>
      <c r="K269" s="16" t="s">
        <v>311</v>
      </c>
      <c r="L269" s="8" t="s">
        <v>311</v>
      </c>
      <c r="M269" s="1"/>
      <c r="N269" s="1"/>
      <c r="Q269" s="12"/>
      <c r="S269" s="12"/>
      <c r="T269" s="12"/>
      <c r="U269" s="12"/>
      <c r="V269" s="12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</row>
    <row r="270" spans="1:46">
      <c r="A270" s="12"/>
      <c r="B270" s="10"/>
      <c r="C270" s="10"/>
      <c r="D270" s="10"/>
      <c r="G270" s="12"/>
      <c r="H270" s="4">
        <v>559154</v>
      </c>
      <c r="I270" s="16" t="s">
        <v>165</v>
      </c>
      <c r="J270" s="16" t="s">
        <v>12</v>
      </c>
      <c r="K270" s="16" t="s">
        <v>311</v>
      </c>
      <c r="L270" s="8" t="s">
        <v>311</v>
      </c>
      <c r="M270" s="1"/>
      <c r="N270" s="1"/>
      <c r="Q270" s="12"/>
      <c r="S270" s="12"/>
      <c r="T270" s="12"/>
      <c r="U270" s="12"/>
      <c r="V270" s="12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</row>
    <row r="271" spans="1:46">
      <c r="A271" s="12"/>
      <c r="B271" s="10"/>
      <c r="C271" s="10"/>
      <c r="D271" s="10"/>
      <c r="G271" s="12"/>
      <c r="H271" s="4">
        <v>559263</v>
      </c>
      <c r="I271" s="16" t="s">
        <v>580</v>
      </c>
      <c r="J271" s="16" t="s">
        <v>14</v>
      </c>
      <c r="K271" s="16" t="s">
        <v>311</v>
      </c>
      <c r="L271" s="8" t="s">
        <v>311</v>
      </c>
      <c r="M271" s="1"/>
      <c r="N271" s="1"/>
      <c r="Q271" s="12"/>
      <c r="S271" s="12"/>
      <c r="T271" s="12"/>
      <c r="U271" s="12"/>
      <c r="V271" s="12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</row>
    <row r="272" spans="1:46">
      <c r="A272" s="12"/>
      <c r="B272" s="10"/>
      <c r="C272" s="10"/>
      <c r="D272" s="10"/>
      <c r="G272" s="12"/>
      <c r="H272" s="4">
        <v>559445</v>
      </c>
      <c r="I272" s="16" t="s">
        <v>547</v>
      </c>
      <c r="J272" s="16" t="s">
        <v>265</v>
      </c>
      <c r="K272" s="16" t="s">
        <v>311</v>
      </c>
      <c r="L272" s="8" t="s">
        <v>311</v>
      </c>
      <c r="M272" s="1"/>
      <c r="N272" s="1"/>
      <c r="Q272" s="12"/>
      <c r="S272" s="12"/>
      <c r="T272" s="12"/>
      <c r="U272" s="12"/>
      <c r="V272" s="12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</row>
    <row r="273" spans="1:46">
      <c r="A273" s="12"/>
      <c r="B273" s="10"/>
      <c r="C273" s="10"/>
      <c r="D273" s="10"/>
      <c r="G273" s="12"/>
      <c r="H273" s="4">
        <v>559853</v>
      </c>
      <c r="I273" s="16" t="s">
        <v>582</v>
      </c>
      <c r="J273" s="16" t="s">
        <v>265</v>
      </c>
      <c r="K273" s="16" t="s">
        <v>311</v>
      </c>
      <c r="L273" s="8" t="s">
        <v>311</v>
      </c>
      <c r="M273" s="1"/>
      <c r="N273" s="1"/>
      <c r="Q273" s="12"/>
      <c r="S273" s="12"/>
      <c r="T273" s="12"/>
      <c r="U273" s="12"/>
      <c r="V273" s="12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</row>
    <row r="274" spans="1:46">
      <c r="A274" s="12"/>
      <c r="B274" s="10"/>
      <c r="C274" s="10"/>
      <c r="D274" s="10"/>
      <c r="G274" s="12"/>
      <c r="H274" s="4">
        <v>559957</v>
      </c>
      <c r="I274" s="16" t="s">
        <v>496</v>
      </c>
      <c r="J274" s="16" t="s">
        <v>12</v>
      </c>
      <c r="K274" s="16" t="s">
        <v>311</v>
      </c>
      <c r="L274" s="8" t="s">
        <v>311</v>
      </c>
      <c r="M274" s="1"/>
      <c r="N274" s="1"/>
      <c r="Q274" s="12"/>
      <c r="S274" s="12"/>
      <c r="T274" s="12"/>
      <c r="U274" s="12"/>
      <c r="V274" s="12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</row>
    <row r="275" spans="1:46">
      <c r="A275" s="12"/>
      <c r="B275" s="10"/>
      <c r="C275" s="10"/>
      <c r="D275" s="10"/>
      <c r="G275" s="12"/>
      <c r="H275" s="4">
        <v>560100</v>
      </c>
      <c r="I275" s="16" t="s">
        <v>556</v>
      </c>
      <c r="J275" s="16" t="s">
        <v>12</v>
      </c>
      <c r="K275" s="16" t="s">
        <v>311</v>
      </c>
      <c r="L275" s="8" t="s">
        <v>311</v>
      </c>
      <c r="M275" s="1"/>
      <c r="N275" s="1"/>
      <c r="Q275" s="12"/>
      <c r="S275" s="12"/>
      <c r="T275" s="12"/>
      <c r="U275" s="12"/>
      <c r="V275" s="12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</row>
    <row r="276" spans="1:46">
      <c r="A276" s="12"/>
      <c r="B276" s="10"/>
      <c r="C276" s="10"/>
      <c r="D276" s="10"/>
      <c r="G276" s="12"/>
      <c r="H276" s="4">
        <v>560796</v>
      </c>
      <c r="I276" s="16" t="s">
        <v>524</v>
      </c>
      <c r="J276" s="16" t="s">
        <v>13</v>
      </c>
      <c r="K276" s="16" t="s">
        <v>311</v>
      </c>
      <c r="L276" s="8" t="s">
        <v>311</v>
      </c>
      <c r="M276" s="1"/>
      <c r="N276" s="1"/>
      <c r="Q276" s="12"/>
      <c r="S276" s="12"/>
      <c r="T276" s="12"/>
      <c r="U276" s="12"/>
      <c r="V276" s="12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</row>
    <row r="277" spans="1:46">
      <c r="A277" s="12"/>
      <c r="B277" s="10"/>
      <c r="C277" s="10"/>
      <c r="D277" s="10"/>
      <c r="G277" s="12"/>
      <c r="H277" s="4">
        <v>561534</v>
      </c>
      <c r="I277" s="16" t="s">
        <v>252</v>
      </c>
      <c r="J277" s="16" t="s">
        <v>15</v>
      </c>
      <c r="K277" s="16" t="s">
        <v>311</v>
      </c>
      <c r="L277" s="8" t="s">
        <v>311</v>
      </c>
      <c r="M277" s="1"/>
      <c r="N277" s="1"/>
      <c r="Q277" s="12"/>
      <c r="S277" s="12"/>
      <c r="T277" s="12"/>
      <c r="U277" s="12"/>
      <c r="V277" s="12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</row>
    <row r="278" spans="1:46">
      <c r="A278" s="12"/>
      <c r="B278" s="10"/>
      <c r="C278" s="10"/>
      <c r="D278" s="10"/>
      <c r="G278" s="12"/>
      <c r="H278" s="4">
        <v>561535</v>
      </c>
      <c r="I278" s="16" t="s">
        <v>234</v>
      </c>
      <c r="J278" s="16" t="s">
        <v>15</v>
      </c>
      <c r="K278" s="16" t="s">
        <v>311</v>
      </c>
      <c r="L278" s="8" t="s">
        <v>311</v>
      </c>
      <c r="M278" s="1"/>
      <c r="N278" s="1"/>
      <c r="Q278" s="12"/>
      <c r="S278" s="12"/>
      <c r="T278" s="12"/>
      <c r="U278" s="12"/>
      <c r="V278" s="12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</row>
    <row r="279" spans="1:46">
      <c r="A279" s="12"/>
      <c r="B279" s="10"/>
      <c r="C279" s="10"/>
      <c r="D279" s="10"/>
      <c r="G279" s="12"/>
      <c r="H279" s="4">
        <v>563763</v>
      </c>
      <c r="I279" s="16" t="s">
        <v>57</v>
      </c>
      <c r="J279" s="16" t="s">
        <v>12</v>
      </c>
      <c r="K279" s="16" t="s">
        <v>311</v>
      </c>
      <c r="L279" s="8" t="s">
        <v>311</v>
      </c>
      <c r="M279" s="1"/>
      <c r="N279" s="1"/>
      <c r="Q279" s="12"/>
      <c r="S279" s="12"/>
      <c r="T279" s="12"/>
      <c r="U279" s="12"/>
      <c r="V279" s="12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</row>
    <row r="280" spans="1:46">
      <c r="A280" s="12"/>
      <c r="B280" s="10"/>
      <c r="C280" s="10"/>
      <c r="D280" s="10"/>
      <c r="G280" s="12"/>
      <c r="H280" s="4">
        <v>564725</v>
      </c>
      <c r="I280" s="16" t="s">
        <v>412</v>
      </c>
      <c r="J280" s="16" t="s">
        <v>14</v>
      </c>
      <c r="K280" s="16" t="s">
        <v>311</v>
      </c>
      <c r="L280" s="8" t="s">
        <v>311</v>
      </c>
      <c r="M280" s="1"/>
      <c r="N280" s="1"/>
      <c r="Q280" s="12"/>
      <c r="S280" s="12"/>
      <c r="T280" s="12"/>
      <c r="U280" s="12"/>
      <c r="V280" s="12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</row>
    <row r="281" spans="1:46">
      <c r="A281" s="12"/>
      <c r="B281" s="10"/>
      <c r="C281" s="10"/>
      <c r="D281" s="10"/>
      <c r="G281" s="12"/>
      <c r="H281" s="4">
        <v>565354</v>
      </c>
      <c r="I281" s="16" t="s">
        <v>569</v>
      </c>
      <c r="J281" s="16" t="s">
        <v>12</v>
      </c>
      <c r="K281" s="16" t="s">
        <v>311</v>
      </c>
      <c r="L281" s="8" t="s">
        <v>311</v>
      </c>
      <c r="M281" s="1"/>
      <c r="N281" s="1"/>
      <c r="Q281" s="12"/>
      <c r="S281" s="12"/>
      <c r="T281" s="12"/>
      <c r="U281" s="12"/>
      <c r="V281" s="12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</row>
    <row r="282" spans="1:46">
      <c r="A282" s="12"/>
      <c r="B282" s="10"/>
      <c r="C282" s="10"/>
      <c r="D282" s="10"/>
      <c r="G282" s="12"/>
      <c r="H282" s="4">
        <v>565355</v>
      </c>
      <c r="I282" s="16" t="s">
        <v>570</v>
      </c>
      <c r="J282" s="16" t="s">
        <v>12</v>
      </c>
      <c r="K282" s="16" t="s">
        <v>311</v>
      </c>
      <c r="L282" s="8" t="s">
        <v>311</v>
      </c>
      <c r="M282" s="1"/>
      <c r="N282" s="1"/>
      <c r="Q282" s="12"/>
      <c r="S282" s="12"/>
      <c r="T282" s="12"/>
      <c r="U282" s="12"/>
      <c r="V282" s="12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</row>
    <row r="283" spans="1:46">
      <c r="A283" s="12"/>
      <c r="B283" s="10"/>
      <c r="C283" s="10"/>
      <c r="D283" s="10"/>
      <c r="G283" s="12"/>
      <c r="H283" s="4">
        <v>565356</v>
      </c>
      <c r="I283" s="16" t="s">
        <v>571</v>
      </c>
      <c r="J283" s="16" t="s">
        <v>12</v>
      </c>
      <c r="K283" s="16" t="s">
        <v>311</v>
      </c>
      <c r="L283" s="8" t="s">
        <v>311</v>
      </c>
      <c r="M283" s="1"/>
      <c r="N283" s="1"/>
      <c r="Q283" s="12"/>
      <c r="S283" s="12"/>
      <c r="T283" s="12"/>
      <c r="U283" s="12"/>
      <c r="V283" s="12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</row>
    <row r="284" spans="1:46">
      <c r="A284" s="12"/>
      <c r="B284" s="10"/>
      <c r="C284" s="10"/>
      <c r="D284" s="10"/>
      <c r="G284" s="12"/>
      <c r="H284" s="4">
        <v>566978</v>
      </c>
      <c r="I284" s="16" t="s">
        <v>535</v>
      </c>
      <c r="J284" s="16" t="s">
        <v>12</v>
      </c>
      <c r="K284" s="16" t="s">
        <v>311</v>
      </c>
      <c r="L284" s="8" t="s">
        <v>311</v>
      </c>
      <c r="M284" s="1"/>
      <c r="N284" s="1"/>
      <c r="Q284" s="12"/>
      <c r="S284" s="12"/>
      <c r="T284" s="12"/>
      <c r="U284" s="12"/>
      <c r="V284" s="12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</row>
    <row r="285" spans="1:46">
      <c r="A285" s="12"/>
      <c r="B285" s="10"/>
      <c r="C285" s="10"/>
      <c r="D285" s="10"/>
      <c r="G285" s="12"/>
      <c r="H285" s="4">
        <v>567508</v>
      </c>
      <c r="I285" s="16" t="s">
        <v>365</v>
      </c>
      <c r="J285" s="16" t="s">
        <v>13</v>
      </c>
      <c r="K285" s="16" t="s">
        <v>311</v>
      </c>
      <c r="L285" s="8" t="s">
        <v>311</v>
      </c>
      <c r="M285" s="1"/>
      <c r="N285" s="1"/>
      <c r="Q285" s="12"/>
      <c r="S285" s="12"/>
      <c r="T285" s="12"/>
      <c r="U285" s="12"/>
      <c r="V285" s="12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</row>
    <row r="286" spans="1:46">
      <c r="A286" s="12"/>
      <c r="B286" s="10"/>
      <c r="C286" s="10"/>
      <c r="D286" s="10"/>
      <c r="G286" s="12"/>
      <c r="H286" s="4">
        <v>567509</v>
      </c>
      <c r="I286" s="16" t="s">
        <v>366</v>
      </c>
      <c r="J286" s="16" t="s">
        <v>14</v>
      </c>
      <c r="K286" s="16" t="s">
        <v>311</v>
      </c>
      <c r="L286" s="8" t="s">
        <v>311</v>
      </c>
      <c r="M286" s="1"/>
      <c r="N286" s="1"/>
      <c r="Q286" s="12"/>
      <c r="S286" s="12"/>
      <c r="T286" s="12"/>
      <c r="U286" s="12"/>
      <c r="V286" s="12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</row>
    <row r="287" spans="1:46">
      <c r="A287" s="12"/>
      <c r="B287" s="10"/>
      <c r="C287" s="10"/>
      <c r="D287" s="10"/>
      <c r="G287" s="12"/>
      <c r="H287" s="4">
        <v>567510</v>
      </c>
      <c r="I287" s="16" t="s">
        <v>367</v>
      </c>
      <c r="J287" s="16" t="s">
        <v>13</v>
      </c>
      <c r="K287" s="16" t="s">
        <v>311</v>
      </c>
      <c r="L287" s="8" t="s">
        <v>311</v>
      </c>
      <c r="M287" s="1"/>
      <c r="N287" s="1"/>
      <c r="Q287" s="12"/>
      <c r="S287" s="12"/>
      <c r="T287" s="12"/>
      <c r="U287" s="12"/>
      <c r="V287" s="12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</row>
    <row r="288" spans="1:46">
      <c r="A288" s="12"/>
      <c r="B288" s="10"/>
      <c r="C288" s="10"/>
      <c r="D288" s="10"/>
      <c r="G288" s="12"/>
      <c r="H288" s="4">
        <v>568428</v>
      </c>
      <c r="I288" s="16" t="s">
        <v>413</v>
      </c>
      <c r="J288" s="16" t="s">
        <v>12</v>
      </c>
      <c r="K288" s="16" t="s">
        <v>311</v>
      </c>
      <c r="L288" s="8" t="s">
        <v>311</v>
      </c>
      <c r="M288" s="1"/>
      <c r="N288" s="1"/>
      <c r="Q288" s="12"/>
      <c r="S288" s="12"/>
      <c r="T288" s="12"/>
      <c r="U288" s="12"/>
      <c r="V288" s="12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</row>
    <row r="289" spans="1:46">
      <c r="A289" s="12"/>
      <c r="B289" s="10"/>
      <c r="C289" s="10"/>
      <c r="D289" s="10"/>
      <c r="G289" s="12"/>
      <c r="H289" s="4">
        <v>568431</v>
      </c>
      <c r="I289" s="16" t="s">
        <v>414</v>
      </c>
      <c r="J289" s="16" t="s">
        <v>12</v>
      </c>
      <c r="K289" s="16" t="s">
        <v>311</v>
      </c>
      <c r="L289" s="8" t="s">
        <v>311</v>
      </c>
      <c r="M289" s="1"/>
      <c r="N289" s="1"/>
      <c r="Q289" s="12"/>
      <c r="S289" s="12"/>
      <c r="T289" s="12"/>
      <c r="U289" s="12"/>
      <c r="V289" s="12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</row>
    <row r="290" spans="1:46">
      <c r="A290" s="12"/>
      <c r="B290" s="10"/>
      <c r="C290" s="10"/>
      <c r="D290" s="10"/>
      <c r="G290" s="12"/>
      <c r="H290" s="4">
        <v>568779</v>
      </c>
      <c r="I290" s="16" t="s">
        <v>235</v>
      </c>
      <c r="J290" s="16" t="s">
        <v>16</v>
      </c>
      <c r="K290" s="16" t="s">
        <v>311</v>
      </c>
      <c r="L290" s="8" t="s">
        <v>311</v>
      </c>
      <c r="M290" s="1"/>
      <c r="N290" s="1"/>
      <c r="Q290" s="12"/>
      <c r="S290" s="12"/>
      <c r="T290" s="12"/>
      <c r="U290" s="12"/>
      <c r="V290" s="12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</row>
    <row r="291" spans="1:46">
      <c r="A291" s="12"/>
      <c r="B291" s="10"/>
      <c r="C291" s="10"/>
      <c r="D291" s="10"/>
      <c r="G291" s="12"/>
      <c r="H291" s="4">
        <v>569475</v>
      </c>
      <c r="I291" s="16" t="s">
        <v>236</v>
      </c>
      <c r="J291" s="16" t="s">
        <v>16</v>
      </c>
      <c r="K291" s="16" t="s">
        <v>311</v>
      </c>
      <c r="L291" s="8" t="s">
        <v>311</v>
      </c>
      <c r="M291" s="1"/>
      <c r="N291" s="1"/>
      <c r="Q291" s="12"/>
      <c r="S291" s="12"/>
      <c r="T291" s="12"/>
      <c r="U291" s="12"/>
      <c r="V291" s="12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</row>
    <row r="292" spans="1:46">
      <c r="A292" s="12"/>
      <c r="B292" s="10"/>
      <c r="C292" s="10"/>
      <c r="D292" s="10"/>
      <c r="G292" s="12"/>
      <c r="H292" s="4">
        <v>569476</v>
      </c>
      <c r="I292" s="16" t="s">
        <v>237</v>
      </c>
      <c r="J292" s="16" t="s">
        <v>16</v>
      </c>
      <c r="K292" s="16" t="s">
        <v>311</v>
      </c>
      <c r="L292" s="8" t="s">
        <v>311</v>
      </c>
      <c r="M292" s="1"/>
      <c r="N292" s="1"/>
      <c r="Q292" s="12"/>
      <c r="S292" s="12"/>
      <c r="T292" s="12"/>
      <c r="U292" s="12"/>
      <c r="V292" s="12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</row>
    <row r="293" spans="1:46">
      <c r="A293" s="12"/>
      <c r="B293" s="10"/>
      <c r="C293" s="10"/>
      <c r="D293" s="10"/>
      <c r="G293" s="12"/>
      <c r="H293" s="4">
        <v>569596</v>
      </c>
      <c r="I293" s="16" t="s">
        <v>377</v>
      </c>
      <c r="J293" s="16" t="s">
        <v>12</v>
      </c>
      <c r="K293" s="16" t="s">
        <v>311</v>
      </c>
      <c r="L293" s="8" t="s">
        <v>311</v>
      </c>
      <c r="M293" s="1"/>
      <c r="N293" s="1"/>
      <c r="Q293" s="12"/>
      <c r="S293" s="12"/>
      <c r="T293" s="12"/>
      <c r="U293" s="12"/>
      <c r="V293" s="12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</row>
    <row r="294" spans="1:46">
      <c r="A294" s="12"/>
      <c r="B294" s="10"/>
      <c r="C294" s="10"/>
      <c r="D294" s="10"/>
      <c r="G294" s="12"/>
      <c r="H294" s="4">
        <v>570356</v>
      </c>
      <c r="I294" s="16" t="s">
        <v>415</v>
      </c>
      <c r="J294" s="16" t="s">
        <v>12</v>
      </c>
      <c r="K294" s="16" t="s">
        <v>311</v>
      </c>
      <c r="L294" s="8" t="s">
        <v>311</v>
      </c>
      <c r="M294" s="1"/>
      <c r="N294" s="1"/>
      <c r="Q294" s="12"/>
      <c r="S294" s="12"/>
      <c r="T294" s="12"/>
      <c r="U294" s="12"/>
      <c r="V294" s="12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</row>
    <row r="295" spans="1:46">
      <c r="A295" s="12"/>
      <c r="B295" s="10"/>
      <c r="C295" s="10"/>
      <c r="D295" s="10"/>
      <c r="G295" s="12"/>
      <c r="H295" s="4">
        <v>570589</v>
      </c>
      <c r="I295" s="16" t="s">
        <v>399</v>
      </c>
      <c r="J295" s="16" t="s">
        <v>12</v>
      </c>
      <c r="K295" s="16" t="s">
        <v>311</v>
      </c>
      <c r="L295" s="8" t="s">
        <v>311</v>
      </c>
      <c r="M295" s="1"/>
      <c r="N295" s="1"/>
      <c r="Q295" s="12"/>
      <c r="S295" s="12"/>
      <c r="T295" s="12"/>
      <c r="U295" s="12"/>
      <c r="V295" s="12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</row>
    <row r="296" spans="1:46">
      <c r="A296" s="12"/>
      <c r="B296" s="10"/>
      <c r="C296" s="10"/>
      <c r="D296" s="10"/>
      <c r="G296" s="12"/>
      <c r="H296" s="4">
        <v>570590</v>
      </c>
      <c r="I296" s="16" t="s">
        <v>400</v>
      </c>
      <c r="J296" s="16" t="s">
        <v>12</v>
      </c>
      <c r="K296" s="16" t="s">
        <v>311</v>
      </c>
      <c r="L296" s="8" t="s">
        <v>311</v>
      </c>
      <c r="M296" s="1"/>
      <c r="N296" s="1"/>
      <c r="Q296" s="12"/>
      <c r="S296" s="12"/>
      <c r="T296" s="12"/>
      <c r="U296" s="12"/>
      <c r="V296" s="12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</row>
    <row r="297" spans="1:46">
      <c r="A297" s="12"/>
      <c r="B297" s="10"/>
      <c r="C297" s="10"/>
      <c r="D297" s="10"/>
      <c r="G297" s="12"/>
      <c r="H297" s="4">
        <v>570591</v>
      </c>
      <c r="I297" s="16" t="s">
        <v>401</v>
      </c>
      <c r="J297" s="16" t="s">
        <v>12</v>
      </c>
      <c r="K297" s="16" t="s">
        <v>311</v>
      </c>
      <c r="L297" s="8" t="s">
        <v>311</v>
      </c>
      <c r="M297" s="1"/>
      <c r="N297" s="1"/>
      <c r="Q297" s="12"/>
      <c r="S297" s="12"/>
      <c r="T297" s="12"/>
      <c r="U297" s="12"/>
      <c r="V297" s="12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</row>
    <row r="298" spans="1:46">
      <c r="A298" s="12"/>
      <c r="B298" s="10"/>
      <c r="C298" s="10"/>
      <c r="D298" s="10"/>
      <c r="G298" s="12"/>
      <c r="H298" s="4">
        <v>570593</v>
      </c>
      <c r="I298" s="16" t="s">
        <v>385</v>
      </c>
      <c r="J298" s="16" t="s">
        <v>12</v>
      </c>
      <c r="K298" s="16" t="s">
        <v>311</v>
      </c>
      <c r="L298" s="8" t="s">
        <v>311</v>
      </c>
      <c r="M298" s="1"/>
      <c r="N298" s="1"/>
      <c r="Q298" s="12"/>
      <c r="S298" s="12"/>
      <c r="T298" s="12"/>
      <c r="U298" s="12"/>
      <c r="V298" s="12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</row>
    <row r="299" spans="1:46">
      <c r="A299" s="12"/>
      <c r="B299" s="10"/>
      <c r="C299" s="10"/>
      <c r="D299" s="10"/>
      <c r="G299" s="12"/>
      <c r="H299" s="4">
        <v>570594</v>
      </c>
      <c r="I299" s="16" t="s">
        <v>384</v>
      </c>
      <c r="J299" s="16" t="s">
        <v>12</v>
      </c>
      <c r="K299" s="16" t="s">
        <v>311</v>
      </c>
      <c r="L299" s="8" t="s">
        <v>311</v>
      </c>
      <c r="M299" s="1"/>
      <c r="N299" s="1"/>
      <c r="Q299" s="12"/>
      <c r="S299" s="12"/>
      <c r="T299" s="12"/>
      <c r="U299" s="12"/>
      <c r="V299" s="12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</row>
    <row r="300" spans="1:46">
      <c r="A300" s="12"/>
      <c r="B300" s="10"/>
      <c r="C300" s="10"/>
      <c r="D300" s="10"/>
      <c r="G300" s="12"/>
      <c r="H300" s="4">
        <v>570595</v>
      </c>
      <c r="I300" s="16" t="s">
        <v>386</v>
      </c>
      <c r="J300" s="16" t="s">
        <v>12</v>
      </c>
      <c r="K300" s="16" t="s">
        <v>311</v>
      </c>
      <c r="L300" s="8" t="s">
        <v>311</v>
      </c>
      <c r="M300" s="1"/>
      <c r="N300" s="1"/>
      <c r="Q300" s="12"/>
      <c r="S300" s="12"/>
      <c r="T300" s="12"/>
      <c r="U300" s="12"/>
      <c r="V300" s="12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</row>
    <row r="301" spans="1:46">
      <c r="A301" s="12"/>
      <c r="B301" s="10"/>
      <c r="C301" s="10"/>
      <c r="D301" s="10"/>
      <c r="G301" s="12"/>
      <c r="H301" s="4">
        <v>571070</v>
      </c>
      <c r="I301" s="16" t="s">
        <v>416</v>
      </c>
      <c r="J301" s="16" t="s">
        <v>13</v>
      </c>
      <c r="K301" s="16" t="s">
        <v>311</v>
      </c>
      <c r="L301" s="8" t="s">
        <v>311</v>
      </c>
      <c r="M301" s="1"/>
      <c r="N301" s="1"/>
      <c r="Q301" s="12"/>
      <c r="S301" s="12"/>
      <c r="T301" s="12"/>
      <c r="U301" s="12"/>
      <c r="V301" s="12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</row>
    <row r="302" spans="1:46">
      <c r="A302" s="12"/>
      <c r="B302" s="10"/>
      <c r="C302" s="10"/>
      <c r="D302" s="10"/>
      <c r="G302" s="12"/>
      <c r="H302" s="4">
        <v>572094</v>
      </c>
      <c r="I302" s="16" t="s">
        <v>573</v>
      </c>
      <c r="J302" s="16" t="s">
        <v>269</v>
      </c>
      <c r="K302" s="16" t="s">
        <v>311</v>
      </c>
      <c r="L302" s="8" t="s">
        <v>311</v>
      </c>
      <c r="M302" s="1"/>
      <c r="N302" s="1"/>
      <c r="Q302" s="12"/>
      <c r="S302" s="12"/>
      <c r="T302" s="12"/>
      <c r="U302" s="12"/>
      <c r="V302" s="12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</row>
    <row r="303" spans="1:46">
      <c r="A303" s="12"/>
      <c r="B303" s="10"/>
      <c r="C303" s="10"/>
      <c r="D303" s="10"/>
      <c r="G303" s="12"/>
      <c r="H303" s="4">
        <v>572749</v>
      </c>
      <c r="I303" s="16" t="s">
        <v>417</v>
      </c>
      <c r="J303" s="16" t="s">
        <v>12</v>
      </c>
      <c r="K303" s="16" t="s">
        <v>311</v>
      </c>
      <c r="L303" s="8" t="s">
        <v>311</v>
      </c>
      <c r="M303" s="1"/>
      <c r="N303" s="1"/>
      <c r="Q303" s="12"/>
      <c r="S303" s="12"/>
      <c r="T303" s="12"/>
      <c r="U303" s="12"/>
      <c r="V303" s="12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</row>
    <row r="304" spans="1:46">
      <c r="A304" s="12"/>
      <c r="B304" s="10"/>
      <c r="C304" s="10"/>
      <c r="D304" s="10"/>
      <c r="G304" s="12"/>
      <c r="H304" s="4">
        <v>574385</v>
      </c>
      <c r="I304" s="16" t="s">
        <v>30</v>
      </c>
      <c r="J304" s="16" t="s">
        <v>12</v>
      </c>
      <c r="K304" s="16" t="s">
        <v>311</v>
      </c>
      <c r="L304" s="8" t="s">
        <v>311</v>
      </c>
      <c r="M304" s="1"/>
      <c r="N304" s="1"/>
      <c r="Q304" s="12"/>
      <c r="S304" s="12"/>
      <c r="T304" s="12"/>
      <c r="U304" s="12"/>
      <c r="V304" s="12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</row>
    <row r="305" spans="1:46">
      <c r="A305" s="12"/>
      <c r="B305" s="10"/>
      <c r="C305" s="10"/>
      <c r="D305" s="10"/>
      <c r="G305" s="12"/>
      <c r="H305" s="4">
        <v>574396</v>
      </c>
      <c r="I305" s="16" t="s">
        <v>31</v>
      </c>
      <c r="J305" s="16" t="s">
        <v>12</v>
      </c>
      <c r="K305" s="16" t="s">
        <v>311</v>
      </c>
      <c r="L305" s="8" t="s">
        <v>311</v>
      </c>
      <c r="M305" s="1"/>
      <c r="N305" s="1"/>
      <c r="Q305" s="12"/>
      <c r="S305" s="12"/>
      <c r="T305" s="12"/>
      <c r="U305" s="12"/>
      <c r="V305" s="12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</row>
    <row r="306" spans="1:46">
      <c r="A306" s="12"/>
      <c r="B306" s="10"/>
      <c r="C306" s="10"/>
      <c r="D306" s="10"/>
      <c r="G306" s="12"/>
      <c r="H306" s="4">
        <v>574398</v>
      </c>
      <c r="I306" s="16" t="s">
        <v>44</v>
      </c>
      <c r="J306" s="16" t="s">
        <v>265</v>
      </c>
      <c r="K306" s="16" t="s">
        <v>311</v>
      </c>
      <c r="L306" s="8" t="s">
        <v>311</v>
      </c>
      <c r="M306" s="1"/>
      <c r="N306" s="1"/>
      <c r="Q306" s="12"/>
      <c r="S306" s="12"/>
      <c r="T306" s="12"/>
      <c r="U306" s="12"/>
      <c r="V306" s="12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</row>
    <row r="307" spans="1:46">
      <c r="A307" s="12"/>
      <c r="B307" s="10"/>
      <c r="C307" s="10"/>
      <c r="D307" s="10"/>
      <c r="G307" s="12"/>
      <c r="H307" s="4">
        <v>575722</v>
      </c>
      <c r="I307" s="16" t="s">
        <v>484</v>
      </c>
      <c r="J307" s="16" t="s">
        <v>11</v>
      </c>
      <c r="K307" s="16" t="s">
        <v>311</v>
      </c>
      <c r="L307" s="8" t="s">
        <v>311</v>
      </c>
      <c r="M307" s="1"/>
      <c r="N307" s="1"/>
      <c r="Q307" s="12"/>
      <c r="S307" s="12"/>
      <c r="T307" s="12"/>
      <c r="U307" s="12"/>
      <c r="V307" s="12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</row>
    <row r="308" spans="1:46">
      <c r="A308" s="12"/>
      <c r="B308" s="10"/>
      <c r="C308" s="10"/>
      <c r="D308" s="10"/>
      <c r="G308" s="12"/>
      <c r="H308" s="4">
        <v>577097</v>
      </c>
      <c r="I308" s="16" t="s">
        <v>253</v>
      </c>
      <c r="J308" s="16" t="s">
        <v>16</v>
      </c>
      <c r="K308" s="16" t="s">
        <v>311</v>
      </c>
      <c r="L308" s="8" t="s">
        <v>311</v>
      </c>
      <c r="M308" s="1"/>
      <c r="N308" s="1"/>
      <c r="Q308" s="12"/>
      <c r="S308" s="12"/>
      <c r="T308" s="12"/>
      <c r="U308" s="12"/>
      <c r="V308" s="12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</row>
    <row r="309" spans="1:46">
      <c r="A309" s="12"/>
      <c r="B309" s="10"/>
      <c r="C309" s="10"/>
      <c r="D309" s="10"/>
      <c r="G309" s="12"/>
      <c r="H309" s="4">
        <v>577402</v>
      </c>
      <c r="I309" s="16" t="s">
        <v>261</v>
      </c>
      <c r="J309" s="16" t="s">
        <v>16</v>
      </c>
      <c r="K309" s="16" t="s">
        <v>311</v>
      </c>
      <c r="L309" s="8" t="s">
        <v>311</v>
      </c>
      <c r="M309" s="1"/>
      <c r="N309" s="1"/>
      <c r="Q309" s="12"/>
      <c r="S309" s="12"/>
      <c r="T309" s="12"/>
      <c r="U309" s="12"/>
      <c r="V309" s="12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</row>
    <row r="310" spans="1:46">
      <c r="A310" s="12"/>
      <c r="B310" s="10"/>
      <c r="C310" s="10"/>
      <c r="D310" s="10"/>
      <c r="G310" s="12"/>
      <c r="H310" s="4">
        <v>579702</v>
      </c>
      <c r="I310" s="16" t="s">
        <v>251</v>
      </c>
      <c r="J310" s="16" t="s">
        <v>14</v>
      </c>
      <c r="K310" s="16" t="s">
        <v>311</v>
      </c>
      <c r="L310" s="8" t="s">
        <v>311</v>
      </c>
      <c r="M310" s="1"/>
      <c r="N310" s="1"/>
      <c r="Q310" s="12"/>
      <c r="S310" s="12"/>
      <c r="T310" s="12"/>
      <c r="U310" s="12"/>
      <c r="V310" s="12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</row>
    <row r="311" spans="1:46">
      <c r="A311" s="12"/>
      <c r="B311" s="10"/>
      <c r="C311" s="10"/>
      <c r="D311" s="10"/>
      <c r="G311" s="12"/>
      <c r="H311" s="4">
        <v>580644</v>
      </c>
      <c r="I311" s="16" t="s">
        <v>140</v>
      </c>
      <c r="J311" s="16" t="s">
        <v>12</v>
      </c>
      <c r="K311" s="16" t="s">
        <v>311</v>
      </c>
      <c r="L311" s="8" t="s">
        <v>311</v>
      </c>
      <c r="M311" s="1"/>
      <c r="N311" s="1"/>
      <c r="Q311" s="12"/>
      <c r="S311" s="12"/>
      <c r="T311" s="12"/>
      <c r="U311" s="12"/>
      <c r="V311" s="12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</row>
    <row r="312" spans="1:46">
      <c r="A312" s="12"/>
      <c r="B312" s="10"/>
      <c r="C312" s="10"/>
      <c r="D312" s="10"/>
      <c r="G312" s="12"/>
      <c r="H312" s="4">
        <v>580648</v>
      </c>
      <c r="I312" s="16" t="s">
        <v>337</v>
      </c>
      <c r="J312" s="16" t="s">
        <v>13</v>
      </c>
      <c r="K312" s="16" t="s">
        <v>311</v>
      </c>
      <c r="L312" s="8" t="s">
        <v>311</v>
      </c>
      <c r="M312" s="1"/>
      <c r="N312" s="1"/>
      <c r="Q312" s="12"/>
      <c r="S312" s="12"/>
      <c r="T312" s="12"/>
      <c r="U312" s="12"/>
      <c r="V312" s="12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</row>
    <row r="313" spans="1:46">
      <c r="A313" s="12"/>
      <c r="B313" s="10"/>
      <c r="C313" s="10"/>
      <c r="D313" s="10"/>
      <c r="G313" s="12"/>
      <c r="H313" s="4">
        <v>580898</v>
      </c>
      <c r="I313" s="16" t="s">
        <v>418</v>
      </c>
      <c r="J313" s="16" t="s">
        <v>12</v>
      </c>
      <c r="K313" s="16" t="s">
        <v>311</v>
      </c>
      <c r="L313" s="8" t="s">
        <v>311</v>
      </c>
      <c r="M313" s="1"/>
      <c r="N313" s="1"/>
      <c r="Q313" s="12"/>
      <c r="S313" s="12"/>
      <c r="T313" s="12"/>
      <c r="U313" s="12"/>
      <c r="V313" s="12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</row>
    <row r="314" spans="1:46">
      <c r="A314" s="12"/>
      <c r="B314" s="10"/>
      <c r="C314" s="10"/>
      <c r="D314" s="10"/>
      <c r="G314" s="12"/>
      <c r="H314" s="4">
        <v>583540</v>
      </c>
      <c r="I314" s="16" t="s">
        <v>420</v>
      </c>
      <c r="J314" s="16" t="s">
        <v>12</v>
      </c>
      <c r="K314" s="16" t="s">
        <v>311</v>
      </c>
      <c r="L314" s="8" t="s">
        <v>311</v>
      </c>
      <c r="M314" s="1"/>
      <c r="N314" s="1"/>
      <c r="Q314" s="12"/>
      <c r="S314" s="12"/>
      <c r="T314" s="12"/>
      <c r="U314" s="12"/>
      <c r="V314" s="12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</row>
    <row r="315" spans="1:46">
      <c r="A315" s="12"/>
      <c r="B315" s="10"/>
      <c r="C315" s="10"/>
      <c r="D315" s="10"/>
      <c r="G315" s="12"/>
      <c r="H315" s="4">
        <v>583554</v>
      </c>
      <c r="I315" s="16" t="s">
        <v>421</v>
      </c>
      <c r="J315" s="16" t="s">
        <v>12</v>
      </c>
      <c r="K315" s="16" t="s">
        <v>311</v>
      </c>
      <c r="L315" s="8" t="s">
        <v>311</v>
      </c>
      <c r="M315" s="1"/>
      <c r="N315" s="1"/>
      <c r="Q315" s="12"/>
      <c r="S315" s="12"/>
      <c r="T315" s="12"/>
      <c r="U315" s="12"/>
      <c r="V315" s="12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</row>
    <row r="316" spans="1:46">
      <c r="A316" s="12"/>
      <c r="B316" s="10"/>
      <c r="C316" s="10"/>
      <c r="D316" s="10"/>
      <c r="G316" s="12"/>
      <c r="H316" s="4">
        <v>583570</v>
      </c>
      <c r="I316" s="16" t="s">
        <v>422</v>
      </c>
      <c r="J316" s="16" t="s">
        <v>12</v>
      </c>
      <c r="K316" s="16" t="s">
        <v>311</v>
      </c>
      <c r="L316" s="8" t="s">
        <v>311</v>
      </c>
      <c r="M316" s="1"/>
      <c r="N316" s="1"/>
      <c r="Q316" s="12"/>
      <c r="S316" s="12"/>
      <c r="T316" s="12"/>
      <c r="U316" s="12"/>
      <c r="V316" s="12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</row>
    <row r="317" spans="1:46">
      <c r="A317" s="12"/>
      <c r="B317" s="10"/>
      <c r="C317" s="10"/>
      <c r="D317" s="10"/>
      <c r="G317" s="12"/>
      <c r="H317" s="4">
        <v>586623</v>
      </c>
      <c r="I317" s="16" t="s">
        <v>254</v>
      </c>
      <c r="J317" s="16" t="s">
        <v>264</v>
      </c>
      <c r="K317" s="16" t="s">
        <v>311</v>
      </c>
      <c r="L317" s="8" t="s">
        <v>311</v>
      </c>
      <c r="M317" s="1"/>
      <c r="N317" s="1"/>
      <c r="S317" s="12"/>
      <c r="T317" s="12"/>
      <c r="U317" s="12"/>
      <c r="V317" s="12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</row>
    <row r="318" spans="1:46">
      <c r="A318" s="12"/>
      <c r="B318" s="10"/>
      <c r="C318" s="10"/>
      <c r="D318" s="10"/>
      <c r="G318" s="12"/>
      <c r="H318" s="4">
        <v>592317</v>
      </c>
      <c r="I318" s="16" t="s">
        <v>575</v>
      </c>
      <c r="J318" s="16" t="s">
        <v>16</v>
      </c>
      <c r="K318" s="16" t="s">
        <v>311</v>
      </c>
      <c r="L318" s="8" t="s">
        <v>311</v>
      </c>
      <c r="M318" s="1"/>
      <c r="N318" s="1"/>
      <c r="S318" s="12"/>
      <c r="T318" s="12"/>
      <c r="U318" s="12"/>
      <c r="V318" s="12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</row>
    <row r="319" spans="1:46">
      <c r="A319" s="12"/>
      <c r="B319" s="10"/>
      <c r="C319" s="10"/>
      <c r="D319" s="10"/>
      <c r="G319" s="12"/>
      <c r="H319" s="4">
        <v>592319</v>
      </c>
      <c r="I319" s="16" t="s">
        <v>576</v>
      </c>
      <c r="J319" s="16" t="s">
        <v>16</v>
      </c>
      <c r="K319" s="16" t="s">
        <v>311</v>
      </c>
      <c r="L319" s="8" t="s">
        <v>311</v>
      </c>
      <c r="M319" s="1"/>
      <c r="N319" s="1"/>
      <c r="S319" s="12"/>
      <c r="T319" s="12"/>
      <c r="U319" s="12"/>
      <c r="V319" s="12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</row>
    <row r="320" spans="1:46">
      <c r="A320" s="12"/>
      <c r="B320" s="10"/>
      <c r="C320" s="10"/>
      <c r="D320" s="10"/>
      <c r="G320" s="12"/>
      <c r="H320" s="4">
        <v>592893</v>
      </c>
      <c r="I320" s="16" t="s">
        <v>370</v>
      </c>
      <c r="J320" s="16" t="s">
        <v>13</v>
      </c>
      <c r="K320" s="16" t="s">
        <v>311</v>
      </c>
      <c r="L320" s="8" t="s">
        <v>311</v>
      </c>
      <c r="M320" s="1"/>
      <c r="N320" s="1"/>
      <c r="S320" s="12"/>
      <c r="T320" s="12"/>
      <c r="U320" s="12"/>
      <c r="V320" s="12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</row>
    <row r="321" spans="1:46">
      <c r="A321" s="12"/>
      <c r="B321" s="10"/>
      <c r="C321" s="10"/>
      <c r="D321" s="10"/>
      <c r="G321" s="12"/>
      <c r="H321" s="4">
        <v>592894</v>
      </c>
      <c r="I321" s="16" t="s">
        <v>537</v>
      </c>
      <c r="J321" s="16" t="s">
        <v>12</v>
      </c>
      <c r="K321" s="16" t="s">
        <v>311</v>
      </c>
      <c r="L321" s="8" t="s">
        <v>311</v>
      </c>
      <c r="M321" s="1"/>
      <c r="N321" s="1"/>
      <c r="S321" s="12"/>
      <c r="T321" s="12"/>
      <c r="U321" s="12"/>
      <c r="V321" s="12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</row>
    <row r="322" spans="1:46">
      <c r="A322" s="12"/>
      <c r="B322" s="10"/>
      <c r="C322" s="10"/>
      <c r="D322" s="10"/>
      <c r="G322" s="12"/>
      <c r="H322" s="4">
        <v>593524</v>
      </c>
      <c r="I322" s="16" t="s">
        <v>242</v>
      </c>
      <c r="J322" s="16" t="s">
        <v>13</v>
      </c>
      <c r="K322" s="16" t="s">
        <v>311</v>
      </c>
      <c r="L322" s="8" t="s">
        <v>311</v>
      </c>
      <c r="M322" s="1"/>
      <c r="N322" s="1"/>
      <c r="S322" s="12"/>
      <c r="T322" s="12"/>
      <c r="U322" s="12"/>
      <c r="V322" s="12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</row>
    <row r="323" spans="1:46">
      <c r="A323" s="12"/>
      <c r="B323" s="10"/>
      <c r="C323" s="10"/>
      <c r="D323" s="10"/>
      <c r="G323" s="12"/>
      <c r="H323" s="4">
        <v>594266</v>
      </c>
      <c r="I323" s="16" t="s">
        <v>423</v>
      </c>
      <c r="J323" s="16" t="s">
        <v>12</v>
      </c>
      <c r="K323" s="16" t="s">
        <v>311</v>
      </c>
      <c r="L323" s="8" t="s">
        <v>311</v>
      </c>
      <c r="M323" s="1"/>
      <c r="N323" s="1"/>
      <c r="S323" s="12"/>
      <c r="T323" s="12"/>
      <c r="U323" s="12"/>
      <c r="V323" s="12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</row>
    <row r="324" spans="1:46">
      <c r="A324" s="12"/>
      <c r="B324" s="10"/>
      <c r="C324" s="10"/>
      <c r="D324" s="10"/>
      <c r="G324" s="12"/>
      <c r="H324" s="4">
        <v>594924</v>
      </c>
      <c r="I324" s="16" t="s">
        <v>534</v>
      </c>
      <c r="J324" s="16" t="s">
        <v>265</v>
      </c>
      <c r="K324" s="16" t="s">
        <v>311</v>
      </c>
      <c r="L324" s="8" t="s">
        <v>311</v>
      </c>
      <c r="M324" s="1"/>
      <c r="N324" s="1"/>
      <c r="S324" s="12"/>
      <c r="T324" s="12"/>
      <c r="U324" s="12"/>
      <c r="V324" s="12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</row>
    <row r="325" spans="1:46">
      <c r="A325" s="12"/>
      <c r="B325" s="10"/>
      <c r="C325" s="10"/>
      <c r="D325" s="10"/>
      <c r="G325" s="12"/>
      <c r="H325" s="4">
        <v>594960</v>
      </c>
      <c r="I325" s="16" t="s">
        <v>424</v>
      </c>
      <c r="J325" s="16" t="s">
        <v>12</v>
      </c>
      <c r="K325" s="16" t="s">
        <v>311</v>
      </c>
      <c r="L325" s="8" t="s">
        <v>311</v>
      </c>
      <c r="M325" s="1"/>
      <c r="N325" s="1"/>
      <c r="S325" s="12"/>
      <c r="T325" s="12"/>
      <c r="U325" s="12"/>
      <c r="V325" s="12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</row>
    <row r="326" spans="1:46">
      <c r="A326" s="12"/>
      <c r="B326" s="10"/>
      <c r="C326" s="10"/>
      <c r="D326" s="10"/>
      <c r="G326" s="12"/>
      <c r="H326" s="4">
        <v>594961</v>
      </c>
      <c r="I326" s="16" t="s">
        <v>502</v>
      </c>
      <c r="J326" s="16" t="s">
        <v>265</v>
      </c>
      <c r="K326" s="16" t="s">
        <v>311</v>
      </c>
      <c r="L326" s="8" t="s">
        <v>311</v>
      </c>
      <c r="M326" s="1"/>
      <c r="N326" s="1"/>
      <c r="S326" s="12"/>
      <c r="T326" s="12"/>
      <c r="U326" s="12"/>
      <c r="V326" s="12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</row>
    <row r="327" spans="1:46">
      <c r="A327" s="12"/>
      <c r="B327" s="10"/>
      <c r="C327" s="10"/>
      <c r="D327" s="10"/>
      <c r="G327" s="12"/>
      <c r="H327" s="4">
        <v>599739</v>
      </c>
      <c r="I327" s="16" t="s">
        <v>99</v>
      </c>
      <c r="J327" s="16" t="s">
        <v>12</v>
      </c>
      <c r="K327" s="16" t="s">
        <v>311</v>
      </c>
      <c r="L327" s="8" t="s">
        <v>311</v>
      </c>
      <c r="M327" s="1"/>
      <c r="N327" s="1"/>
      <c r="S327" s="12"/>
      <c r="T327" s="12"/>
      <c r="U327" s="12"/>
      <c r="V327" s="12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</row>
    <row r="328" spans="1:46">
      <c r="A328" s="12"/>
      <c r="B328" s="10"/>
      <c r="C328" s="10"/>
      <c r="D328" s="10"/>
      <c r="G328" s="12"/>
      <c r="H328" s="4">
        <v>599748</v>
      </c>
      <c r="I328" s="16" t="s">
        <v>154</v>
      </c>
      <c r="J328" s="16" t="s">
        <v>12</v>
      </c>
      <c r="K328" s="16" t="s">
        <v>311</v>
      </c>
      <c r="L328" s="8" t="s">
        <v>311</v>
      </c>
      <c r="M328" s="1"/>
      <c r="N328" s="1"/>
      <c r="S328" s="12"/>
      <c r="T328" s="12"/>
      <c r="U328" s="12"/>
      <c r="V328" s="12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</row>
    <row r="329" spans="1:46">
      <c r="A329" s="12"/>
      <c r="B329" s="10"/>
      <c r="C329" s="10"/>
      <c r="D329" s="10"/>
      <c r="G329" s="12"/>
      <c r="H329" s="4">
        <v>603215</v>
      </c>
      <c r="I329" s="16" t="s">
        <v>126</v>
      </c>
      <c r="J329" s="16" t="s">
        <v>12</v>
      </c>
      <c r="K329" s="16" t="s">
        <v>311</v>
      </c>
      <c r="L329" s="8" t="s">
        <v>311</v>
      </c>
      <c r="M329" s="1"/>
      <c r="N329" s="1"/>
      <c r="S329" s="12"/>
      <c r="T329" s="12"/>
      <c r="U329" s="12"/>
      <c r="V329" s="12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</row>
    <row r="330" spans="1:46">
      <c r="A330" s="12"/>
      <c r="B330" s="10"/>
      <c r="C330" s="10"/>
      <c r="D330" s="10"/>
      <c r="G330" s="12"/>
      <c r="H330" s="4">
        <v>603220</v>
      </c>
      <c r="I330" s="16" t="s">
        <v>425</v>
      </c>
      <c r="J330" s="16" t="s">
        <v>12</v>
      </c>
      <c r="K330" s="16" t="s">
        <v>311</v>
      </c>
      <c r="L330" s="8" t="s">
        <v>311</v>
      </c>
      <c r="M330" s="1"/>
      <c r="N330" s="1"/>
      <c r="S330" s="12"/>
      <c r="T330" s="12"/>
      <c r="U330" s="12"/>
      <c r="V330" s="12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</row>
    <row r="331" spans="1:46">
      <c r="A331" s="12"/>
      <c r="B331" s="10"/>
      <c r="C331" s="10"/>
      <c r="D331" s="10"/>
      <c r="G331" s="12"/>
      <c r="H331" s="4">
        <v>603229</v>
      </c>
      <c r="I331" s="16" t="s">
        <v>426</v>
      </c>
      <c r="J331" s="16" t="s">
        <v>12</v>
      </c>
      <c r="K331" s="16" t="s">
        <v>311</v>
      </c>
      <c r="L331" s="8" t="s">
        <v>311</v>
      </c>
      <c r="M331" s="1"/>
      <c r="N331" s="1"/>
      <c r="S331" s="12"/>
      <c r="T331" s="12"/>
      <c r="U331" s="12"/>
      <c r="V331" s="12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</row>
    <row r="332" spans="1:46">
      <c r="A332" s="12"/>
      <c r="B332" s="10"/>
      <c r="C332" s="10"/>
      <c r="D332" s="10"/>
      <c r="G332" s="12"/>
      <c r="H332" s="4">
        <v>610557</v>
      </c>
      <c r="I332" s="16" t="s">
        <v>111</v>
      </c>
      <c r="J332" s="16" t="s">
        <v>12</v>
      </c>
      <c r="K332" s="16" t="s">
        <v>311</v>
      </c>
      <c r="L332" s="8" t="s">
        <v>311</v>
      </c>
      <c r="M332" s="1"/>
      <c r="N332" s="1"/>
      <c r="S332" s="12"/>
      <c r="T332" s="12"/>
      <c r="U332" s="12"/>
      <c r="V332" s="12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</row>
    <row r="333" spans="1:46">
      <c r="A333" s="12"/>
      <c r="B333" s="10"/>
      <c r="C333" s="10"/>
      <c r="D333" s="10"/>
      <c r="G333" s="12"/>
      <c r="H333" s="4">
        <v>610558</v>
      </c>
      <c r="I333" s="16" t="s">
        <v>66</v>
      </c>
      <c r="J333" s="16" t="s">
        <v>12</v>
      </c>
      <c r="K333" s="16" t="s">
        <v>311</v>
      </c>
      <c r="L333" s="8" t="s">
        <v>311</v>
      </c>
      <c r="M333" s="1"/>
      <c r="N333" s="1"/>
      <c r="S333" s="12"/>
      <c r="T333" s="12"/>
      <c r="U333" s="12"/>
      <c r="V333" s="12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</row>
    <row r="334" spans="1:46">
      <c r="A334" s="12"/>
      <c r="B334" s="10"/>
      <c r="C334" s="10"/>
      <c r="D334" s="10"/>
      <c r="G334" s="12"/>
      <c r="H334" s="4">
        <v>611571</v>
      </c>
      <c r="I334" s="16" t="s">
        <v>168</v>
      </c>
      <c r="J334" s="16" t="s">
        <v>12</v>
      </c>
      <c r="K334" s="16" t="s">
        <v>311</v>
      </c>
      <c r="L334" s="8" t="s">
        <v>311</v>
      </c>
      <c r="M334" s="1"/>
      <c r="N334" s="1"/>
      <c r="S334" s="12"/>
      <c r="T334" s="12"/>
      <c r="U334" s="12"/>
      <c r="V334" s="12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</row>
    <row r="335" spans="1:46">
      <c r="A335" s="12"/>
      <c r="B335" s="10"/>
      <c r="C335" s="10"/>
      <c r="D335" s="10"/>
      <c r="G335" s="12"/>
      <c r="H335" s="4">
        <v>611573</v>
      </c>
      <c r="I335" s="16" t="s">
        <v>427</v>
      </c>
      <c r="J335" s="16" t="s">
        <v>12</v>
      </c>
      <c r="K335" s="16" t="s">
        <v>311</v>
      </c>
      <c r="L335" s="8" t="s">
        <v>311</v>
      </c>
      <c r="M335" s="1"/>
      <c r="N335" s="1"/>
      <c r="S335" s="12"/>
      <c r="T335" s="12"/>
      <c r="U335" s="12"/>
      <c r="V335" s="12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</row>
    <row r="336" spans="1:46">
      <c r="A336" s="12"/>
      <c r="B336" s="10"/>
      <c r="C336" s="10"/>
      <c r="D336" s="10"/>
      <c r="G336" s="12"/>
      <c r="H336" s="4">
        <v>611676</v>
      </c>
      <c r="I336" s="16" t="s">
        <v>69</v>
      </c>
      <c r="J336" s="16" t="s">
        <v>12</v>
      </c>
      <c r="K336" s="16" t="s">
        <v>311</v>
      </c>
      <c r="L336" s="8" t="s">
        <v>311</v>
      </c>
      <c r="M336" s="1"/>
      <c r="N336" s="1"/>
      <c r="S336" s="12"/>
      <c r="T336" s="12"/>
      <c r="U336" s="12"/>
      <c r="V336" s="12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</row>
    <row r="337" spans="1:46">
      <c r="A337" s="12"/>
      <c r="B337" s="10"/>
      <c r="C337" s="10"/>
      <c r="D337" s="10"/>
      <c r="G337" s="12"/>
      <c r="H337" s="4">
        <v>612167</v>
      </c>
      <c r="I337" s="16" t="s">
        <v>428</v>
      </c>
      <c r="J337" s="16" t="s">
        <v>12</v>
      </c>
      <c r="K337" s="16" t="s">
        <v>311</v>
      </c>
      <c r="L337" s="8" t="s">
        <v>311</v>
      </c>
      <c r="M337" s="1"/>
      <c r="N337" s="1"/>
      <c r="S337" s="12"/>
      <c r="T337" s="12"/>
      <c r="U337" s="12"/>
      <c r="V337" s="12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</row>
    <row r="338" spans="1:46">
      <c r="A338" s="12"/>
      <c r="B338" s="10"/>
      <c r="C338" s="10"/>
      <c r="D338" s="10"/>
      <c r="G338" s="12"/>
      <c r="H338" s="4">
        <v>612175</v>
      </c>
      <c r="I338" s="16" t="s">
        <v>429</v>
      </c>
      <c r="J338" s="16" t="s">
        <v>12</v>
      </c>
      <c r="K338" s="16" t="s">
        <v>311</v>
      </c>
      <c r="L338" s="8" t="s">
        <v>311</v>
      </c>
      <c r="M338" s="1"/>
      <c r="N338" s="1"/>
      <c r="S338" s="12"/>
      <c r="T338" s="12"/>
      <c r="U338" s="12"/>
      <c r="V338" s="12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</row>
    <row r="339" spans="1:46">
      <c r="A339" s="12"/>
      <c r="B339" s="10"/>
      <c r="C339" s="10"/>
      <c r="D339" s="10"/>
      <c r="G339" s="12"/>
      <c r="H339" s="4">
        <v>612177</v>
      </c>
      <c r="I339" s="16" t="s">
        <v>339</v>
      </c>
      <c r="J339" s="16" t="s">
        <v>264</v>
      </c>
      <c r="K339" s="16" t="s">
        <v>311</v>
      </c>
      <c r="L339" s="8" t="s">
        <v>311</v>
      </c>
      <c r="M339" s="1"/>
      <c r="N339" s="1"/>
      <c r="S339" s="12"/>
      <c r="T339" s="12"/>
      <c r="U339" s="12"/>
      <c r="V339" s="12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</row>
    <row r="340" spans="1:46">
      <c r="A340" s="12"/>
      <c r="B340" s="10"/>
      <c r="C340" s="10"/>
      <c r="D340" s="10"/>
      <c r="G340" s="12"/>
      <c r="H340" s="4">
        <v>612178</v>
      </c>
      <c r="I340" s="16" t="s">
        <v>406</v>
      </c>
      <c r="J340" s="16" t="s">
        <v>12</v>
      </c>
      <c r="K340" s="16" t="s">
        <v>311</v>
      </c>
      <c r="L340" s="8" t="s">
        <v>311</v>
      </c>
      <c r="M340" s="1"/>
      <c r="N340" s="1"/>
      <c r="S340" s="12"/>
      <c r="T340" s="12"/>
      <c r="U340" s="12"/>
      <c r="V340" s="12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</row>
    <row r="341" spans="1:46">
      <c r="A341" s="12"/>
      <c r="B341" s="10"/>
      <c r="C341" s="10"/>
      <c r="D341" s="10"/>
      <c r="G341" s="12"/>
      <c r="H341" s="4">
        <v>612179</v>
      </c>
      <c r="I341" s="16" t="s">
        <v>407</v>
      </c>
      <c r="J341" s="16" t="s">
        <v>12</v>
      </c>
      <c r="K341" s="16" t="s">
        <v>311</v>
      </c>
      <c r="L341" s="8" t="s">
        <v>311</v>
      </c>
      <c r="M341" s="1"/>
      <c r="N341" s="1"/>
      <c r="S341" s="12"/>
      <c r="T341" s="12"/>
      <c r="U341" s="12"/>
      <c r="V341" s="12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</row>
    <row r="342" spans="1:46">
      <c r="A342" s="12"/>
      <c r="B342" s="10"/>
      <c r="C342" s="10"/>
      <c r="D342" s="10"/>
      <c r="G342" s="12"/>
      <c r="H342" s="4">
        <v>612219</v>
      </c>
      <c r="I342" s="16" t="s">
        <v>555</v>
      </c>
      <c r="J342" s="16" t="s">
        <v>12</v>
      </c>
      <c r="K342" s="16" t="s">
        <v>311</v>
      </c>
      <c r="L342" s="8" t="s">
        <v>311</v>
      </c>
      <c r="M342" s="1"/>
      <c r="N342" s="1"/>
      <c r="S342" s="12"/>
      <c r="T342" s="12"/>
      <c r="U342" s="12"/>
      <c r="V342" s="12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</row>
    <row r="343" spans="1:46">
      <c r="A343" s="12"/>
      <c r="B343" s="10"/>
      <c r="C343" s="10"/>
      <c r="D343" s="10"/>
      <c r="G343" s="12"/>
      <c r="H343" s="4">
        <v>613068</v>
      </c>
      <c r="I343" s="16" t="s">
        <v>430</v>
      </c>
      <c r="J343" s="16" t="s">
        <v>16</v>
      </c>
      <c r="K343" s="16" t="s">
        <v>311</v>
      </c>
      <c r="L343" s="8" t="s">
        <v>311</v>
      </c>
      <c r="M343" s="1"/>
      <c r="N343" s="1"/>
      <c r="S343" s="12"/>
      <c r="T343" s="12"/>
      <c r="U343" s="12"/>
      <c r="V343" s="12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</row>
    <row r="344" spans="1:46">
      <c r="A344" s="12"/>
      <c r="B344" s="10"/>
      <c r="C344" s="10"/>
      <c r="D344" s="10"/>
      <c r="G344" s="12"/>
      <c r="H344" s="4">
        <v>613071</v>
      </c>
      <c r="I344" s="16" t="s">
        <v>431</v>
      </c>
      <c r="J344" s="16" t="s">
        <v>16</v>
      </c>
      <c r="K344" s="16" t="s">
        <v>311</v>
      </c>
      <c r="L344" s="8" t="s">
        <v>311</v>
      </c>
      <c r="M344" s="1"/>
      <c r="N344" s="1"/>
      <c r="S344" s="12"/>
      <c r="T344" s="12"/>
      <c r="U344" s="12"/>
      <c r="V344" s="12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</row>
    <row r="345" spans="1:46">
      <c r="A345" s="12"/>
      <c r="B345" s="10"/>
      <c r="C345" s="10"/>
      <c r="D345" s="10"/>
      <c r="G345" s="12"/>
      <c r="H345" s="4">
        <v>613074</v>
      </c>
      <c r="I345" s="16" t="s">
        <v>432</v>
      </c>
      <c r="J345" s="16" t="s">
        <v>12</v>
      </c>
      <c r="K345" s="16" t="s">
        <v>311</v>
      </c>
      <c r="L345" s="8" t="s">
        <v>311</v>
      </c>
      <c r="M345" s="1"/>
      <c r="N345" s="1"/>
      <c r="S345" s="12"/>
      <c r="T345" s="12"/>
      <c r="U345" s="12"/>
      <c r="V345" s="12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</row>
    <row r="346" spans="1:46">
      <c r="A346" s="12"/>
      <c r="B346" s="10"/>
      <c r="C346" s="10"/>
      <c r="D346" s="10"/>
      <c r="G346" s="12"/>
      <c r="H346" s="4">
        <v>613077</v>
      </c>
      <c r="I346" s="16" t="s">
        <v>433</v>
      </c>
      <c r="J346" s="16" t="s">
        <v>12</v>
      </c>
      <c r="K346" s="16" t="s">
        <v>311</v>
      </c>
      <c r="L346" s="8" t="s">
        <v>311</v>
      </c>
      <c r="M346" s="1"/>
      <c r="N346" s="1"/>
      <c r="S346" s="12"/>
      <c r="T346" s="12"/>
      <c r="U346" s="12"/>
      <c r="V346" s="12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</row>
    <row r="347" spans="1:46">
      <c r="A347" s="12"/>
      <c r="B347" s="10"/>
      <c r="C347" s="10"/>
      <c r="D347" s="10"/>
      <c r="G347" s="12"/>
      <c r="H347" s="4">
        <v>613299</v>
      </c>
      <c r="I347" s="16" t="s">
        <v>220</v>
      </c>
      <c r="J347" s="16" t="s">
        <v>14</v>
      </c>
      <c r="K347" s="16" t="s">
        <v>311</v>
      </c>
      <c r="L347" s="8" t="s">
        <v>311</v>
      </c>
      <c r="M347" s="1"/>
      <c r="N347" s="1"/>
      <c r="S347" s="12"/>
      <c r="T347" s="12"/>
      <c r="U347" s="12"/>
      <c r="V347" s="12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</row>
    <row r="348" spans="1:46">
      <c r="A348" s="12"/>
      <c r="B348" s="10"/>
      <c r="C348" s="10"/>
      <c r="D348" s="10"/>
      <c r="G348" s="12"/>
      <c r="H348" s="4">
        <v>613598</v>
      </c>
      <c r="I348" s="16" t="s">
        <v>584</v>
      </c>
      <c r="J348" s="16" t="s">
        <v>265</v>
      </c>
      <c r="K348" s="16" t="s">
        <v>311</v>
      </c>
      <c r="L348" s="8" t="s">
        <v>311</v>
      </c>
      <c r="M348" s="1"/>
      <c r="N348" s="1"/>
      <c r="S348" s="12"/>
      <c r="T348" s="12"/>
      <c r="U348" s="12"/>
      <c r="V348" s="12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</row>
    <row r="349" spans="1:46">
      <c r="A349" s="12"/>
      <c r="B349" s="10"/>
      <c r="C349" s="10"/>
      <c r="D349" s="10"/>
      <c r="G349" s="12"/>
      <c r="H349" s="4">
        <v>617750</v>
      </c>
      <c r="I349" s="16" t="s">
        <v>434</v>
      </c>
      <c r="J349" s="16" t="s">
        <v>12</v>
      </c>
      <c r="K349" s="16" t="s">
        <v>311</v>
      </c>
      <c r="L349" s="8" t="s">
        <v>311</v>
      </c>
      <c r="M349" s="1"/>
      <c r="N349" s="1"/>
      <c r="S349" s="12"/>
      <c r="T349" s="12"/>
      <c r="U349" s="12"/>
      <c r="V349" s="12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</row>
    <row r="350" spans="1:46">
      <c r="A350" s="12"/>
      <c r="B350" s="10"/>
      <c r="C350" s="10"/>
      <c r="D350" s="10"/>
      <c r="G350" s="12"/>
      <c r="H350" s="4">
        <v>617753</v>
      </c>
      <c r="I350" s="16" t="s">
        <v>435</v>
      </c>
      <c r="J350" s="16" t="s">
        <v>12</v>
      </c>
      <c r="K350" s="16" t="s">
        <v>311</v>
      </c>
      <c r="L350" s="8" t="s">
        <v>311</v>
      </c>
      <c r="M350" s="1"/>
      <c r="N350" s="1"/>
      <c r="S350" s="12"/>
      <c r="T350" s="12"/>
      <c r="U350" s="12"/>
      <c r="V350" s="12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</row>
    <row r="351" spans="1:46">
      <c r="A351" s="12"/>
      <c r="B351" s="10"/>
      <c r="C351" s="10"/>
      <c r="D351" s="10"/>
      <c r="G351" s="12"/>
      <c r="H351" s="4">
        <v>617756</v>
      </c>
      <c r="I351" s="16" t="s">
        <v>436</v>
      </c>
      <c r="J351" s="16" t="s">
        <v>12</v>
      </c>
      <c r="K351" s="16" t="s">
        <v>311</v>
      </c>
      <c r="L351" s="8" t="s">
        <v>311</v>
      </c>
      <c r="M351" s="1"/>
      <c r="N351" s="1"/>
      <c r="S351" s="12"/>
      <c r="T351" s="12"/>
      <c r="U351" s="12"/>
      <c r="V351" s="12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</row>
    <row r="352" spans="1:46">
      <c r="A352" s="12"/>
      <c r="B352" s="10"/>
      <c r="C352" s="10"/>
      <c r="D352" s="10"/>
      <c r="G352" s="12"/>
      <c r="H352" s="4">
        <v>617759</v>
      </c>
      <c r="I352" s="16" t="s">
        <v>437</v>
      </c>
      <c r="J352" s="16" t="s">
        <v>12</v>
      </c>
      <c r="K352" s="16" t="s">
        <v>311</v>
      </c>
      <c r="L352" s="8" t="s">
        <v>311</v>
      </c>
      <c r="M352" s="1"/>
      <c r="N352" s="1"/>
      <c r="S352" s="12"/>
      <c r="T352" s="12"/>
      <c r="U352" s="12"/>
      <c r="V352" s="12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</row>
    <row r="353" spans="1:46">
      <c r="A353" s="12"/>
      <c r="B353" s="10"/>
      <c r="C353" s="10"/>
      <c r="D353" s="10"/>
      <c r="G353" s="12"/>
      <c r="H353" s="4">
        <v>617762</v>
      </c>
      <c r="I353" s="16" t="s">
        <v>438</v>
      </c>
      <c r="J353" s="16" t="s">
        <v>12</v>
      </c>
      <c r="K353" s="16" t="s">
        <v>311</v>
      </c>
      <c r="L353" s="8" t="s">
        <v>311</v>
      </c>
      <c r="M353" s="1"/>
      <c r="N353" s="1"/>
      <c r="S353" s="12"/>
      <c r="T353" s="12"/>
      <c r="U353" s="12"/>
      <c r="V353" s="12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</row>
    <row r="354" spans="1:46">
      <c r="A354" s="12"/>
      <c r="B354" s="10"/>
      <c r="C354" s="10"/>
      <c r="D354" s="10"/>
      <c r="G354" s="12"/>
      <c r="H354" s="4">
        <v>617765</v>
      </c>
      <c r="I354" s="16" t="s">
        <v>439</v>
      </c>
      <c r="J354" s="16" t="s">
        <v>12</v>
      </c>
      <c r="K354" s="16" t="s">
        <v>311</v>
      </c>
      <c r="L354" s="8" t="s">
        <v>311</v>
      </c>
      <c r="M354" s="1"/>
      <c r="N354" s="1"/>
      <c r="S354" s="12"/>
      <c r="T354" s="12"/>
      <c r="U354" s="12"/>
      <c r="V354" s="12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</row>
    <row r="355" spans="1:46">
      <c r="A355" s="12"/>
      <c r="B355" s="10"/>
      <c r="C355" s="10"/>
      <c r="D355" s="10"/>
      <c r="G355" s="12"/>
      <c r="H355" s="4">
        <v>617768</v>
      </c>
      <c r="I355" s="16" t="s">
        <v>440</v>
      </c>
      <c r="J355" s="16" t="s">
        <v>12</v>
      </c>
      <c r="K355" s="16" t="s">
        <v>311</v>
      </c>
      <c r="L355" s="8" t="s">
        <v>311</v>
      </c>
      <c r="M355" s="1"/>
      <c r="N355" s="1"/>
      <c r="S355" s="12"/>
      <c r="T355" s="12"/>
      <c r="U355" s="12"/>
      <c r="V355" s="12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</row>
    <row r="356" spans="1:46">
      <c r="A356" s="12"/>
      <c r="B356" s="10"/>
      <c r="C356" s="10"/>
      <c r="D356" s="10"/>
      <c r="G356" s="12"/>
      <c r="H356" s="4">
        <v>617771</v>
      </c>
      <c r="I356" s="16" t="s">
        <v>441</v>
      </c>
      <c r="J356" s="16" t="s">
        <v>12</v>
      </c>
      <c r="K356" s="16" t="s">
        <v>311</v>
      </c>
      <c r="L356" s="8" t="s">
        <v>311</v>
      </c>
      <c r="M356" s="1"/>
      <c r="N356" s="1"/>
      <c r="S356" s="12"/>
      <c r="T356" s="12"/>
      <c r="U356" s="12"/>
      <c r="V356" s="12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</row>
    <row r="357" spans="1:46">
      <c r="A357" s="12"/>
      <c r="B357" s="10"/>
      <c r="C357" s="10"/>
      <c r="D357" s="10"/>
      <c r="G357" s="12"/>
      <c r="H357" s="4">
        <v>617774</v>
      </c>
      <c r="I357" s="16" t="s">
        <v>442</v>
      </c>
      <c r="J357" s="16" t="s">
        <v>12</v>
      </c>
      <c r="K357" s="16" t="s">
        <v>311</v>
      </c>
      <c r="L357" s="8" t="s">
        <v>311</v>
      </c>
      <c r="M357" s="1"/>
      <c r="N357" s="1"/>
      <c r="S357" s="12"/>
      <c r="T357" s="12"/>
      <c r="U357" s="12"/>
      <c r="V357" s="12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</row>
    <row r="358" spans="1:46">
      <c r="A358" s="12"/>
      <c r="B358" s="10"/>
      <c r="C358" s="10"/>
      <c r="D358" s="10"/>
      <c r="G358" s="12"/>
      <c r="H358" s="4">
        <v>617777</v>
      </c>
      <c r="I358" s="16" t="s">
        <v>443</v>
      </c>
      <c r="J358" s="16" t="s">
        <v>12</v>
      </c>
      <c r="K358" s="16" t="s">
        <v>311</v>
      </c>
      <c r="L358" s="8" t="s">
        <v>311</v>
      </c>
      <c r="M358" s="1"/>
      <c r="N358" s="1"/>
      <c r="S358" s="12"/>
      <c r="T358" s="12"/>
      <c r="U358" s="12"/>
      <c r="V358" s="12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</row>
    <row r="359" spans="1:46">
      <c r="A359" s="12"/>
      <c r="B359" s="10"/>
      <c r="C359" s="10"/>
      <c r="D359" s="10"/>
      <c r="G359" s="12"/>
      <c r="H359" s="4">
        <v>617780</v>
      </c>
      <c r="I359" s="16" t="s">
        <v>444</v>
      </c>
      <c r="J359" s="16" t="s">
        <v>12</v>
      </c>
      <c r="K359" s="16" t="s">
        <v>311</v>
      </c>
      <c r="L359" s="8" t="s">
        <v>311</v>
      </c>
      <c r="M359" s="1"/>
      <c r="N359" s="1"/>
      <c r="S359" s="12"/>
      <c r="T359" s="12"/>
      <c r="U359" s="12"/>
      <c r="V359" s="12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</row>
    <row r="360" spans="1:46">
      <c r="A360" s="12"/>
      <c r="B360" s="10"/>
      <c r="C360" s="10"/>
      <c r="D360" s="10"/>
      <c r="G360" s="12"/>
      <c r="H360" s="4">
        <v>617786</v>
      </c>
      <c r="I360" s="16" t="s">
        <v>445</v>
      </c>
      <c r="J360" s="16" t="s">
        <v>12</v>
      </c>
      <c r="K360" s="16" t="s">
        <v>311</v>
      </c>
      <c r="L360" s="8" t="s">
        <v>311</v>
      </c>
      <c r="M360" s="1"/>
      <c r="N360" s="1"/>
      <c r="S360" s="12"/>
      <c r="T360" s="12"/>
      <c r="U360" s="12"/>
      <c r="V360" s="12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</row>
    <row r="361" spans="1:46">
      <c r="A361" s="12"/>
      <c r="B361" s="10"/>
      <c r="C361" s="10"/>
      <c r="D361" s="10"/>
      <c r="G361" s="12"/>
      <c r="H361" s="4">
        <v>618262</v>
      </c>
      <c r="I361" s="16" t="s">
        <v>548</v>
      </c>
      <c r="J361" s="16" t="s">
        <v>12</v>
      </c>
      <c r="K361" s="16" t="s">
        <v>311</v>
      </c>
      <c r="L361" s="8" t="s">
        <v>311</v>
      </c>
      <c r="M361" s="1"/>
      <c r="N361" s="1"/>
      <c r="S361" s="12"/>
      <c r="T361" s="12"/>
      <c r="U361" s="12"/>
      <c r="V361" s="12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</row>
    <row r="362" spans="1:46">
      <c r="A362" s="12"/>
      <c r="B362" s="10"/>
      <c r="C362" s="10"/>
      <c r="D362" s="10"/>
      <c r="G362" s="12"/>
      <c r="H362" s="4">
        <v>618286</v>
      </c>
      <c r="I362" s="16" t="s">
        <v>446</v>
      </c>
      <c r="J362" s="16" t="s">
        <v>16</v>
      </c>
      <c r="K362" s="16" t="s">
        <v>311</v>
      </c>
      <c r="L362" s="8" t="s">
        <v>311</v>
      </c>
      <c r="M362" s="1"/>
      <c r="N362" s="1"/>
      <c r="S362" s="12"/>
      <c r="T362" s="12"/>
      <c r="U362" s="12"/>
      <c r="V362" s="12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</row>
    <row r="363" spans="1:46">
      <c r="A363" s="12"/>
      <c r="B363" s="10"/>
      <c r="C363" s="10"/>
      <c r="D363" s="10"/>
      <c r="G363" s="12"/>
      <c r="H363" s="4">
        <v>618289</v>
      </c>
      <c r="I363" s="16" t="s">
        <v>447</v>
      </c>
      <c r="J363" s="16" t="s">
        <v>16</v>
      </c>
      <c r="K363" s="16" t="s">
        <v>311</v>
      </c>
      <c r="L363" s="8" t="s">
        <v>311</v>
      </c>
      <c r="M363" s="1"/>
      <c r="N363" s="1"/>
      <c r="S363" s="12"/>
      <c r="T363" s="12"/>
      <c r="U363" s="12"/>
      <c r="V363" s="12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</row>
    <row r="364" spans="1:46">
      <c r="A364" s="12"/>
      <c r="B364" s="10"/>
      <c r="C364" s="10"/>
      <c r="D364" s="10"/>
      <c r="G364" s="12"/>
      <c r="H364" s="4">
        <v>618292</v>
      </c>
      <c r="I364" s="16" t="s">
        <v>448</v>
      </c>
      <c r="J364" s="16" t="s">
        <v>12</v>
      </c>
      <c r="K364" s="16" t="s">
        <v>311</v>
      </c>
      <c r="L364" s="8" t="s">
        <v>311</v>
      </c>
      <c r="M364" s="1"/>
      <c r="N364" s="1"/>
      <c r="S364" s="12"/>
      <c r="T364" s="12"/>
      <c r="U364" s="12"/>
      <c r="V364" s="12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</row>
    <row r="365" spans="1:46">
      <c r="A365" s="12"/>
      <c r="B365" s="10"/>
      <c r="C365" s="10"/>
      <c r="D365" s="10"/>
      <c r="G365" s="12"/>
      <c r="H365" s="4">
        <v>619181</v>
      </c>
      <c r="I365" s="16" t="s">
        <v>515</v>
      </c>
      <c r="J365" s="16" t="s">
        <v>12</v>
      </c>
      <c r="K365" s="16" t="s">
        <v>311</v>
      </c>
      <c r="L365" s="8" t="s">
        <v>311</v>
      </c>
      <c r="M365" s="1"/>
      <c r="N365" s="1"/>
      <c r="S365" s="12"/>
      <c r="T365" s="12"/>
      <c r="U365" s="12"/>
      <c r="V365" s="12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</row>
    <row r="366" spans="1:46">
      <c r="A366" s="12"/>
      <c r="B366" s="10"/>
      <c r="C366" s="10"/>
      <c r="D366" s="10"/>
      <c r="G366" s="12"/>
      <c r="H366" s="4">
        <v>619856</v>
      </c>
      <c r="I366" s="16" t="s">
        <v>238</v>
      </c>
      <c r="J366" s="16" t="s">
        <v>12</v>
      </c>
      <c r="K366" s="16" t="s">
        <v>311</v>
      </c>
      <c r="L366" s="8" t="s">
        <v>311</v>
      </c>
      <c r="M366" s="1"/>
      <c r="N366" s="1"/>
      <c r="S366" s="12"/>
      <c r="T366" s="12"/>
      <c r="U366" s="12"/>
      <c r="V366" s="12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</row>
    <row r="367" spans="1:46">
      <c r="A367" s="12"/>
      <c r="B367" s="10"/>
      <c r="C367" s="10"/>
      <c r="D367" s="10"/>
      <c r="G367" s="12"/>
      <c r="H367" s="4">
        <v>619857</v>
      </c>
      <c r="I367" s="16" t="s">
        <v>239</v>
      </c>
      <c r="J367" s="16" t="s">
        <v>12</v>
      </c>
      <c r="K367" s="16" t="s">
        <v>311</v>
      </c>
      <c r="L367" s="8" t="s">
        <v>311</v>
      </c>
      <c r="M367" s="1"/>
      <c r="N367" s="1"/>
      <c r="S367" s="12"/>
      <c r="T367" s="12"/>
      <c r="U367" s="12"/>
      <c r="V367" s="12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</row>
    <row r="368" spans="1:46">
      <c r="A368" s="12"/>
      <c r="B368" s="10"/>
      <c r="C368" s="10"/>
      <c r="D368" s="10"/>
      <c r="G368" s="12"/>
      <c r="H368" s="4">
        <v>619858</v>
      </c>
      <c r="I368" s="16" t="s">
        <v>240</v>
      </c>
      <c r="J368" s="16" t="s">
        <v>12</v>
      </c>
      <c r="K368" s="16" t="s">
        <v>311</v>
      </c>
      <c r="L368" s="8" t="s">
        <v>311</v>
      </c>
      <c r="M368" s="1"/>
      <c r="N368" s="1"/>
      <c r="S368" s="12"/>
      <c r="T368" s="12"/>
      <c r="U368" s="12"/>
      <c r="V368" s="12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</row>
    <row r="369" spans="1:46">
      <c r="A369" s="12"/>
      <c r="B369" s="10"/>
      <c r="C369" s="10"/>
      <c r="D369" s="10"/>
      <c r="G369" s="12"/>
      <c r="H369" s="4">
        <v>619989</v>
      </c>
      <c r="I369" s="16" t="s">
        <v>259</v>
      </c>
      <c r="J369" s="16" t="s">
        <v>15</v>
      </c>
      <c r="K369" s="16" t="s">
        <v>311</v>
      </c>
      <c r="L369" s="8" t="s">
        <v>311</v>
      </c>
      <c r="M369" s="1"/>
      <c r="N369" s="1"/>
      <c r="S369" s="12"/>
      <c r="T369" s="12"/>
      <c r="U369" s="12"/>
      <c r="V369" s="12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</row>
    <row r="370" spans="1:46">
      <c r="A370" s="12"/>
      <c r="B370" s="10"/>
      <c r="C370" s="10"/>
      <c r="D370" s="10"/>
      <c r="G370" s="12"/>
      <c r="H370" s="4">
        <v>620769</v>
      </c>
      <c r="I370" s="16" t="s">
        <v>449</v>
      </c>
      <c r="J370" s="16" t="s">
        <v>12</v>
      </c>
      <c r="K370" s="16" t="s">
        <v>311</v>
      </c>
      <c r="L370" s="8" t="s">
        <v>311</v>
      </c>
      <c r="M370" s="1"/>
      <c r="N370" s="1"/>
      <c r="S370" s="12"/>
      <c r="T370" s="12"/>
      <c r="U370" s="12"/>
      <c r="V370" s="12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</row>
    <row r="371" spans="1:46">
      <c r="A371" s="12"/>
      <c r="B371" s="10"/>
      <c r="C371" s="10"/>
      <c r="D371" s="10"/>
      <c r="G371" s="12"/>
      <c r="H371" s="4">
        <v>620774</v>
      </c>
      <c r="I371" s="16" t="s">
        <v>182</v>
      </c>
      <c r="J371" s="16" t="s">
        <v>12</v>
      </c>
      <c r="K371" s="16" t="s">
        <v>311</v>
      </c>
      <c r="L371" s="8" t="s">
        <v>311</v>
      </c>
      <c r="M371" s="1"/>
      <c r="N371" s="1"/>
      <c r="S371" s="12"/>
      <c r="T371" s="12"/>
      <c r="U371" s="12"/>
      <c r="V371" s="12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</row>
    <row r="372" spans="1:46">
      <c r="A372" s="12"/>
      <c r="B372" s="10"/>
      <c r="C372" s="10"/>
      <c r="D372" s="10"/>
      <c r="G372" s="12"/>
      <c r="H372" s="4">
        <v>620779</v>
      </c>
      <c r="I372" s="16" t="s">
        <v>362</v>
      </c>
      <c r="J372" s="16" t="s">
        <v>13</v>
      </c>
      <c r="K372" s="16" t="s">
        <v>311</v>
      </c>
      <c r="L372" s="8" t="s">
        <v>311</v>
      </c>
      <c r="M372" s="1"/>
      <c r="N372" s="1"/>
      <c r="S372" s="12"/>
      <c r="T372" s="12"/>
      <c r="U372" s="12"/>
      <c r="V372" s="12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</row>
    <row r="373" spans="1:46">
      <c r="A373" s="12"/>
      <c r="B373" s="10"/>
      <c r="C373" s="10"/>
      <c r="D373" s="10"/>
      <c r="H373" s="4">
        <v>622172</v>
      </c>
      <c r="I373" s="16" t="s">
        <v>450</v>
      </c>
      <c r="J373" s="16" t="s">
        <v>12</v>
      </c>
      <c r="K373" s="16" t="s">
        <v>311</v>
      </c>
      <c r="L373" s="8" t="s">
        <v>311</v>
      </c>
      <c r="M373" s="1"/>
      <c r="N373" s="1"/>
      <c r="S373" s="12"/>
      <c r="T373" s="12"/>
      <c r="U373" s="12"/>
      <c r="V373" s="12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</row>
    <row r="374" spans="1:46">
      <c r="A374" s="12"/>
      <c r="B374" s="10"/>
      <c r="C374" s="10"/>
      <c r="D374" s="10"/>
      <c r="G374" s="31"/>
      <c r="H374" s="4">
        <v>622506</v>
      </c>
      <c r="I374" s="16" t="s">
        <v>451</v>
      </c>
      <c r="J374" s="16" t="s">
        <v>12</v>
      </c>
      <c r="K374" s="16" t="s">
        <v>311</v>
      </c>
      <c r="L374" s="8" t="s">
        <v>311</v>
      </c>
      <c r="M374" s="1"/>
      <c r="N374" s="1"/>
      <c r="S374" s="12"/>
      <c r="T374" s="12"/>
      <c r="U374" s="12"/>
      <c r="V374" s="12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</row>
    <row r="375" spans="1:46">
      <c r="A375" s="12"/>
      <c r="B375" s="10"/>
      <c r="C375" s="10"/>
      <c r="D375" s="10"/>
      <c r="H375" s="4">
        <v>622665</v>
      </c>
      <c r="I375" s="16" t="s">
        <v>248</v>
      </c>
      <c r="J375" s="16" t="s">
        <v>15</v>
      </c>
      <c r="K375" s="16" t="s">
        <v>311</v>
      </c>
      <c r="L375" s="8" t="s">
        <v>311</v>
      </c>
      <c r="M375" s="1"/>
      <c r="N375" s="1"/>
      <c r="S375" s="12"/>
      <c r="T375" s="12"/>
      <c r="U375" s="12"/>
      <c r="V375" s="12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</row>
    <row r="376" spans="1:46">
      <c r="A376" s="12"/>
      <c r="B376" s="10"/>
      <c r="C376" s="10"/>
      <c r="D376" s="10"/>
      <c r="H376" s="4">
        <v>622666</v>
      </c>
      <c r="I376" s="16" t="s">
        <v>249</v>
      </c>
      <c r="J376" s="16" t="s">
        <v>15</v>
      </c>
      <c r="K376" s="16" t="s">
        <v>311</v>
      </c>
      <c r="L376" s="8" t="s">
        <v>311</v>
      </c>
      <c r="M376" s="1"/>
      <c r="N376" s="1"/>
      <c r="S376" s="12"/>
      <c r="T376" s="12"/>
      <c r="U376" s="12"/>
      <c r="V376" s="12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</row>
    <row r="377" spans="1:46">
      <c r="A377" s="12"/>
      <c r="B377" s="10"/>
      <c r="C377" s="10"/>
      <c r="D377" s="10"/>
      <c r="H377" s="4">
        <v>622667</v>
      </c>
      <c r="I377" s="16" t="s">
        <v>256</v>
      </c>
      <c r="J377" s="16" t="s">
        <v>15</v>
      </c>
      <c r="K377" s="16" t="s">
        <v>311</v>
      </c>
      <c r="L377" s="8" t="s">
        <v>311</v>
      </c>
      <c r="M377" s="1"/>
      <c r="N377" s="1"/>
      <c r="S377" s="12"/>
      <c r="T377" s="12"/>
      <c r="U377" s="12"/>
      <c r="V377" s="12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</row>
    <row r="378" spans="1:46">
      <c r="A378" s="12"/>
      <c r="B378" s="10"/>
      <c r="C378" s="10"/>
      <c r="D378" s="10"/>
      <c r="H378" s="4">
        <v>622770</v>
      </c>
      <c r="I378" s="16" t="s">
        <v>452</v>
      </c>
      <c r="J378" s="16" t="s">
        <v>12</v>
      </c>
      <c r="K378" s="16" t="s">
        <v>311</v>
      </c>
      <c r="L378" s="8" t="s">
        <v>311</v>
      </c>
      <c r="M378" s="1"/>
      <c r="N378" s="1"/>
      <c r="S378" s="12"/>
      <c r="T378" s="12"/>
      <c r="U378" s="12"/>
      <c r="V378" s="12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</row>
    <row r="379" spans="1:46">
      <c r="A379" s="12"/>
      <c r="B379" s="10"/>
      <c r="C379" s="10"/>
      <c r="D379" s="10"/>
      <c r="H379" s="4">
        <v>622968</v>
      </c>
      <c r="I379" s="16" t="s">
        <v>454</v>
      </c>
      <c r="J379" s="16" t="s">
        <v>12</v>
      </c>
      <c r="K379" s="16" t="s">
        <v>311</v>
      </c>
      <c r="L379" s="8" t="s">
        <v>311</v>
      </c>
      <c r="M379" s="1"/>
      <c r="N379" s="1"/>
      <c r="S379" s="12"/>
      <c r="T379" s="12"/>
      <c r="U379" s="12"/>
      <c r="V379" s="12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</row>
    <row r="380" spans="1:46">
      <c r="A380" s="12"/>
      <c r="B380" s="10"/>
      <c r="C380" s="10"/>
      <c r="D380" s="10"/>
      <c r="H380" s="4">
        <v>622978</v>
      </c>
      <c r="I380" s="16" t="s">
        <v>456</v>
      </c>
      <c r="J380" s="16" t="s">
        <v>12</v>
      </c>
      <c r="K380" s="16" t="s">
        <v>311</v>
      </c>
      <c r="L380" s="8" t="s">
        <v>311</v>
      </c>
      <c r="M380" s="1"/>
      <c r="N380" s="1"/>
      <c r="S380" s="12"/>
      <c r="T380" s="12"/>
      <c r="U380" s="12"/>
      <c r="V380" s="12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</row>
    <row r="381" spans="1:46">
      <c r="A381" s="12"/>
      <c r="B381" s="10"/>
      <c r="C381" s="10"/>
      <c r="D381" s="10"/>
      <c r="H381" s="4">
        <v>623142</v>
      </c>
      <c r="I381" s="16" t="s">
        <v>457</v>
      </c>
      <c r="J381" s="16" t="s">
        <v>12</v>
      </c>
      <c r="K381" s="16" t="s">
        <v>311</v>
      </c>
      <c r="L381" s="8" t="s">
        <v>311</v>
      </c>
      <c r="M381" s="1"/>
      <c r="N381" s="1"/>
      <c r="S381" s="12"/>
      <c r="T381" s="12"/>
      <c r="U381" s="12"/>
      <c r="V381" s="12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</row>
    <row r="382" spans="1:46">
      <c r="A382" s="12"/>
      <c r="B382" s="10"/>
      <c r="C382" s="10"/>
      <c r="D382" s="10"/>
      <c r="H382" s="4">
        <v>623370</v>
      </c>
      <c r="I382" s="16" t="s">
        <v>453</v>
      </c>
      <c r="J382" s="16" t="s">
        <v>12</v>
      </c>
      <c r="K382" s="16" t="s">
        <v>311</v>
      </c>
      <c r="L382" s="8" t="s">
        <v>311</v>
      </c>
      <c r="M382" s="1"/>
      <c r="N382" s="1"/>
      <c r="S382" s="12"/>
      <c r="T382" s="12"/>
      <c r="U382" s="12"/>
      <c r="V382" s="12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</row>
    <row r="383" spans="1:46">
      <c r="A383" s="12"/>
      <c r="B383" s="10"/>
      <c r="C383" s="10"/>
      <c r="D383" s="10"/>
      <c r="H383" s="4">
        <v>623371</v>
      </c>
      <c r="I383" s="16" t="s">
        <v>455</v>
      </c>
      <c r="J383" s="16" t="s">
        <v>12</v>
      </c>
      <c r="K383" s="16" t="s">
        <v>311</v>
      </c>
      <c r="L383" s="8" t="s">
        <v>311</v>
      </c>
      <c r="M383" s="1"/>
      <c r="N383" s="1"/>
      <c r="S383" s="12"/>
      <c r="T383" s="12"/>
      <c r="U383" s="12"/>
      <c r="V383" s="12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</row>
    <row r="384" spans="1:46">
      <c r="A384" s="12"/>
      <c r="B384" s="10"/>
      <c r="C384" s="10"/>
      <c r="D384" s="10"/>
      <c r="H384" s="4">
        <v>623391</v>
      </c>
      <c r="I384" s="16" t="s">
        <v>38</v>
      </c>
      <c r="J384" s="16" t="s">
        <v>264</v>
      </c>
      <c r="K384" s="16" t="s">
        <v>311</v>
      </c>
      <c r="L384" s="8" t="s">
        <v>311</v>
      </c>
      <c r="M384" s="1"/>
      <c r="N384" s="1"/>
      <c r="S384" s="12"/>
      <c r="T384" s="12"/>
      <c r="U384" s="12"/>
      <c r="V384" s="12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</row>
    <row r="385" spans="1:46">
      <c r="A385" s="12"/>
      <c r="B385" s="10"/>
      <c r="C385" s="10"/>
      <c r="D385" s="10"/>
      <c r="H385" s="4">
        <v>623427</v>
      </c>
      <c r="I385" s="16" t="s">
        <v>498</v>
      </c>
      <c r="J385" s="16" t="s">
        <v>12</v>
      </c>
      <c r="K385" s="16" t="s">
        <v>311</v>
      </c>
      <c r="L385" s="8" t="s">
        <v>311</v>
      </c>
      <c r="M385" s="1"/>
      <c r="N385" s="1"/>
      <c r="S385" s="12"/>
      <c r="T385" s="12"/>
      <c r="U385" s="12"/>
      <c r="V385" s="12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</row>
    <row r="386" spans="1:46">
      <c r="A386" s="12"/>
      <c r="B386" s="10"/>
      <c r="C386" s="10"/>
      <c r="D386" s="10"/>
      <c r="H386" s="4">
        <v>623583</v>
      </c>
      <c r="I386" s="16" t="s">
        <v>207</v>
      </c>
      <c r="J386" s="16" t="s">
        <v>12</v>
      </c>
      <c r="K386" s="16" t="s">
        <v>311</v>
      </c>
      <c r="L386" s="8" t="s">
        <v>311</v>
      </c>
      <c r="M386" s="1"/>
      <c r="N386" s="1"/>
      <c r="S386" s="12"/>
      <c r="T386" s="12"/>
      <c r="U386" s="12"/>
      <c r="V386" s="12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</row>
    <row r="387" spans="1:46">
      <c r="A387" s="12"/>
      <c r="B387" s="10"/>
      <c r="C387" s="10"/>
      <c r="D387" s="10"/>
      <c r="H387" s="4">
        <v>623584</v>
      </c>
      <c r="I387" s="16" t="s">
        <v>209</v>
      </c>
      <c r="J387" s="16" t="s">
        <v>12</v>
      </c>
      <c r="K387" s="16" t="s">
        <v>311</v>
      </c>
      <c r="L387" s="8" t="s">
        <v>311</v>
      </c>
      <c r="M387" s="1"/>
      <c r="N387" s="1"/>
      <c r="S387" s="12"/>
      <c r="T387" s="12"/>
      <c r="U387" s="12"/>
      <c r="V387" s="12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</row>
    <row r="388" spans="1:46">
      <c r="A388" s="12"/>
      <c r="B388" s="10"/>
      <c r="C388" s="10"/>
      <c r="D388" s="10"/>
      <c r="H388" s="4">
        <v>623585</v>
      </c>
      <c r="I388" s="16" t="s">
        <v>205</v>
      </c>
      <c r="J388" s="16" t="s">
        <v>12</v>
      </c>
      <c r="K388" s="16" t="s">
        <v>311</v>
      </c>
      <c r="L388" s="8" t="s">
        <v>311</v>
      </c>
      <c r="M388" s="1"/>
      <c r="N388" s="1"/>
      <c r="S388" s="12"/>
      <c r="T388" s="12"/>
      <c r="U388" s="12"/>
      <c r="V388" s="12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</row>
    <row r="389" spans="1:46">
      <c r="A389" s="12"/>
      <c r="B389" s="10"/>
      <c r="C389" s="10"/>
      <c r="D389" s="10"/>
      <c r="H389" s="4">
        <v>623586</v>
      </c>
      <c r="I389" s="16" t="s">
        <v>213</v>
      </c>
      <c r="J389" s="16" t="s">
        <v>12</v>
      </c>
      <c r="K389" s="16" t="s">
        <v>311</v>
      </c>
      <c r="L389" s="8" t="s">
        <v>311</v>
      </c>
      <c r="M389" s="1"/>
      <c r="N389" s="1"/>
      <c r="S389" s="12"/>
      <c r="T389" s="12"/>
      <c r="U389" s="12"/>
      <c r="V389" s="12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</row>
    <row r="390" spans="1:46">
      <c r="A390" s="12"/>
      <c r="B390" s="10"/>
      <c r="C390" s="10"/>
      <c r="D390" s="10"/>
      <c r="H390" s="4">
        <v>623759</v>
      </c>
      <c r="I390" s="16" t="s">
        <v>520</v>
      </c>
      <c r="J390" s="16" t="s">
        <v>12</v>
      </c>
      <c r="K390" s="16" t="s">
        <v>311</v>
      </c>
      <c r="L390" s="8" t="s">
        <v>311</v>
      </c>
      <c r="M390" s="1"/>
      <c r="N390" s="1"/>
      <c r="S390" s="12"/>
      <c r="T390" s="12"/>
      <c r="U390" s="12"/>
      <c r="V390" s="12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</row>
    <row r="391" spans="1:46">
      <c r="A391" s="12"/>
      <c r="B391" s="10"/>
      <c r="C391" s="10"/>
      <c r="D391" s="10"/>
      <c r="H391" s="4">
        <v>624431</v>
      </c>
      <c r="I391" s="16" t="s">
        <v>458</v>
      </c>
      <c r="J391" s="16" t="s">
        <v>12</v>
      </c>
      <c r="K391" s="16" t="s">
        <v>311</v>
      </c>
      <c r="L391" s="8" t="s">
        <v>311</v>
      </c>
      <c r="M391" s="1"/>
      <c r="N391" s="1"/>
      <c r="S391" s="12"/>
      <c r="T391" s="12"/>
      <c r="U391" s="12"/>
      <c r="V391" s="12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</row>
    <row r="392" spans="1:46">
      <c r="A392" s="12"/>
      <c r="B392" s="10"/>
      <c r="C392" s="10"/>
      <c r="D392" s="10"/>
      <c r="H392" s="4">
        <v>624434</v>
      </c>
      <c r="I392" s="16" t="s">
        <v>459</v>
      </c>
      <c r="J392" s="16" t="s">
        <v>12</v>
      </c>
      <c r="K392" s="16" t="s">
        <v>311</v>
      </c>
      <c r="L392" s="8" t="s">
        <v>311</v>
      </c>
      <c r="M392" s="1"/>
      <c r="N392" s="1"/>
      <c r="S392" s="12"/>
      <c r="T392" s="12"/>
      <c r="U392" s="12"/>
      <c r="V392" s="12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</row>
    <row r="393" spans="1:46">
      <c r="A393" s="12"/>
      <c r="B393" s="10"/>
      <c r="C393" s="10"/>
      <c r="D393" s="10"/>
      <c r="H393" s="4">
        <v>624437</v>
      </c>
      <c r="I393" s="16" t="s">
        <v>460</v>
      </c>
      <c r="J393" s="16" t="s">
        <v>12</v>
      </c>
      <c r="K393" s="16" t="s">
        <v>311</v>
      </c>
      <c r="L393" s="8" t="s">
        <v>311</v>
      </c>
      <c r="M393" s="1"/>
      <c r="N393" s="1"/>
      <c r="S393" s="12"/>
      <c r="T393" s="12"/>
      <c r="U393" s="12"/>
      <c r="V393" s="12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</row>
    <row r="394" spans="1:46">
      <c r="A394" s="12"/>
      <c r="B394" s="10"/>
      <c r="C394" s="10"/>
      <c r="D394" s="10"/>
      <c r="H394" s="4">
        <v>624643</v>
      </c>
      <c r="I394" s="16" t="s">
        <v>461</v>
      </c>
      <c r="J394" s="16" t="s">
        <v>264</v>
      </c>
      <c r="K394" s="16" t="s">
        <v>311</v>
      </c>
      <c r="L394" s="8" t="s">
        <v>311</v>
      </c>
      <c r="M394" s="1"/>
      <c r="N394" s="1"/>
      <c r="S394" s="12"/>
      <c r="T394" s="12"/>
      <c r="U394" s="12"/>
      <c r="V394" s="12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</row>
    <row r="395" spans="1:46">
      <c r="A395" s="12"/>
      <c r="B395" s="10"/>
      <c r="C395" s="10"/>
      <c r="D395" s="10"/>
      <c r="H395" s="4">
        <v>625195</v>
      </c>
      <c r="I395" s="16" t="s">
        <v>246</v>
      </c>
      <c r="J395" s="16" t="s">
        <v>12</v>
      </c>
      <c r="K395" s="16" t="s">
        <v>311</v>
      </c>
      <c r="L395" s="8" t="s">
        <v>311</v>
      </c>
      <c r="M395" s="1"/>
      <c r="N395" s="1"/>
      <c r="S395" s="12"/>
      <c r="T395" s="12"/>
      <c r="U395" s="12"/>
      <c r="V395" s="12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</row>
    <row r="396" spans="1:46">
      <c r="A396" s="12"/>
      <c r="B396" s="10"/>
      <c r="C396" s="10"/>
      <c r="D396" s="10"/>
      <c r="H396" s="4">
        <v>627116</v>
      </c>
      <c r="I396" s="16" t="s">
        <v>462</v>
      </c>
      <c r="J396" s="16" t="s">
        <v>12</v>
      </c>
      <c r="K396" s="16" t="s">
        <v>311</v>
      </c>
      <c r="L396" s="8" t="s">
        <v>311</v>
      </c>
      <c r="M396" s="1"/>
      <c r="N396" s="1"/>
      <c r="S396" s="12"/>
      <c r="T396" s="12"/>
      <c r="U396" s="12"/>
      <c r="V396" s="12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</row>
    <row r="397" spans="1:46">
      <c r="A397" s="12"/>
      <c r="B397" s="10"/>
      <c r="C397" s="10"/>
      <c r="D397" s="10"/>
      <c r="H397" s="4">
        <v>627118</v>
      </c>
      <c r="I397" s="16" t="s">
        <v>538</v>
      </c>
      <c r="J397" s="16" t="s">
        <v>12</v>
      </c>
      <c r="K397" s="16" t="s">
        <v>311</v>
      </c>
      <c r="L397" s="8" t="s">
        <v>311</v>
      </c>
      <c r="M397" s="1"/>
      <c r="N397" s="1"/>
      <c r="S397" s="12"/>
      <c r="T397" s="12"/>
      <c r="U397" s="12"/>
      <c r="V397" s="12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</row>
    <row r="398" spans="1:46">
      <c r="A398" s="12"/>
      <c r="B398" s="10"/>
      <c r="C398" s="10"/>
      <c r="D398" s="10"/>
      <c r="H398" s="4">
        <v>627437</v>
      </c>
      <c r="I398" s="16" t="s">
        <v>541</v>
      </c>
      <c r="J398" s="16" t="s">
        <v>12</v>
      </c>
      <c r="K398" s="16" t="s">
        <v>311</v>
      </c>
      <c r="L398" s="8" t="s">
        <v>311</v>
      </c>
      <c r="M398" s="1"/>
      <c r="N398" s="1"/>
      <c r="S398" s="12"/>
      <c r="T398" s="12"/>
      <c r="U398" s="12"/>
      <c r="V398" s="12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</row>
    <row r="399" spans="1:46">
      <c r="A399" s="12"/>
      <c r="B399" s="10"/>
      <c r="C399" s="10"/>
      <c r="D399" s="10"/>
      <c r="H399" s="4">
        <v>627479</v>
      </c>
      <c r="I399" s="16" t="s">
        <v>526</v>
      </c>
      <c r="J399" s="16" t="s">
        <v>15</v>
      </c>
      <c r="K399" s="16" t="s">
        <v>311</v>
      </c>
      <c r="L399" s="8" t="s">
        <v>311</v>
      </c>
      <c r="M399" s="1"/>
      <c r="N399" s="1"/>
      <c r="S399" s="12"/>
      <c r="T399" s="12"/>
      <c r="U399" s="12"/>
      <c r="V399" s="12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</row>
    <row r="400" spans="1:46">
      <c r="A400" s="12"/>
      <c r="B400" s="10"/>
      <c r="C400" s="10"/>
      <c r="D400" s="10"/>
      <c r="H400" s="4">
        <v>627489</v>
      </c>
      <c r="I400" s="16" t="s">
        <v>557</v>
      </c>
      <c r="J400" s="16" t="s">
        <v>15</v>
      </c>
      <c r="K400" s="16" t="s">
        <v>311</v>
      </c>
      <c r="L400" s="8" t="s">
        <v>311</v>
      </c>
      <c r="M400" s="1"/>
      <c r="N400" s="1"/>
      <c r="S400" s="12"/>
      <c r="T400" s="12"/>
      <c r="U400" s="12"/>
      <c r="V400" s="12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</row>
    <row r="401" spans="1:46">
      <c r="A401" s="12"/>
      <c r="B401" s="10"/>
      <c r="C401" s="10"/>
      <c r="D401" s="10"/>
      <c r="H401" s="4">
        <v>627490</v>
      </c>
      <c r="I401" s="16" t="s">
        <v>347</v>
      </c>
      <c r="J401" s="16" t="s">
        <v>15</v>
      </c>
      <c r="K401" s="16" t="s">
        <v>311</v>
      </c>
      <c r="L401" s="8" t="s">
        <v>311</v>
      </c>
      <c r="M401" s="1"/>
      <c r="N401" s="1"/>
      <c r="S401" s="12"/>
      <c r="T401" s="12"/>
      <c r="U401" s="12"/>
      <c r="V401" s="12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</row>
    <row r="402" spans="1:46">
      <c r="A402" s="12"/>
      <c r="B402" s="10"/>
      <c r="C402" s="10"/>
      <c r="D402" s="10"/>
      <c r="H402" s="4">
        <v>627491</v>
      </c>
      <c r="I402" s="16" t="s">
        <v>346</v>
      </c>
      <c r="J402" s="16" t="s">
        <v>15</v>
      </c>
      <c r="K402" s="16" t="s">
        <v>311</v>
      </c>
      <c r="L402" s="8" t="s">
        <v>311</v>
      </c>
      <c r="M402" s="1"/>
      <c r="N402" s="1"/>
      <c r="S402" s="12"/>
      <c r="T402" s="12"/>
      <c r="U402" s="12"/>
      <c r="V402" s="12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</row>
    <row r="403" spans="1:46">
      <c r="A403" s="12"/>
      <c r="B403" s="10"/>
      <c r="C403" s="10"/>
      <c r="D403" s="10"/>
      <c r="H403" s="4">
        <v>627493</v>
      </c>
      <c r="I403" s="16" t="s">
        <v>486</v>
      </c>
      <c r="J403" s="16" t="s">
        <v>15</v>
      </c>
      <c r="K403" s="16" t="s">
        <v>311</v>
      </c>
      <c r="L403" s="8" t="s">
        <v>311</v>
      </c>
      <c r="M403" s="1"/>
      <c r="N403" s="1"/>
      <c r="S403" s="12"/>
      <c r="T403" s="12"/>
      <c r="U403" s="12"/>
      <c r="V403" s="12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</row>
    <row r="404" spans="1:46">
      <c r="A404" s="12"/>
      <c r="B404" s="10"/>
      <c r="C404" s="10"/>
      <c r="D404" s="10"/>
      <c r="H404" s="4">
        <v>628045</v>
      </c>
      <c r="I404" s="16" t="s">
        <v>463</v>
      </c>
      <c r="J404" s="16" t="s">
        <v>12</v>
      </c>
      <c r="K404" s="16" t="s">
        <v>311</v>
      </c>
      <c r="L404" s="8" t="s">
        <v>311</v>
      </c>
      <c r="M404" s="1"/>
      <c r="N404" s="1"/>
      <c r="S404" s="12"/>
      <c r="T404" s="12"/>
      <c r="U404" s="12"/>
      <c r="V404" s="12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</row>
    <row r="405" spans="1:46">
      <c r="A405" s="12"/>
      <c r="B405" s="10"/>
      <c r="C405" s="10"/>
      <c r="D405" s="10"/>
      <c r="H405" s="4">
        <v>628144</v>
      </c>
      <c r="I405" s="16" t="s">
        <v>139</v>
      </c>
      <c r="J405" s="16" t="s">
        <v>12</v>
      </c>
      <c r="K405" s="16" t="s">
        <v>311</v>
      </c>
      <c r="L405" s="8" t="s">
        <v>311</v>
      </c>
      <c r="M405" s="1"/>
      <c r="N405" s="1"/>
      <c r="S405" s="12"/>
      <c r="T405" s="12"/>
      <c r="U405" s="12"/>
      <c r="V405" s="12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</row>
    <row r="406" spans="1:46">
      <c r="A406" s="12"/>
      <c r="B406" s="10"/>
      <c r="C406" s="10"/>
      <c r="D406" s="10"/>
      <c r="H406" s="4">
        <v>628145</v>
      </c>
      <c r="I406" s="16" t="s">
        <v>357</v>
      </c>
      <c r="J406" s="16" t="s">
        <v>13</v>
      </c>
      <c r="K406" s="16" t="s">
        <v>311</v>
      </c>
      <c r="L406" s="8" t="s">
        <v>311</v>
      </c>
      <c r="M406" s="1"/>
      <c r="N406" s="1"/>
      <c r="S406" s="12"/>
      <c r="T406" s="12"/>
      <c r="U406" s="12"/>
      <c r="V406" s="12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</row>
    <row r="407" spans="1:46">
      <c r="A407" s="12"/>
      <c r="B407" s="10"/>
      <c r="C407" s="10"/>
      <c r="D407" s="10"/>
      <c r="H407" s="4">
        <v>628146</v>
      </c>
      <c r="I407" s="16" t="s">
        <v>358</v>
      </c>
      <c r="J407" s="16" t="s">
        <v>10</v>
      </c>
      <c r="K407" s="16" t="s">
        <v>311</v>
      </c>
      <c r="L407" s="8" t="s">
        <v>311</v>
      </c>
      <c r="M407" s="1"/>
      <c r="N407" s="1"/>
      <c r="S407" s="12"/>
      <c r="T407" s="12"/>
      <c r="U407" s="12"/>
      <c r="V407" s="12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</row>
    <row r="408" spans="1:46">
      <c r="A408" s="12"/>
      <c r="B408" s="10"/>
      <c r="C408" s="10"/>
      <c r="D408" s="10"/>
      <c r="H408" s="4">
        <v>629192</v>
      </c>
      <c r="I408" s="16" t="s">
        <v>119</v>
      </c>
      <c r="J408" s="16" t="s">
        <v>12</v>
      </c>
      <c r="K408" s="16" t="s">
        <v>311</v>
      </c>
      <c r="L408" s="8" t="s">
        <v>311</v>
      </c>
      <c r="M408" s="1"/>
      <c r="N408" s="1"/>
      <c r="S408" s="12"/>
      <c r="T408" s="12"/>
      <c r="U408" s="12"/>
      <c r="V408" s="12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</row>
    <row r="409" spans="1:46">
      <c r="A409" s="12"/>
      <c r="B409" s="10"/>
      <c r="C409" s="10"/>
      <c r="D409" s="10"/>
      <c r="H409" s="4">
        <v>629193</v>
      </c>
      <c r="I409" s="16" t="s">
        <v>73</v>
      </c>
      <c r="J409" s="16" t="s">
        <v>12</v>
      </c>
      <c r="K409" s="16" t="s">
        <v>311</v>
      </c>
      <c r="L409" s="8" t="s">
        <v>311</v>
      </c>
      <c r="M409" s="1"/>
      <c r="N409" s="1"/>
      <c r="S409" s="12"/>
      <c r="T409" s="12"/>
      <c r="U409" s="12"/>
      <c r="V409" s="12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</row>
    <row r="410" spans="1:46">
      <c r="A410" s="12"/>
      <c r="B410" s="10"/>
      <c r="C410" s="10"/>
      <c r="D410" s="10"/>
      <c r="H410" s="4">
        <v>629194</v>
      </c>
      <c r="I410" s="16" t="s">
        <v>499</v>
      </c>
      <c r="J410" s="16" t="s">
        <v>12</v>
      </c>
      <c r="K410" s="16" t="s">
        <v>311</v>
      </c>
      <c r="L410" s="8" t="s">
        <v>311</v>
      </c>
      <c r="M410" s="1"/>
      <c r="N410" s="1"/>
      <c r="S410" s="12"/>
      <c r="T410" s="12"/>
      <c r="U410" s="12"/>
      <c r="V410" s="12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</row>
    <row r="411" spans="1:46">
      <c r="A411" s="12"/>
      <c r="B411" s="10"/>
      <c r="C411" s="10"/>
      <c r="D411" s="10"/>
      <c r="H411" s="4">
        <v>629256</v>
      </c>
      <c r="I411" s="16" t="s">
        <v>101</v>
      </c>
      <c r="J411" s="16" t="s">
        <v>12</v>
      </c>
      <c r="K411" s="16" t="s">
        <v>311</v>
      </c>
      <c r="L411" s="8" t="s">
        <v>311</v>
      </c>
      <c r="M411" s="1"/>
      <c r="N411" s="1"/>
      <c r="S411" s="12"/>
      <c r="T411" s="12"/>
      <c r="U411" s="12"/>
      <c r="V411" s="12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</row>
    <row r="412" spans="1:46">
      <c r="A412" s="12"/>
      <c r="B412" s="10"/>
      <c r="C412" s="10"/>
      <c r="D412" s="10"/>
      <c r="H412" s="4">
        <v>629959</v>
      </c>
      <c r="I412" s="16" t="s">
        <v>108</v>
      </c>
      <c r="J412" s="16" t="s">
        <v>12</v>
      </c>
      <c r="K412" s="16" t="s">
        <v>311</v>
      </c>
      <c r="L412" s="8" t="s">
        <v>311</v>
      </c>
      <c r="M412" s="1"/>
      <c r="N412" s="1"/>
      <c r="S412" s="12"/>
      <c r="T412" s="12"/>
      <c r="U412" s="12"/>
      <c r="V412" s="12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</row>
    <row r="413" spans="1:46">
      <c r="A413" s="12"/>
      <c r="B413" s="10"/>
      <c r="C413" s="10"/>
      <c r="D413" s="10"/>
      <c r="H413" s="4">
        <v>630582</v>
      </c>
      <c r="I413" s="16" t="s">
        <v>464</v>
      </c>
      <c r="J413" s="16" t="s">
        <v>12</v>
      </c>
      <c r="K413" s="16" t="s">
        <v>311</v>
      </c>
      <c r="L413" s="8" t="s">
        <v>311</v>
      </c>
      <c r="M413" s="1"/>
      <c r="N413" s="1"/>
      <c r="S413" s="12"/>
      <c r="T413" s="12"/>
      <c r="U413" s="12"/>
      <c r="V413" s="12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</row>
    <row r="414" spans="1:46">
      <c r="A414" s="12"/>
      <c r="B414" s="10"/>
      <c r="C414" s="10"/>
      <c r="D414" s="10"/>
      <c r="H414" s="4">
        <v>630684</v>
      </c>
      <c r="I414" s="16" t="s">
        <v>327</v>
      </c>
      <c r="J414" s="16" t="s">
        <v>13</v>
      </c>
      <c r="K414" s="16" t="s">
        <v>311</v>
      </c>
      <c r="L414" s="8" t="s">
        <v>311</v>
      </c>
      <c r="M414" s="1"/>
      <c r="N414" s="1"/>
      <c r="S414" s="12"/>
      <c r="T414" s="12"/>
      <c r="U414" s="12"/>
      <c r="V414" s="12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</row>
    <row r="415" spans="1:46">
      <c r="A415" s="12"/>
      <c r="B415" s="10"/>
      <c r="C415" s="10"/>
      <c r="D415" s="10"/>
      <c r="H415" s="4">
        <v>631300</v>
      </c>
      <c r="I415" s="16" t="s">
        <v>577</v>
      </c>
      <c r="J415" s="16" t="s">
        <v>12</v>
      </c>
      <c r="K415" s="16" t="s">
        <v>311</v>
      </c>
      <c r="L415" s="8" t="s">
        <v>311</v>
      </c>
      <c r="M415" s="1"/>
      <c r="N415" s="1"/>
      <c r="S415" s="12"/>
      <c r="T415" s="12"/>
      <c r="U415" s="12"/>
      <c r="V415" s="12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</row>
    <row r="416" spans="1:46">
      <c r="A416" s="12"/>
      <c r="B416" s="10"/>
      <c r="C416" s="10"/>
      <c r="D416" s="10"/>
      <c r="H416" s="4">
        <v>631304</v>
      </c>
      <c r="I416" s="16" t="s">
        <v>578</v>
      </c>
      <c r="J416" s="16" t="s">
        <v>12</v>
      </c>
      <c r="K416" s="16" t="s">
        <v>311</v>
      </c>
      <c r="L416" s="8" t="s">
        <v>311</v>
      </c>
      <c r="M416" s="1"/>
      <c r="N416" s="1"/>
      <c r="S416" s="12"/>
      <c r="T416" s="12"/>
      <c r="U416" s="12"/>
      <c r="V416" s="12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</row>
    <row r="417" spans="1:46">
      <c r="A417" s="12"/>
      <c r="B417" s="10"/>
      <c r="C417" s="10"/>
      <c r="D417" s="10"/>
      <c r="H417" s="4">
        <v>633696</v>
      </c>
      <c r="I417" s="16" t="s">
        <v>546</v>
      </c>
      <c r="J417" s="16" t="s">
        <v>265</v>
      </c>
      <c r="K417" s="16" t="s">
        <v>311</v>
      </c>
      <c r="L417" s="8" t="s">
        <v>311</v>
      </c>
      <c r="M417" s="1"/>
      <c r="N417" s="1"/>
      <c r="S417" s="12"/>
      <c r="T417" s="12"/>
      <c r="U417" s="12"/>
      <c r="V417" s="12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</row>
    <row r="418" spans="1:46">
      <c r="A418" s="12"/>
      <c r="B418" s="10"/>
      <c r="C418" s="10"/>
      <c r="D418" s="10"/>
      <c r="H418" s="4">
        <v>634006</v>
      </c>
      <c r="I418" s="16" t="s">
        <v>94</v>
      </c>
      <c r="J418" s="16" t="s">
        <v>12</v>
      </c>
      <c r="K418" s="16" t="s">
        <v>311</v>
      </c>
      <c r="L418" s="8" t="s">
        <v>311</v>
      </c>
      <c r="M418" s="1"/>
      <c r="N418" s="1"/>
      <c r="S418" s="12"/>
      <c r="T418" s="12"/>
      <c r="U418" s="12"/>
      <c r="V418" s="12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</row>
    <row r="419" spans="1:46">
      <c r="A419" s="12"/>
      <c r="B419" s="10"/>
      <c r="C419" s="10"/>
      <c r="D419" s="10"/>
      <c r="H419" s="4">
        <v>634007</v>
      </c>
      <c r="I419" s="16" t="s">
        <v>95</v>
      </c>
      <c r="J419" s="16" t="s">
        <v>12</v>
      </c>
      <c r="K419" s="16" t="s">
        <v>311</v>
      </c>
      <c r="L419" s="8" t="s">
        <v>311</v>
      </c>
      <c r="M419" s="1"/>
      <c r="N419" s="1"/>
      <c r="S419" s="12"/>
      <c r="T419" s="12"/>
      <c r="U419" s="12"/>
      <c r="V419" s="12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</row>
    <row r="420" spans="1:46">
      <c r="A420" s="12"/>
      <c r="B420" s="10"/>
      <c r="C420" s="10"/>
      <c r="D420" s="10"/>
      <c r="H420" s="4">
        <v>634010</v>
      </c>
      <c r="I420" s="16" t="s">
        <v>352</v>
      </c>
      <c r="J420" s="16" t="s">
        <v>13</v>
      </c>
      <c r="K420" s="16" t="s">
        <v>311</v>
      </c>
      <c r="L420" s="8" t="s">
        <v>311</v>
      </c>
      <c r="M420" s="1"/>
      <c r="N420" s="1"/>
      <c r="S420" s="12"/>
      <c r="T420" s="12"/>
      <c r="U420" s="12"/>
      <c r="V420" s="12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</row>
    <row r="421" spans="1:46">
      <c r="A421" s="12"/>
      <c r="B421" s="10"/>
      <c r="C421" s="10"/>
      <c r="D421" s="10"/>
      <c r="H421" s="4">
        <v>634014</v>
      </c>
      <c r="I421" s="16" t="s">
        <v>465</v>
      </c>
      <c r="J421" s="16" t="s">
        <v>12</v>
      </c>
      <c r="K421" s="16" t="s">
        <v>311</v>
      </c>
      <c r="L421" s="8" t="s">
        <v>311</v>
      </c>
      <c r="M421" s="1"/>
      <c r="N421" s="1"/>
      <c r="S421" s="12"/>
      <c r="T421" s="12"/>
      <c r="U421" s="12"/>
      <c r="V421" s="12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</row>
    <row r="422" spans="1:46">
      <c r="A422" s="12"/>
      <c r="B422" s="10"/>
      <c r="C422" s="10"/>
      <c r="D422" s="10"/>
      <c r="H422" s="4">
        <v>634155</v>
      </c>
      <c r="I422" s="16" t="s">
        <v>572</v>
      </c>
      <c r="J422" s="16" t="s">
        <v>264</v>
      </c>
      <c r="K422" s="16" t="s">
        <v>311</v>
      </c>
      <c r="L422" s="8" t="s">
        <v>311</v>
      </c>
      <c r="M422" s="1"/>
      <c r="N422" s="1"/>
      <c r="S422" s="12"/>
      <c r="T422" s="12"/>
      <c r="U422" s="12"/>
      <c r="V422" s="12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</row>
    <row r="423" spans="1:46">
      <c r="A423" s="12"/>
      <c r="B423" s="10"/>
      <c r="C423" s="10"/>
      <c r="D423" s="10"/>
      <c r="H423" s="4">
        <v>636542</v>
      </c>
      <c r="I423" s="16" t="s">
        <v>257</v>
      </c>
      <c r="J423" s="16" t="s">
        <v>12</v>
      </c>
      <c r="K423" s="16" t="s">
        <v>311</v>
      </c>
      <c r="L423" s="8" t="s">
        <v>311</v>
      </c>
      <c r="M423" s="1"/>
      <c r="N423" s="1"/>
      <c r="S423" s="12"/>
      <c r="T423" s="12"/>
      <c r="U423" s="12"/>
      <c r="V423" s="12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</row>
    <row r="424" spans="1:46">
      <c r="A424" s="12"/>
      <c r="B424" s="10"/>
      <c r="C424" s="10"/>
      <c r="D424" s="10"/>
      <c r="H424" s="4">
        <v>636543</v>
      </c>
      <c r="I424" s="16" t="s">
        <v>262</v>
      </c>
      <c r="J424" s="16" t="s">
        <v>12</v>
      </c>
      <c r="K424" s="16" t="s">
        <v>311</v>
      </c>
      <c r="L424" s="8" t="s">
        <v>311</v>
      </c>
      <c r="M424" s="1"/>
      <c r="N424" s="1"/>
      <c r="S424" s="12"/>
      <c r="T424" s="12"/>
      <c r="U424" s="12"/>
      <c r="V424" s="12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</row>
    <row r="425" spans="1:46">
      <c r="A425" s="12"/>
      <c r="B425" s="10"/>
      <c r="C425" s="10"/>
      <c r="D425" s="10"/>
      <c r="H425" s="4">
        <v>636544</v>
      </c>
      <c r="I425" s="16" t="s">
        <v>232</v>
      </c>
      <c r="J425" s="16" t="s">
        <v>12</v>
      </c>
      <c r="K425" s="16" t="s">
        <v>311</v>
      </c>
      <c r="L425" s="8" t="s">
        <v>311</v>
      </c>
      <c r="M425" s="1"/>
      <c r="N425" s="1"/>
      <c r="S425" s="12"/>
      <c r="T425" s="12"/>
      <c r="U425" s="12"/>
      <c r="V425" s="12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</row>
    <row r="426" spans="1:46">
      <c r="A426" s="12"/>
      <c r="B426" s="10"/>
      <c r="C426" s="10"/>
      <c r="D426" s="10"/>
      <c r="H426" s="4">
        <v>636545</v>
      </c>
      <c r="I426" s="16" t="s">
        <v>233</v>
      </c>
      <c r="J426" s="16" t="s">
        <v>12</v>
      </c>
      <c r="K426" s="16" t="s">
        <v>311</v>
      </c>
      <c r="L426" s="8" t="s">
        <v>311</v>
      </c>
      <c r="M426" s="1"/>
      <c r="N426" s="1"/>
      <c r="S426" s="12"/>
      <c r="T426" s="12"/>
      <c r="U426" s="12"/>
      <c r="V426" s="12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</row>
    <row r="427" spans="1:46">
      <c r="A427" s="12"/>
      <c r="B427" s="10"/>
      <c r="C427" s="10"/>
      <c r="D427" s="10"/>
      <c r="H427" s="4">
        <v>636548</v>
      </c>
      <c r="I427" s="16" t="s">
        <v>222</v>
      </c>
      <c r="J427" s="16" t="s">
        <v>12</v>
      </c>
      <c r="K427" s="16" t="s">
        <v>311</v>
      </c>
      <c r="L427" s="8" t="s">
        <v>311</v>
      </c>
      <c r="M427" s="1"/>
      <c r="N427" s="1"/>
      <c r="S427" s="12"/>
      <c r="T427" s="12"/>
      <c r="U427" s="12"/>
      <c r="V427" s="12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</row>
    <row r="428" spans="1:46">
      <c r="A428" s="12"/>
      <c r="B428" s="10"/>
      <c r="C428" s="10"/>
      <c r="D428" s="10"/>
      <c r="H428" s="4">
        <v>637479</v>
      </c>
      <c r="I428" s="16" t="s">
        <v>371</v>
      </c>
      <c r="J428" s="16" t="s">
        <v>264</v>
      </c>
      <c r="K428" s="16" t="s">
        <v>311</v>
      </c>
      <c r="L428" s="8" t="s">
        <v>311</v>
      </c>
      <c r="M428" s="1"/>
      <c r="N428" s="1"/>
      <c r="S428" s="12"/>
      <c r="T428" s="12"/>
      <c r="U428" s="12"/>
      <c r="V428" s="12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</row>
    <row r="429" spans="1:46">
      <c r="A429" s="12"/>
      <c r="B429" s="10"/>
      <c r="C429" s="10"/>
      <c r="D429" s="10"/>
      <c r="H429" s="4">
        <v>638457</v>
      </c>
      <c r="I429" s="16" t="s">
        <v>488</v>
      </c>
      <c r="J429" s="16" t="s">
        <v>12</v>
      </c>
      <c r="K429" s="16" t="s">
        <v>311</v>
      </c>
      <c r="L429" s="8" t="s">
        <v>311</v>
      </c>
      <c r="M429" s="1"/>
      <c r="N429" s="1"/>
      <c r="S429" s="12"/>
      <c r="T429" s="12"/>
      <c r="U429" s="12"/>
      <c r="V429" s="12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</row>
    <row r="430" spans="1:46">
      <c r="A430" s="12"/>
      <c r="B430" s="10"/>
      <c r="C430" s="10"/>
      <c r="D430" s="10"/>
      <c r="H430" s="4">
        <v>638635</v>
      </c>
      <c r="I430" s="16" t="s">
        <v>558</v>
      </c>
      <c r="J430" s="16" t="s">
        <v>16</v>
      </c>
      <c r="K430" s="16" t="s">
        <v>311</v>
      </c>
      <c r="L430" s="8" t="s">
        <v>311</v>
      </c>
      <c r="M430" s="1"/>
      <c r="N430" s="1"/>
      <c r="S430" s="12"/>
      <c r="T430" s="12"/>
      <c r="U430" s="12"/>
      <c r="V430" s="12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</row>
    <row r="431" spans="1:46">
      <c r="A431" s="12"/>
      <c r="B431" s="10"/>
      <c r="C431" s="10"/>
      <c r="D431" s="10"/>
      <c r="H431" s="4">
        <v>640293</v>
      </c>
      <c r="I431" s="16" t="s">
        <v>219</v>
      </c>
      <c r="J431" s="16" t="s">
        <v>12</v>
      </c>
      <c r="K431" s="16" t="s">
        <v>311</v>
      </c>
      <c r="L431" s="8" t="s">
        <v>311</v>
      </c>
      <c r="M431" s="1"/>
      <c r="N431" s="1"/>
      <c r="S431" s="12"/>
      <c r="T431" s="12"/>
      <c r="U431" s="12"/>
      <c r="V431" s="12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</row>
    <row r="432" spans="1:46">
      <c r="A432" s="12"/>
      <c r="B432" s="10"/>
      <c r="C432" s="10"/>
      <c r="D432" s="10"/>
      <c r="H432" s="4">
        <v>642441</v>
      </c>
      <c r="I432" s="16" t="s">
        <v>243</v>
      </c>
      <c r="J432" s="16" t="s">
        <v>12</v>
      </c>
      <c r="K432" s="16" t="s">
        <v>311</v>
      </c>
      <c r="L432" s="8" t="s">
        <v>311</v>
      </c>
      <c r="M432" s="1"/>
      <c r="N432" s="1"/>
      <c r="S432" s="12"/>
      <c r="T432" s="12"/>
      <c r="U432" s="12"/>
      <c r="V432" s="12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</row>
    <row r="433" spans="1:46">
      <c r="A433" s="12"/>
      <c r="B433" s="10"/>
      <c r="C433" s="10"/>
      <c r="D433" s="10"/>
      <c r="H433" s="4">
        <v>642442</v>
      </c>
      <c r="I433" s="16" t="s">
        <v>244</v>
      </c>
      <c r="J433" s="16" t="s">
        <v>12</v>
      </c>
      <c r="K433" s="16" t="s">
        <v>311</v>
      </c>
      <c r="L433" s="8" t="s">
        <v>311</v>
      </c>
      <c r="M433" s="1"/>
      <c r="N433" s="1"/>
      <c r="S433" s="12"/>
      <c r="T433" s="12"/>
      <c r="U433" s="12"/>
      <c r="V433" s="12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</row>
    <row r="434" spans="1:46">
      <c r="A434" s="12"/>
      <c r="B434" s="10"/>
      <c r="C434" s="10"/>
      <c r="D434" s="10"/>
      <c r="H434" s="4">
        <v>642443</v>
      </c>
      <c r="I434" s="16" t="s">
        <v>245</v>
      </c>
      <c r="J434" s="16" t="s">
        <v>12</v>
      </c>
      <c r="K434" s="16" t="s">
        <v>311</v>
      </c>
      <c r="L434" s="8" t="s">
        <v>311</v>
      </c>
      <c r="M434" s="1"/>
      <c r="N434" s="1"/>
      <c r="S434" s="12"/>
      <c r="T434" s="12"/>
      <c r="U434" s="12"/>
      <c r="V434" s="12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</row>
    <row r="435" spans="1:46">
      <c r="A435" s="12"/>
      <c r="B435" s="10"/>
      <c r="C435" s="10"/>
      <c r="D435" s="10"/>
      <c r="H435" s="4">
        <v>642762</v>
      </c>
      <c r="I435" s="16" t="s">
        <v>466</v>
      </c>
      <c r="J435" s="16" t="s">
        <v>270</v>
      </c>
      <c r="K435" s="16" t="s">
        <v>311</v>
      </c>
      <c r="L435" s="8" t="s">
        <v>311</v>
      </c>
      <c r="M435" s="1"/>
      <c r="N435" s="1"/>
      <c r="S435" s="12"/>
      <c r="T435" s="12"/>
      <c r="U435" s="12"/>
      <c r="V435" s="12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</row>
    <row r="436" spans="1:46">
      <c r="A436" s="12"/>
      <c r="B436" s="10"/>
      <c r="C436" s="10"/>
      <c r="D436" s="10"/>
      <c r="H436" s="4">
        <v>643901</v>
      </c>
      <c r="I436" s="16" t="s">
        <v>258</v>
      </c>
      <c r="J436" s="16" t="s">
        <v>264</v>
      </c>
      <c r="K436" s="16" t="s">
        <v>311</v>
      </c>
      <c r="L436" s="8" t="s">
        <v>311</v>
      </c>
      <c r="M436" s="1"/>
      <c r="N436" s="1"/>
      <c r="S436" s="12"/>
      <c r="T436" s="12"/>
      <c r="U436" s="12"/>
      <c r="V436" s="12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</row>
    <row r="437" spans="1:46">
      <c r="A437" s="12"/>
      <c r="B437" s="10"/>
      <c r="C437" s="10"/>
      <c r="D437" s="10"/>
      <c r="H437" s="4">
        <v>645248</v>
      </c>
      <c r="I437" s="16" t="s">
        <v>532</v>
      </c>
      <c r="J437" s="16" t="s">
        <v>264</v>
      </c>
      <c r="K437" s="16" t="s">
        <v>311</v>
      </c>
      <c r="L437" s="8" t="s">
        <v>311</v>
      </c>
      <c r="M437" s="1"/>
      <c r="N437" s="1"/>
      <c r="S437" s="12"/>
      <c r="T437" s="12"/>
      <c r="U437" s="12"/>
      <c r="V437" s="12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</row>
    <row r="438" spans="1:46">
      <c r="A438" s="12"/>
      <c r="B438" s="10"/>
      <c r="C438" s="10"/>
      <c r="D438" s="10"/>
      <c r="H438" s="4">
        <v>645526</v>
      </c>
      <c r="I438" s="16" t="s">
        <v>103</v>
      </c>
      <c r="J438" s="16" t="s">
        <v>16</v>
      </c>
      <c r="K438" s="16" t="s">
        <v>311</v>
      </c>
      <c r="L438" s="8" t="s">
        <v>311</v>
      </c>
      <c r="M438" s="1"/>
      <c r="N438" s="1"/>
      <c r="S438" s="12"/>
      <c r="T438" s="12"/>
      <c r="U438" s="12"/>
      <c r="V438" s="12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</row>
    <row r="439" spans="1:46">
      <c r="A439" s="12"/>
      <c r="B439" s="10"/>
      <c r="C439" s="10"/>
      <c r="D439" s="10"/>
      <c r="H439" s="4">
        <v>645527</v>
      </c>
      <c r="I439" s="16" t="s">
        <v>110</v>
      </c>
      <c r="J439" s="16" t="s">
        <v>16</v>
      </c>
      <c r="K439" s="16" t="s">
        <v>311</v>
      </c>
      <c r="L439" s="8" t="s">
        <v>311</v>
      </c>
      <c r="M439" s="1"/>
      <c r="N439" s="1"/>
      <c r="S439" s="12"/>
      <c r="T439" s="12"/>
      <c r="U439" s="12"/>
      <c r="V439" s="12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</row>
    <row r="440" spans="1:46">
      <c r="A440" s="12"/>
      <c r="B440" s="10"/>
      <c r="C440" s="10"/>
      <c r="D440" s="10"/>
      <c r="H440" s="4">
        <v>645528</v>
      </c>
      <c r="I440" s="16" t="s">
        <v>138</v>
      </c>
      <c r="J440" s="16" t="s">
        <v>16</v>
      </c>
      <c r="K440" s="16" t="s">
        <v>311</v>
      </c>
      <c r="L440" s="8" t="s">
        <v>311</v>
      </c>
      <c r="M440" s="1"/>
      <c r="N440" s="1"/>
      <c r="S440" s="12"/>
      <c r="T440" s="12"/>
      <c r="U440" s="12"/>
      <c r="V440" s="12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</row>
    <row r="441" spans="1:46">
      <c r="A441" s="12"/>
      <c r="B441" s="10"/>
      <c r="C441" s="10"/>
      <c r="D441" s="10"/>
      <c r="H441" s="4">
        <v>645773</v>
      </c>
      <c r="I441" s="16" t="s">
        <v>539</v>
      </c>
      <c r="J441" s="16" t="s">
        <v>265</v>
      </c>
      <c r="K441" s="16" t="s">
        <v>311</v>
      </c>
      <c r="L441" s="8" t="s">
        <v>311</v>
      </c>
      <c r="M441" s="1"/>
      <c r="N441" s="1"/>
      <c r="S441" s="12"/>
      <c r="T441" s="12"/>
      <c r="U441" s="12"/>
      <c r="V441" s="12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</row>
    <row r="442" spans="1:46">
      <c r="A442" s="12"/>
      <c r="B442" s="10"/>
      <c r="C442" s="10"/>
      <c r="D442" s="10"/>
      <c r="H442" s="4">
        <v>649134</v>
      </c>
      <c r="I442" s="16" t="s">
        <v>467</v>
      </c>
      <c r="J442" s="16" t="s">
        <v>12</v>
      </c>
      <c r="K442" s="16" t="s">
        <v>311</v>
      </c>
      <c r="L442" s="8" t="s">
        <v>311</v>
      </c>
      <c r="M442" s="1"/>
      <c r="N442" s="1"/>
      <c r="S442" s="12"/>
      <c r="T442" s="12"/>
      <c r="U442" s="12"/>
      <c r="V442" s="12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</row>
    <row r="443" spans="1:46">
      <c r="A443" s="12"/>
      <c r="B443" s="10"/>
      <c r="C443" s="10"/>
      <c r="D443" s="10"/>
      <c r="H443" s="4">
        <v>650203</v>
      </c>
      <c r="I443" s="16" t="s">
        <v>551</v>
      </c>
      <c r="J443" s="16" t="s">
        <v>12</v>
      </c>
      <c r="K443" s="16" t="s">
        <v>311</v>
      </c>
      <c r="L443" s="8" t="s">
        <v>311</v>
      </c>
      <c r="M443" s="1"/>
      <c r="N443" s="1"/>
      <c r="S443" s="12"/>
      <c r="T443" s="12"/>
      <c r="U443" s="12"/>
      <c r="V443" s="12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</row>
    <row r="444" spans="1:46">
      <c r="A444" s="12"/>
      <c r="B444" s="10"/>
      <c r="C444" s="10"/>
      <c r="D444" s="10"/>
      <c r="H444" s="4">
        <v>651164</v>
      </c>
      <c r="I444" s="16" t="s">
        <v>419</v>
      </c>
      <c r="J444" s="16" t="s">
        <v>12</v>
      </c>
      <c r="K444" s="16" t="s">
        <v>311</v>
      </c>
      <c r="L444" s="8" t="s">
        <v>311</v>
      </c>
      <c r="M444" s="1"/>
      <c r="N444" s="1"/>
      <c r="S444" s="12"/>
      <c r="T444" s="12"/>
      <c r="U444" s="12"/>
      <c r="V444" s="12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</row>
    <row r="445" spans="1:46">
      <c r="A445" s="12"/>
      <c r="B445" s="10"/>
      <c r="C445" s="10"/>
      <c r="D445" s="10"/>
      <c r="H445" s="4">
        <v>651165</v>
      </c>
      <c r="I445" s="16" t="s">
        <v>32</v>
      </c>
      <c r="J445" s="16" t="s">
        <v>12</v>
      </c>
      <c r="K445" s="16" t="s">
        <v>311</v>
      </c>
      <c r="L445" s="8" t="s">
        <v>311</v>
      </c>
      <c r="M445" s="1"/>
      <c r="N445" s="1"/>
      <c r="S445" s="12"/>
      <c r="T445" s="12"/>
      <c r="U445" s="12"/>
      <c r="V445" s="12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</row>
    <row r="446" spans="1:46">
      <c r="A446" s="12"/>
      <c r="B446" s="10"/>
      <c r="C446" s="10"/>
      <c r="D446" s="10"/>
      <c r="H446" s="4">
        <v>651166</v>
      </c>
      <c r="I446" s="16" t="s">
        <v>39</v>
      </c>
      <c r="J446" s="16" t="s">
        <v>264</v>
      </c>
      <c r="K446" s="16" t="s">
        <v>311</v>
      </c>
      <c r="L446" s="8" t="s">
        <v>311</v>
      </c>
      <c r="M446" s="1"/>
      <c r="N446" s="1"/>
      <c r="S446" s="12"/>
      <c r="T446" s="12"/>
      <c r="U446" s="12"/>
      <c r="V446" s="12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</row>
    <row r="447" spans="1:46">
      <c r="A447" s="12"/>
      <c r="B447" s="10"/>
      <c r="C447" s="10"/>
      <c r="D447" s="10"/>
      <c r="H447" s="4">
        <v>654315</v>
      </c>
      <c r="I447" s="16" t="s">
        <v>229</v>
      </c>
      <c r="J447" s="16" t="s">
        <v>14</v>
      </c>
      <c r="K447" s="16" t="s">
        <v>311</v>
      </c>
      <c r="L447" s="8" t="s">
        <v>599</v>
      </c>
      <c r="M447" s="1"/>
      <c r="N447" s="1"/>
      <c r="S447" s="12"/>
      <c r="T447" s="12"/>
      <c r="U447" s="12"/>
      <c r="V447" s="12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</row>
    <row r="448" spans="1:46">
      <c r="A448" s="12"/>
      <c r="B448" s="10"/>
      <c r="C448" s="10"/>
      <c r="D448" s="10"/>
      <c r="H448" s="4">
        <v>654323</v>
      </c>
      <c r="I448" s="16" t="s">
        <v>230</v>
      </c>
      <c r="J448" s="16" t="s">
        <v>14</v>
      </c>
      <c r="K448" s="16" t="s">
        <v>311</v>
      </c>
      <c r="L448" s="8" t="s">
        <v>600</v>
      </c>
      <c r="M448" s="1"/>
      <c r="N448" s="1"/>
      <c r="S448" s="12"/>
      <c r="T448" s="12"/>
      <c r="U448" s="12"/>
      <c r="V448" s="12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</row>
    <row r="449" spans="1:46">
      <c r="A449" s="12"/>
      <c r="B449" s="10"/>
      <c r="C449" s="10"/>
      <c r="D449" s="10"/>
      <c r="H449" s="4">
        <v>654596</v>
      </c>
      <c r="I449" s="16" t="s">
        <v>241</v>
      </c>
      <c r="J449" s="16" t="s">
        <v>14</v>
      </c>
      <c r="K449" s="16" t="s">
        <v>311</v>
      </c>
      <c r="L449" s="8" t="s">
        <v>311</v>
      </c>
      <c r="M449" s="1"/>
      <c r="N449" s="1"/>
      <c r="S449" s="12"/>
      <c r="T449" s="12"/>
      <c r="U449" s="12"/>
      <c r="V449" s="12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</row>
    <row r="450" spans="1:46">
      <c r="A450" s="12"/>
      <c r="B450" s="10"/>
      <c r="C450" s="10"/>
      <c r="D450" s="10"/>
      <c r="H450" s="4">
        <v>654597</v>
      </c>
      <c r="I450" s="16" t="s">
        <v>247</v>
      </c>
      <c r="J450" s="16" t="s">
        <v>14</v>
      </c>
      <c r="K450" s="16" t="s">
        <v>311</v>
      </c>
      <c r="L450" s="8" t="s">
        <v>599</v>
      </c>
      <c r="M450" s="1"/>
      <c r="N450" s="1"/>
      <c r="S450" s="12"/>
      <c r="T450" s="12"/>
      <c r="U450" s="12"/>
      <c r="V450" s="12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</row>
    <row r="451" spans="1:46">
      <c r="A451" s="12"/>
      <c r="B451" s="10"/>
      <c r="C451" s="10"/>
      <c r="D451" s="10"/>
      <c r="H451" s="4">
        <v>656400</v>
      </c>
      <c r="I451" s="16" t="s">
        <v>568</v>
      </c>
      <c r="J451" s="16" t="s">
        <v>15</v>
      </c>
      <c r="K451" s="16" t="s">
        <v>311</v>
      </c>
      <c r="L451" s="8" t="s">
        <v>311</v>
      </c>
      <c r="M451" s="1"/>
      <c r="N451" s="1"/>
      <c r="S451" s="12"/>
      <c r="T451" s="12"/>
      <c r="U451" s="12"/>
      <c r="V451" s="12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</row>
    <row r="452" spans="1:46">
      <c r="A452" s="12"/>
      <c r="B452" s="10"/>
      <c r="C452" s="10"/>
      <c r="D452" s="10"/>
      <c r="H452" s="4">
        <v>656930</v>
      </c>
      <c r="I452" s="16" t="s">
        <v>552</v>
      </c>
      <c r="J452" s="16" t="s">
        <v>265</v>
      </c>
      <c r="K452" s="16" t="s">
        <v>311</v>
      </c>
      <c r="L452" s="8" t="s">
        <v>311</v>
      </c>
      <c r="M452" s="1"/>
      <c r="N452" s="1"/>
      <c r="S452" s="12"/>
      <c r="T452" s="12"/>
      <c r="U452" s="12"/>
      <c r="V452" s="12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</row>
    <row r="453" spans="1:46">
      <c r="A453" s="12"/>
      <c r="B453" s="10"/>
      <c r="C453" s="10"/>
      <c r="D453" s="10"/>
      <c r="H453" s="4">
        <v>662193</v>
      </c>
      <c r="I453" s="16" t="s">
        <v>574</v>
      </c>
      <c r="J453" s="16" t="s">
        <v>14</v>
      </c>
      <c r="K453" s="16" t="s">
        <v>311</v>
      </c>
      <c r="L453" s="8" t="s">
        <v>311</v>
      </c>
      <c r="M453" s="1"/>
      <c r="N453" s="1"/>
      <c r="S453" s="12"/>
      <c r="T453" s="12"/>
      <c r="U453" s="12"/>
      <c r="V453" s="12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</row>
    <row r="454" spans="1:46">
      <c r="A454" s="12"/>
      <c r="B454" s="10"/>
      <c r="C454" s="10"/>
      <c r="D454" s="10"/>
      <c r="H454" s="4">
        <v>670719</v>
      </c>
      <c r="I454" s="16" t="s">
        <v>189</v>
      </c>
      <c r="J454" s="16" t="s">
        <v>12</v>
      </c>
      <c r="K454" s="16" t="s">
        <v>311</v>
      </c>
      <c r="L454" s="8" t="s">
        <v>311</v>
      </c>
      <c r="M454" s="1"/>
      <c r="N454" s="1"/>
      <c r="S454" s="12"/>
      <c r="T454" s="12"/>
      <c r="U454" s="12"/>
      <c r="V454" s="12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</row>
    <row r="455" spans="1:46" ht="15.75" thickBot="1">
      <c r="A455" s="12"/>
      <c r="B455" s="10"/>
      <c r="C455" s="10"/>
      <c r="D455" s="10"/>
      <c r="H455" s="6">
        <v>671304</v>
      </c>
      <c r="I455" s="27" t="s">
        <v>579</v>
      </c>
      <c r="J455" s="27" t="s">
        <v>15</v>
      </c>
      <c r="K455" s="27" t="s">
        <v>311</v>
      </c>
      <c r="L455" s="9" t="s">
        <v>311</v>
      </c>
      <c r="M455" s="1"/>
      <c r="N455" s="1"/>
      <c r="S455" s="12"/>
      <c r="T455" s="12"/>
      <c r="U455" s="12"/>
      <c r="V455" s="12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</row>
    <row r="456" spans="1:46">
      <c r="A456" s="12"/>
      <c r="B456" s="10"/>
      <c r="C456" s="10"/>
      <c r="D456" s="10"/>
      <c r="H456" s="32"/>
      <c r="S456" s="12"/>
      <c r="T456" s="12"/>
      <c r="U456" s="12"/>
      <c r="V456" s="12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</row>
    <row r="457" spans="1:46">
      <c r="A457" s="12"/>
      <c r="B457" s="10"/>
      <c r="C457" s="10"/>
      <c r="D457" s="10"/>
      <c r="H457" s="32"/>
      <c r="S457" s="12"/>
      <c r="T457" s="12"/>
      <c r="U457" s="12"/>
      <c r="V457" s="12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</row>
    <row r="458" spans="1:46">
      <c r="A458" s="12"/>
      <c r="B458" s="10"/>
      <c r="C458" s="10"/>
      <c r="D458" s="10"/>
      <c r="H458" s="32"/>
      <c r="S458" s="12"/>
      <c r="T458" s="12"/>
      <c r="U458" s="12"/>
      <c r="V458" s="12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</row>
    <row r="459" spans="1:46">
      <c r="A459" s="12"/>
      <c r="B459" s="10"/>
      <c r="C459" s="10"/>
      <c r="D459" s="10"/>
      <c r="H459" s="32"/>
      <c r="S459" s="12"/>
      <c r="T459" s="12"/>
      <c r="U459" s="12"/>
      <c r="V459" s="12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</row>
    <row r="460" spans="1:46">
      <c r="A460" s="12"/>
      <c r="B460" s="10"/>
      <c r="C460" s="10"/>
      <c r="D460" s="10"/>
      <c r="H460" s="32"/>
      <c r="S460" s="12"/>
      <c r="T460" s="12"/>
      <c r="U460" s="12"/>
      <c r="V460" s="12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</row>
    <row r="461" spans="1:46">
      <c r="A461" s="12"/>
      <c r="B461" s="10"/>
      <c r="C461" s="10"/>
      <c r="D461" s="10"/>
      <c r="H461" s="32"/>
      <c r="S461" s="12"/>
      <c r="T461" s="12"/>
      <c r="U461" s="12"/>
      <c r="V461" s="12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</row>
    <row r="462" spans="1:46">
      <c r="A462" s="12"/>
      <c r="B462" s="10"/>
      <c r="C462" s="10"/>
      <c r="D462" s="10"/>
      <c r="H462" s="32"/>
      <c r="S462" s="12"/>
      <c r="T462" s="12"/>
      <c r="U462" s="12"/>
      <c r="V462" s="12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</row>
    <row r="463" spans="1:46">
      <c r="A463" s="12"/>
      <c r="B463" s="10"/>
      <c r="C463" s="10"/>
      <c r="D463" s="10"/>
      <c r="H463" s="32"/>
      <c r="S463" s="12"/>
      <c r="T463" s="12"/>
      <c r="U463" s="12"/>
      <c r="V463" s="12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</row>
    <row r="464" spans="1:46">
      <c r="A464" s="12"/>
      <c r="B464" s="10"/>
      <c r="C464" s="10"/>
      <c r="D464" s="10"/>
      <c r="H464" s="32"/>
      <c r="S464" s="12"/>
      <c r="T464" s="12"/>
      <c r="U464" s="12"/>
      <c r="V464" s="12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</row>
    <row r="465" spans="1:46">
      <c r="A465" s="12"/>
      <c r="B465" s="10"/>
      <c r="C465" s="10"/>
      <c r="D465" s="10"/>
      <c r="H465" s="32"/>
      <c r="S465" s="12"/>
      <c r="T465" s="12"/>
      <c r="U465" s="12"/>
      <c r="V465" s="12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</row>
    <row r="466" spans="1:46">
      <c r="A466" s="12"/>
      <c r="B466" s="10"/>
      <c r="C466" s="10"/>
      <c r="D466" s="10"/>
      <c r="H466" s="32"/>
      <c r="S466" s="12"/>
      <c r="T466" s="12"/>
      <c r="U466" s="12"/>
      <c r="V466" s="12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</row>
    <row r="467" spans="1:46">
      <c r="A467" s="12"/>
      <c r="B467" s="10"/>
      <c r="C467" s="10"/>
      <c r="D467" s="10"/>
      <c r="H467" s="32"/>
      <c r="S467" s="12"/>
      <c r="T467" s="12"/>
      <c r="U467" s="12"/>
      <c r="V467" s="12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</row>
    <row r="468" spans="1:46">
      <c r="A468" s="12"/>
      <c r="B468" s="10"/>
      <c r="C468" s="10"/>
      <c r="D468" s="10"/>
      <c r="H468" s="32"/>
      <c r="S468" s="12"/>
      <c r="T468" s="12"/>
      <c r="U468" s="12"/>
      <c r="V468" s="12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</row>
    <row r="469" spans="1:46">
      <c r="A469" s="12"/>
      <c r="B469" s="10"/>
      <c r="C469" s="10"/>
      <c r="D469" s="10"/>
      <c r="H469" s="32"/>
      <c r="S469" s="12"/>
      <c r="T469" s="12"/>
      <c r="U469" s="12"/>
      <c r="V469" s="12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</row>
    <row r="470" spans="1:46">
      <c r="A470" s="12"/>
      <c r="B470" s="10"/>
      <c r="C470" s="10"/>
      <c r="D470" s="10"/>
      <c r="H470" s="32"/>
      <c r="S470" s="12"/>
      <c r="T470" s="12"/>
      <c r="U470" s="12"/>
      <c r="V470" s="12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</row>
    <row r="471" spans="1:46">
      <c r="A471" s="12"/>
      <c r="B471" s="10"/>
      <c r="C471" s="10"/>
      <c r="D471" s="10"/>
      <c r="H471" s="32"/>
      <c r="S471" s="12"/>
      <c r="T471" s="12"/>
      <c r="U471" s="12"/>
      <c r="V471" s="12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</row>
    <row r="472" spans="1:46">
      <c r="A472" s="12"/>
      <c r="B472" s="10"/>
      <c r="C472" s="10"/>
      <c r="D472" s="10"/>
      <c r="H472" s="32"/>
      <c r="S472" s="12"/>
      <c r="T472" s="12"/>
      <c r="U472" s="12"/>
      <c r="V472" s="12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</row>
    <row r="473" spans="1:46">
      <c r="A473" s="12"/>
      <c r="B473" s="10"/>
      <c r="C473" s="10"/>
      <c r="D473" s="10"/>
      <c r="H473" s="32"/>
      <c r="S473" s="12"/>
      <c r="T473" s="12"/>
      <c r="U473" s="12"/>
      <c r="V473" s="12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</row>
    <row r="474" spans="1:46">
      <c r="A474" s="12"/>
      <c r="B474" s="10"/>
      <c r="C474" s="10"/>
      <c r="D474" s="10"/>
      <c r="H474" s="32"/>
      <c r="S474" s="12"/>
      <c r="T474" s="12"/>
      <c r="U474" s="12"/>
      <c r="V474" s="12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</row>
    <row r="475" spans="1:46">
      <c r="A475" s="12"/>
      <c r="B475" s="10"/>
      <c r="C475" s="10"/>
      <c r="D475" s="10"/>
      <c r="H475" s="32"/>
      <c r="S475" s="12"/>
      <c r="T475" s="12"/>
      <c r="U475" s="12"/>
      <c r="V475" s="12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</row>
    <row r="476" spans="1:46">
      <c r="A476" s="12"/>
      <c r="B476" s="10"/>
      <c r="C476" s="10"/>
      <c r="D476" s="10"/>
      <c r="H476" s="32"/>
      <c r="S476" s="12"/>
      <c r="T476" s="12"/>
      <c r="U476" s="12"/>
      <c r="V476" s="12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</row>
    <row r="477" spans="1:46">
      <c r="A477" s="12"/>
      <c r="B477" s="10"/>
      <c r="C477" s="10"/>
      <c r="D477" s="10"/>
      <c r="H477" s="32"/>
      <c r="S477" s="12"/>
      <c r="T477" s="12"/>
      <c r="U477" s="12"/>
      <c r="V477" s="12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</row>
    <row r="478" spans="1:46">
      <c r="A478" s="12"/>
      <c r="B478" s="10"/>
      <c r="C478" s="10"/>
      <c r="D478" s="10"/>
      <c r="H478" s="32"/>
      <c r="S478" s="12"/>
      <c r="T478" s="12"/>
      <c r="U478" s="12"/>
      <c r="V478" s="12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</row>
    <row r="479" spans="1:46">
      <c r="A479" s="12"/>
      <c r="B479" s="10"/>
      <c r="C479" s="10"/>
      <c r="D479" s="10"/>
      <c r="H479" s="32"/>
      <c r="S479" s="12"/>
      <c r="T479" s="12"/>
      <c r="U479" s="12"/>
      <c r="V479" s="12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</row>
    <row r="480" spans="1:46">
      <c r="A480" s="12"/>
      <c r="B480" s="10"/>
      <c r="C480" s="10"/>
      <c r="D480" s="10"/>
      <c r="H480" s="32"/>
      <c r="S480" s="12"/>
      <c r="T480" s="12"/>
      <c r="U480" s="12"/>
      <c r="V480" s="12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</row>
    <row r="481" spans="1:46">
      <c r="A481" s="12"/>
      <c r="B481" s="10"/>
      <c r="C481" s="10"/>
      <c r="D481" s="10"/>
      <c r="H481" s="32"/>
      <c r="S481" s="12"/>
      <c r="T481" s="12"/>
      <c r="U481" s="12"/>
      <c r="V481" s="12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</row>
    <row r="482" spans="1:46">
      <c r="A482" s="12"/>
      <c r="B482" s="10"/>
      <c r="C482" s="10"/>
      <c r="D482" s="10"/>
      <c r="H482" s="32"/>
      <c r="S482" s="12"/>
      <c r="T482" s="12"/>
      <c r="U482" s="12"/>
      <c r="V482" s="12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</row>
    <row r="483" spans="1:46">
      <c r="A483" s="12"/>
      <c r="B483" s="10"/>
      <c r="C483" s="10"/>
      <c r="D483" s="10"/>
      <c r="H483" s="32"/>
      <c r="S483" s="12"/>
      <c r="T483" s="12"/>
      <c r="U483" s="12"/>
      <c r="V483" s="12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</row>
    <row r="484" spans="1:46">
      <c r="A484" s="12"/>
      <c r="B484" s="10"/>
      <c r="C484" s="10"/>
      <c r="D484" s="10"/>
      <c r="H484" s="32"/>
      <c r="S484" s="12"/>
      <c r="T484" s="12"/>
      <c r="U484" s="12"/>
      <c r="V484" s="12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</row>
    <row r="485" spans="1:46">
      <c r="A485" s="12"/>
      <c r="B485" s="10"/>
      <c r="C485" s="10"/>
      <c r="D485" s="10"/>
      <c r="H485" s="32"/>
      <c r="S485" s="12"/>
      <c r="T485" s="12"/>
      <c r="U485" s="12"/>
      <c r="V485" s="12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</row>
    <row r="486" spans="1:46">
      <c r="A486" s="12"/>
      <c r="B486" s="10"/>
      <c r="C486" s="10"/>
      <c r="D486" s="10"/>
      <c r="H486" s="32"/>
      <c r="S486" s="12"/>
      <c r="T486" s="12"/>
      <c r="U486" s="12"/>
      <c r="V486" s="12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</row>
    <row r="487" spans="1:46">
      <c r="A487" s="12"/>
      <c r="B487" s="10"/>
      <c r="C487" s="10"/>
      <c r="D487" s="10"/>
      <c r="H487" s="32"/>
      <c r="S487" s="12"/>
      <c r="T487" s="12"/>
      <c r="U487" s="12"/>
      <c r="V487" s="12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</row>
    <row r="488" spans="1:46">
      <c r="A488" s="12"/>
      <c r="B488" s="10"/>
      <c r="C488" s="10"/>
      <c r="D488" s="10"/>
      <c r="H488" s="32"/>
      <c r="S488" s="12"/>
      <c r="T488" s="12"/>
      <c r="U488" s="12"/>
      <c r="V488" s="12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</row>
    <row r="489" spans="1:46">
      <c r="A489" s="12"/>
      <c r="B489" s="10"/>
      <c r="C489" s="10"/>
      <c r="D489" s="10"/>
      <c r="H489" s="32"/>
      <c r="S489" s="12"/>
      <c r="T489" s="12"/>
      <c r="U489" s="12"/>
      <c r="V489" s="12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</row>
    <row r="490" spans="1:46">
      <c r="A490" s="12"/>
      <c r="B490" s="10"/>
      <c r="C490" s="10"/>
      <c r="D490" s="10"/>
      <c r="E490" s="32"/>
      <c r="F490" s="32"/>
      <c r="S490" s="12"/>
      <c r="T490" s="12"/>
      <c r="U490" s="12"/>
      <c r="V490" s="12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</row>
    <row r="491" spans="1:46">
      <c r="A491" s="12"/>
      <c r="B491" s="10"/>
      <c r="C491" s="10"/>
      <c r="D491" s="10"/>
      <c r="E491" s="32"/>
      <c r="F491" s="32"/>
      <c r="S491" s="12"/>
      <c r="T491" s="12"/>
      <c r="U491" s="12"/>
      <c r="V491" s="12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</row>
    <row r="492" spans="1:46">
      <c r="A492" s="12"/>
      <c r="B492" s="10"/>
      <c r="C492" s="10"/>
      <c r="D492" s="10"/>
      <c r="E492" s="32"/>
      <c r="F492" s="32"/>
      <c r="S492" s="12"/>
      <c r="T492" s="12"/>
      <c r="U492" s="12"/>
      <c r="V492" s="12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</row>
    <row r="493" spans="1:46">
      <c r="A493" s="12"/>
      <c r="B493" s="10"/>
      <c r="C493" s="10"/>
      <c r="D493" s="10"/>
      <c r="E493" s="32"/>
      <c r="F493" s="32"/>
      <c r="S493" s="12"/>
      <c r="T493" s="12"/>
      <c r="U493" s="12"/>
      <c r="V493" s="12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</row>
    <row r="494" spans="1:46">
      <c r="A494" s="12"/>
      <c r="B494" s="10"/>
      <c r="C494" s="10"/>
      <c r="D494" s="10"/>
      <c r="E494" s="32"/>
      <c r="F494" s="32"/>
      <c r="S494" s="12"/>
      <c r="T494" s="12"/>
      <c r="U494" s="12"/>
      <c r="V494" s="12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</row>
    <row r="495" spans="1:46">
      <c r="A495" s="12"/>
      <c r="B495" s="10"/>
      <c r="C495" s="10"/>
      <c r="D495" s="10"/>
      <c r="E495" s="32"/>
      <c r="F495" s="32"/>
      <c r="S495" s="12"/>
      <c r="T495" s="12"/>
      <c r="U495" s="12"/>
      <c r="V495" s="12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</row>
    <row r="496" spans="1:46">
      <c r="A496" s="12"/>
      <c r="B496" s="10"/>
      <c r="C496" s="10"/>
      <c r="D496" s="10"/>
      <c r="E496" s="32"/>
      <c r="F496" s="32"/>
      <c r="S496" s="12"/>
      <c r="T496" s="12"/>
      <c r="U496" s="12"/>
      <c r="V496" s="12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</row>
    <row r="497" spans="1:46">
      <c r="A497" s="12"/>
      <c r="B497" s="10"/>
      <c r="C497" s="10"/>
      <c r="D497" s="10"/>
      <c r="E497" s="32"/>
      <c r="F497" s="32"/>
      <c r="S497" s="12"/>
      <c r="T497" s="12"/>
      <c r="U497" s="12"/>
      <c r="V497" s="12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</row>
    <row r="498" spans="1:46">
      <c r="A498" s="12"/>
      <c r="B498" s="10"/>
      <c r="C498" s="10"/>
      <c r="D498" s="10"/>
      <c r="E498" s="32"/>
      <c r="F498" s="32"/>
      <c r="S498" s="12"/>
      <c r="T498" s="12"/>
      <c r="U498" s="12"/>
      <c r="V498" s="12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</row>
    <row r="499" spans="1:46">
      <c r="A499" s="12"/>
      <c r="B499" s="10"/>
      <c r="C499" s="10"/>
      <c r="D499" s="10"/>
      <c r="E499" s="32"/>
      <c r="F499" s="32"/>
      <c r="S499" s="12"/>
      <c r="T499" s="12"/>
      <c r="U499" s="12"/>
      <c r="V499" s="12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</row>
    <row r="500" spans="1:46">
      <c r="A500" s="12"/>
      <c r="B500" s="10"/>
      <c r="C500" s="10"/>
      <c r="D500" s="10"/>
      <c r="E500" s="32"/>
      <c r="F500" s="32"/>
      <c r="S500" s="12"/>
      <c r="T500" s="12"/>
      <c r="U500" s="12"/>
      <c r="V500" s="12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</row>
    <row r="501" spans="1:46">
      <c r="A501" s="12"/>
      <c r="B501" s="10"/>
      <c r="C501" s="10"/>
      <c r="D501" s="10"/>
      <c r="E501" s="32"/>
      <c r="F501" s="32"/>
      <c r="S501" s="12"/>
      <c r="T501" s="12"/>
      <c r="U501" s="12"/>
      <c r="V501" s="12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</row>
    <row r="502" spans="1:46">
      <c r="A502" s="12"/>
      <c r="B502" s="10"/>
      <c r="C502" s="10"/>
      <c r="D502" s="10"/>
      <c r="E502" s="32"/>
      <c r="F502" s="32"/>
      <c r="S502" s="12"/>
      <c r="T502" s="12"/>
      <c r="U502" s="12"/>
      <c r="V502" s="12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</row>
    <row r="503" spans="1:46">
      <c r="A503" s="12"/>
      <c r="B503" s="10"/>
      <c r="C503" s="10"/>
      <c r="D503" s="10"/>
      <c r="E503" s="32"/>
      <c r="F503" s="32"/>
      <c r="S503" s="12"/>
      <c r="T503" s="12"/>
      <c r="U503" s="12"/>
      <c r="V503" s="12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>
      <c r="A504" s="12"/>
      <c r="B504" s="10"/>
      <c r="C504" s="10"/>
      <c r="D504" s="10"/>
      <c r="E504" s="32"/>
      <c r="F504" s="32"/>
      <c r="S504" s="12"/>
      <c r="T504" s="12"/>
      <c r="U504" s="12"/>
      <c r="V504" s="12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</row>
    <row r="505" spans="1:46">
      <c r="A505" s="12"/>
      <c r="B505" s="10"/>
      <c r="C505" s="10"/>
      <c r="D505" s="10"/>
      <c r="E505" s="32"/>
      <c r="F505" s="32"/>
      <c r="S505" s="12"/>
      <c r="T505" s="12"/>
      <c r="U505" s="12"/>
      <c r="V505" s="12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</row>
    <row r="506" spans="1:46">
      <c r="A506" s="12"/>
      <c r="B506" s="10"/>
      <c r="C506" s="10"/>
      <c r="D506" s="10"/>
      <c r="E506" s="32"/>
      <c r="F506" s="32"/>
      <c r="S506" s="12"/>
      <c r="T506" s="12"/>
      <c r="U506" s="12"/>
      <c r="V506" s="12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</row>
    <row r="507" spans="1:46">
      <c r="A507" s="12"/>
      <c r="B507" s="10"/>
      <c r="C507" s="10"/>
      <c r="D507" s="10"/>
      <c r="E507" s="32"/>
      <c r="F507" s="32"/>
      <c r="S507" s="12"/>
      <c r="T507" s="12"/>
      <c r="U507" s="12"/>
      <c r="V507" s="12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</row>
    <row r="508" spans="1:46">
      <c r="A508" s="12"/>
      <c r="B508" s="10"/>
      <c r="C508" s="10"/>
      <c r="D508" s="10"/>
      <c r="E508" s="32"/>
      <c r="F508" s="32"/>
      <c r="S508" s="12"/>
      <c r="T508" s="12"/>
      <c r="U508" s="12"/>
      <c r="V508" s="12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</row>
    <row r="509" spans="1:46">
      <c r="A509" s="12"/>
      <c r="B509" s="10"/>
      <c r="C509" s="10"/>
      <c r="D509" s="10"/>
      <c r="E509" s="32"/>
      <c r="F509" s="32"/>
      <c r="S509" s="12"/>
      <c r="T509" s="12"/>
      <c r="U509" s="12"/>
      <c r="V509" s="12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</row>
    <row r="510" spans="1:46">
      <c r="A510" s="12"/>
      <c r="B510" s="10"/>
      <c r="C510" s="10"/>
      <c r="D510" s="10"/>
      <c r="E510" s="32"/>
      <c r="F510" s="32"/>
      <c r="S510" s="12"/>
      <c r="T510" s="12"/>
      <c r="U510" s="12"/>
      <c r="V510" s="12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</row>
    <row r="511" spans="1:46">
      <c r="A511" s="12"/>
      <c r="B511" s="10"/>
      <c r="C511" s="10"/>
      <c r="D511" s="10"/>
      <c r="E511" s="32"/>
      <c r="F511" s="32"/>
      <c r="S511" s="12"/>
      <c r="T511" s="12"/>
      <c r="U511" s="12"/>
      <c r="V511" s="12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</row>
    <row r="512" spans="1:46">
      <c r="A512" s="12"/>
      <c r="B512" s="10"/>
      <c r="C512" s="10"/>
      <c r="D512" s="10"/>
      <c r="E512" s="32"/>
      <c r="F512" s="32"/>
      <c r="S512" s="12"/>
      <c r="T512" s="12"/>
      <c r="U512" s="12"/>
      <c r="V512" s="12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</row>
    <row r="513" spans="1:46">
      <c r="A513" s="12"/>
      <c r="B513" s="10"/>
      <c r="C513" s="10"/>
      <c r="D513" s="10"/>
      <c r="E513" s="32"/>
      <c r="F513" s="32"/>
      <c r="S513" s="12"/>
      <c r="T513" s="12"/>
      <c r="U513" s="12"/>
      <c r="V513" s="12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</row>
    <row r="514" spans="1:46">
      <c r="A514" s="12"/>
      <c r="B514" s="10"/>
      <c r="C514" s="10"/>
      <c r="D514" s="10"/>
      <c r="E514" s="32"/>
      <c r="F514" s="32"/>
      <c r="S514" s="12"/>
      <c r="T514" s="12"/>
      <c r="U514" s="12"/>
      <c r="V514" s="12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</row>
    <row r="515" spans="1:46">
      <c r="A515" s="12"/>
      <c r="B515" s="10"/>
      <c r="C515" s="10"/>
      <c r="D515" s="10"/>
      <c r="E515" s="32"/>
      <c r="F515" s="32"/>
      <c r="S515" s="12"/>
      <c r="T515" s="12"/>
      <c r="U515" s="12"/>
      <c r="V515" s="12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</row>
    <row r="516" spans="1:46">
      <c r="A516" s="12"/>
      <c r="B516" s="10"/>
      <c r="C516" s="10"/>
      <c r="D516" s="10"/>
      <c r="E516" s="32"/>
      <c r="F516" s="32"/>
      <c r="S516" s="12"/>
      <c r="T516" s="12"/>
      <c r="U516" s="12"/>
      <c r="V516" s="12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</row>
    <row r="517" spans="1:46">
      <c r="A517" s="12"/>
      <c r="B517" s="10"/>
      <c r="C517" s="10"/>
      <c r="D517" s="10"/>
      <c r="E517" s="32"/>
      <c r="F517" s="32"/>
      <c r="S517" s="12"/>
      <c r="T517" s="12"/>
      <c r="U517" s="12"/>
      <c r="V517" s="12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</row>
    <row r="518" spans="1:46">
      <c r="A518" s="12"/>
      <c r="B518" s="10"/>
      <c r="C518" s="10"/>
      <c r="D518" s="10"/>
      <c r="E518" s="32"/>
      <c r="F518" s="32"/>
      <c r="S518" s="12"/>
      <c r="T518" s="12"/>
      <c r="U518" s="12"/>
      <c r="V518" s="12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</row>
    <row r="519" spans="1:46">
      <c r="A519" s="12"/>
      <c r="B519" s="10"/>
      <c r="C519" s="10"/>
      <c r="D519" s="10"/>
      <c r="E519" s="32"/>
      <c r="F519" s="32"/>
      <c r="S519" s="12"/>
      <c r="T519" s="12"/>
      <c r="U519" s="12"/>
      <c r="V519" s="12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</row>
    <row r="520" spans="1:46">
      <c r="A520" s="12"/>
      <c r="B520" s="10"/>
      <c r="C520" s="10"/>
      <c r="D520" s="10"/>
      <c r="E520" s="32"/>
      <c r="F520" s="32"/>
      <c r="S520" s="12"/>
      <c r="T520" s="12"/>
      <c r="U520" s="12"/>
      <c r="V520" s="12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</row>
    <row r="521" spans="1:46">
      <c r="A521" s="12"/>
      <c r="B521" s="10"/>
      <c r="C521" s="10"/>
      <c r="D521" s="10"/>
      <c r="E521" s="32"/>
      <c r="F521" s="32"/>
      <c r="S521" s="12"/>
      <c r="T521" s="12"/>
      <c r="U521" s="12"/>
      <c r="V521" s="12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</row>
    <row r="522" spans="1:46">
      <c r="A522" s="12"/>
      <c r="B522" s="10"/>
      <c r="C522" s="10"/>
      <c r="D522" s="10"/>
      <c r="E522" s="32"/>
      <c r="F522" s="32"/>
      <c r="S522" s="12"/>
      <c r="T522" s="12"/>
      <c r="U522" s="12"/>
      <c r="V522" s="12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</row>
    <row r="523" spans="1:46">
      <c r="A523" s="12"/>
      <c r="B523" s="10"/>
      <c r="C523" s="10"/>
      <c r="D523" s="10"/>
      <c r="E523" s="32"/>
      <c r="F523" s="32"/>
      <c r="S523" s="12"/>
      <c r="T523" s="12"/>
      <c r="U523" s="12"/>
      <c r="V523" s="12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</row>
    <row r="524" spans="1:46">
      <c r="A524" s="12"/>
      <c r="B524" s="10"/>
      <c r="C524" s="10"/>
      <c r="D524" s="10"/>
      <c r="E524" s="32"/>
      <c r="F524" s="32"/>
      <c r="S524" s="12"/>
      <c r="T524" s="12"/>
      <c r="U524" s="12"/>
      <c r="V524" s="12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</row>
    <row r="525" spans="1:46">
      <c r="A525" s="12"/>
      <c r="B525" s="10"/>
      <c r="C525" s="10"/>
      <c r="D525" s="10"/>
      <c r="E525" s="32"/>
      <c r="F525" s="32"/>
      <c r="S525" s="12"/>
      <c r="T525" s="12"/>
      <c r="U525" s="12"/>
      <c r="V525" s="12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</row>
    <row r="526" spans="1:46">
      <c r="A526" s="12"/>
      <c r="B526" s="10"/>
      <c r="C526" s="10"/>
      <c r="D526" s="10"/>
      <c r="E526" s="32"/>
      <c r="F526" s="32"/>
      <c r="S526" s="12"/>
      <c r="T526" s="12"/>
      <c r="U526" s="12"/>
      <c r="V526" s="12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</row>
    <row r="527" spans="1:46">
      <c r="A527" s="12"/>
      <c r="B527" s="10"/>
      <c r="C527" s="10"/>
      <c r="D527" s="10"/>
      <c r="E527" s="32"/>
      <c r="F527" s="32"/>
      <c r="S527" s="12"/>
      <c r="T527" s="12"/>
      <c r="U527" s="12"/>
      <c r="V527" s="12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</row>
    <row r="528" spans="1:46">
      <c r="A528" s="12"/>
      <c r="B528" s="10"/>
      <c r="C528" s="10"/>
      <c r="D528" s="10"/>
      <c r="E528" s="32"/>
      <c r="F528" s="32"/>
      <c r="S528" s="12"/>
      <c r="T528" s="12"/>
      <c r="U528" s="12"/>
      <c r="V528" s="12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</row>
    <row r="529" spans="1:46">
      <c r="A529" s="12"/>
      <c r="B529" s="10"/>
      <c r="C529" s="10"/>
      <c r="D529" s="10"/>
      <c r="E529" s="32"/>
      <c r="F529" s="32"/>
      <c r="S529" s="12"/>
      <c r="T529" s="12"/>
      <c r="U529" s="12"/>
      <c r="V529" s="12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</row>
    <row r="530" spans="1:46">
      <c r="A530" s="12"/>
      <c r="B530" s="10"/>
      <c r="C530" s="10"/>
      <c r="D530" s="10"/>
      <c r="E530" s="32"/>
      <c r="F530" s="32"/>
      <c r="S530" s="12"/>
      <c r="T530" s="12"/>
      <c r="U530" s="12"/>
      <c r="V530" s="12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</row>
    <row r="531" spans="1:46">
      <c r="A531" s="12"/>
      <c r="B531" s="10"/>
      <c r="C531" s="10"/>
      <c r="D531" s="10"/>
      <c r="E531" s="32"/>
      <c r="F531" s="32"/>
      <c r="S531" s="12"/>
      <c r="T531" s="12"/>
      <c r="U531" s="12"/>
      <c r="V531" s="12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</row>
    <row r="532" spans="1:46">
      <c r="A532" s="12"/>
      <c r="B532" s="10"/>
      <c r="C532" s="10"/>
      <c r="D532" s="10"/>
      <c r="E532" s="32"/>
      <c r="F532" s="32"/>
      <c r="S532" s="12"/>
      <c r="T532" s="12"/>
      <c r="U532" s="12"/>
      <c r="V532" s="12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</row>
    <row r="533" spans="1:46">
      <c r="A533" s="12"/>
      <c r="B533" s="10"/>
      <c r="C533" s="10"/>
      <c r="D533" s="10"/>
      <c r="E533" s="32"/>
      <c r="F533" s="32"/>
      <c r="S533" s="12"/>
      <c r="T533" s="12"/>
      <c r="U533" s="12"/>
      <c r="V533" s="12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</row>
    <row r="534" spans="1:46">
      <c r="A534" s="12"/>
      <c r="B534" s="10"/>
      <c r="C534" s="10"/>
      <c r="D534" s="10"/>
      <c r="E534" s="32"/>
      <c r="F534" s="32"/>
      <c r="S534" s="12"/>
      <c r="T534" s="12"/>
      <c r="U534" s="12"/>
      <c r="V534" s="12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</row>
    <row r="535" spans="1:46">
      <c r="A535" s="12"/>
      <c r="B535" s="10"/>
      <c r="C535" s="10"/>
      <c r="D535" s="10"/>
      <c r="E535" s="32"/>
      <c r="F535" s="32"/>
      <c r="S535" s="12"/>
      <c r="T535" s="12"/>
      <c r="U535" s="12"/>
      <c r="V535" s="12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</row>
    <row r="536" spans="1:46">
      <c r="A536" s="12"/>
      <c r="B536" s="10"/>
      <c r="C536" s="10"/>
      <c r="D536" s="10"/>
      <c r="E536" s="32"/>
      <c r="F536" s="32"/>
      <c r="S536" s="12"/>
      <c r="T536" s="12"/>
      <c r="U536" s="12"/>
      <c r="V536" s="12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</row>
    <row r="537" spans="1:46">
      <c r="A537" s="12"/>
      <c r="B537" s="10"/>
      <c r="C537" s="10"/>
      <c r="D537" s="10"/>
      <c r="E537" s="32"/>
      <c r="F537" s="32"/>
      <c r="S537" s="12"/>
      <c r="T537" s="12"/>
      <c r="U537" s="12"/>
      <c r="V537" s="12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</row>
    <row r="538" spans="1:46">
      <c r="A538" s="12"/>
      <c r="B538" s="10"/>
      <c r="C538" s="10"/>
      <c r="D538" s="10"/>
      <c r="E538" s="32"/>
      <c r="F538" s="32"/>
      <c r="S538" s="12"/>
      <c r="T538" s="12"/>
      <c r="U538" s="12"/>
      <c r="V538" s="12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</row>
    <row r="539" spans="1:46">
      <c r="A539" s="12"/>
      <c r="B539" s="10"/>
      <c r="C539" s="10"/>
      <c r="D539" s="10"/>
      <c r="E539" s="32"/>
      <c r="F539" s="32"/>
      <c r="S539" s="12"/>
      <c r="T539" s="12"/>
      <c r="U539" s="12"/>
      <c r="V539" s="12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</row>
    <row r="540" spans="1:46">
      <c r="A540" s="12"/>
      <c r="B540" s="10"/>
      <c r="C540" s="10"/>
      <c r="D540" s="10"/>
      <c r="E540" s="32"/>
      <c r="F540" s="32"/>
      <c r="S540" s="12"/>
      <c r="T540" s="12"/>
      <c r="U540" s="12"/>
      <c r="V540" s="12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</row>
    <row r="541" spans="1:46">
      <c r="A541" s="12"/>
      <c r="B541" s="10"/>
      <c r="C541" s="10"/>
      <c r="D541" s="10"/>
      <c r="E541" s="32"/>
      <c r="F541" s="32"/>
      <c r="S541" s="12"/>
      <c r="T541" s="12"/>
      <c r="U541" s="12"/>
      <c r="V541" s="12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</row>
    <row r="542" spans="1:46">
      <c r="A542" s="12"/>
      <c r="B542" s="10"/>
      <c r="C542" s="10"/>
      <c r="D542" s="10"/>
      <c r="E542" s="32"/>
      <c r="F542" s="32"/>
      <c r="S542" s="12"/>
      <c r="T542" s="12"/>
      <c r="U542" s="12"/>
      <c r="V542" s="12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</row>
    <row r="543" spans="1:46">
      <c r="A543" s="12"/>
      <c r="B543" s="10"/>
      <c r="C543" s="10"/>
      <c r="D543" s="10"/>
      <c r="E543" s="32"/>
      <c r="F543" s="32"/>
      <c r="S543" s="12"/>
      <c r="T543" s="12"/>
      <c r="U543" s="12"/>
      <c r="V543" s="12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</row>
    <row r="544" spans="1:46">
      <c r="A544" s="12"/>
      <c r="B544" s="10"/>
      <c r="C544" s="10"/>
      <c r="D544" s="10"/>
      <c r="E544" s="32"/>
      <c r="F544" s="32"/>
      <c r="S544" s="12"/>
      <c r="T544" s="12"/>
      <c r="U544" s="12"/>
      <c r="V544" s="12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</row>
    <row r="545" spans="1:46">
      <c r="A545" s="12"/>
      <c r="B545" s="10"/>
      <c r="C545" s="10"/>
      <c r="D545" s="10"/>
      <c r="E545" s="32"/>
      <c r="F545" s="32"/>
      <c r="S545" s="12"/>
      <c r="T545" s="12"/>
      <c r="U545" s="12"/>
      <c r="V545" s="12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</row>
    <row r="546" spans="1:46">
      <c r="A546" s="12"/>
      <c r="B546" s="10"/>
      <c r="C546" s="10"/>
      <c r="D546" s="10"/>
      <c r="E546" s="32"/>
      <c r="F546" s="32"/>
      <c r="S546" s="12"/>
      <c r="T546" s="12"/>
      <c r="U546" s="12"/>
      <c r="V546" s="12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</row>
    <row r="547" spans="1:46">
      <c r="A547" s="12"/>
      <c r="B547" s="10"/>
      <c r="C547" s="10"/>
      <c r="D547" s="10"/>
      <c r="E547" s="32"/>
      <c r="F547" s="32"/>
      <c r="S547" s="12"/>
      <c r="T547" s="12"/>
      <c r="U547" s="12"/>
      <c r="V547" s="12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</row>
    <row r="548" spans="1:46">
      <c r="A548" s="12"/>
      <c r="B548" s="10"/>
      <c r="C548" s="10"/>
      <c r="D548" s="10"/>
      <c r="E548" s="32"/>
      <c r="F548" s="32"/>
      <c r="S548" s="12"/>
      <c r="T548" s="12"/>
      <c r="U548" s="12"/>
      <c r="V548" s="12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</row>
    <row r="549" spans="1:46">
      <c r="A549" s="12"/>
      <c r="B549" s="10"/>
      <c r="C549" s="10"/>
      <c r="D549" s="10"/>
      <c r="E549" s="32"/>
      <c r="F549" s="32"/>
      <c r="S549" s="12"/>
      <c r="T549" s="12"/>
      <c r="U549" s="12"/>
      <c r="V549" s="12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</row>
    <row r="550" spans="1:46">
      <c r="A550" s="12"/>
      <c r="B550" s="10"/>
      <c r="C550" s="10"/>
      <c r="D550" s="10"/>
      <c r="E550" s="32"/>
      <c r="F550" s="32"/>
      <c r="S550" s="12"/>
      <c r="T550" s="12"/>
      <c r="U550" s="12"/>
      <c r="V550" s="12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</row>
    <row r="551" spans="1:46">
      <c r="A551" s="12"/>
      <c r="B551" s="10"/>
      <c r="C551" s="10"/>
      <c r="D551" s="10"/>
      <c r="E551" s="32"/>
      <c r="F551" s="32"/>
      <c r="S551" s="12"/>
      <c r="T551" s="12"/>
      <c r="U551" s="12"/>
      <c r="V551" s="12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</row>
    <row r="552" spans="1:46">
      <c r="A552" s="12"/>
      <c r="B552" s="10"/>
      <c r="C552" s="10"/>
      <c r="D552" s="10"/>
      <c r="E552" s="32"/>
      <c r="F552" s="32"/>
      <c r="S552" s="12"/>
      <c r="T552" s="12"/>
      <c r="U552" s="12"/>
      <c r="V552" s="12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</row>
    <row r="553" spans="1:46">
      <c r="A553" s="12"/>
      <c r="B553" s="10"/>
      <c r="C553" s="10"/>
      <c r="D553" s="10"/>
      <c r="E553" s="32"/>
      <c r="F553" s="32"/>
      <c r="S553" s="12"/>
      <c r="T553" s="12"/>
      <c r="U553" s="12"/>
      <c r="V553" s="12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</row>
    <row r="554" spans="1:46">
      <c r="A554" s="12"/>
      <c r="B554" s="10"/>
      <c r="C554" s="10"/>
      <c r="D554" s="10"/>
      <c r="E554" s="32"/>
      <c r="F554" s="32"/>
      <c r="S554" s="12"/>
      <c r="T554" s="12"/>
      <c r="U554" s="12"/>
      <c r="V554" s="12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</row>
    <row r="555" spans="1:46">
      <c r="A555" s="12"/>
      <c r="B555" s="10"/>
      <c r="C555" s="10"/>
      <c r="D555" s="10"/>
      <c r="E555" s="32"/>
      <c r="F555" s="32"/>
      <c r="S555" s="12"/>
      <c r="T555" s="12"/>
      <c r="U555" s="12"/>
      <c r="V555" s="12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</row>
    <row r="556" spans="1:46">
      <c r="A556" s="12"/>
      <c r="B556" s="10"/>
      <c r="C556" s="10"/>
      <c r="D556" s="10"/>
      <c r="E556" s="32"/>
      <c r="F556" s="32"/>
      <c r="S556" s="12"/>
      <c r="T556" s="12"/>
      <c r="U556" s="12"/>
      <c r="V556" s="12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</row>
    <row r="557" spans="1:46">
      <c r="A557" s="12"/>
      <c r="B557" s="10"/>
      <c r="C557" s="10"/>
      <c r="D557" s="10"/>
      <c r="E557" s="32"/>
      <c r="F557" s="32"/>
      <c r="S557" s="12"/>
      <c r="T557" s="12"/>
      <c r="U557" s="12"/>
      <c r="V557" s="12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</row>
    <row r="558" spans="1:46">
      <c r="A558" s="12"/>
      <c r="B558" s="10"/>
      <c r="C558" s="10"/>
      <c r="D558" s="10"/>
      <c r="E558" s="32"/>
      <c r="F558" s="32"/>
      <c r="S558" s="12"/>
      <c r="T558" s="12"/>
      <c r="U558" s="12"/>
      <c r="V558" s="12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</row>
    <row r="559" spans="1:46">
      <c r="A559" s="12"/>
      <c r="B559" s="10"/>
      <c r="C559" s="10"/>
      <c r="D559" s="10"/>
      <c r="E559" s="32"/>
      <c r="F559" s="32"/>
      <c r="S559" s="12"/>
      <c r="T559" s="12"/>
      <c r="U559" s="12"/>
      <c r="V559" s="12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</row>
    <row r="560" spans="1:46">
      <c r="A560" s="12"/>
      <c r="B560" s="10"/>
      <c r="C560" s="10"/>
      <c r="D560" s="10"/>
      <c r="E560" s="32"/>
      <c r="F560" s="32"/>
      <c r="S560" s="12"/>
      <c r="T560" s="12"/>
      <c r="U560" s="12"/>
      <c r="V560" s="12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</row>
    <row r="561" spans="1:46">
      <c r="A561" s="12"/>
      <c r="B561" s="10"/>
      <c r="C561" s="10"/>
      <c r="D561" s="10"/>
      <c r="E561" s="32"/>
      <c r="F561" s="32"/>
      <c r="S561" s="12"/>
      <c r="T561" s="12"/>
      <c r="U561" s="12"/>
      <c r="V561" s="12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</row>
    <row r="562" spans="1:46">
      <c r="A562" s="12"/>
      <c r="B562" s="10"/>
      <c r="C562" s="10"/>
      <c r="D562" s="10"/>
      <c r="E562" s="32"/>
      <c r="F562" s="32"/>
      <c r="S562" s="12"/>
      <c r="T562" s="12"/>
      <c r="U562" s="12"/>
      <c r="V562" s="12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</row>
    <row r="563" spans="1:46">
      <c r="A563" s="12"/>
      <c r="B563" s="10"/>
      <c r="C563" s="10"/>
      <c r="D563" s="10"/>
      <c r="E563" s="32"/>
      <c r="F563" s="32"/>
      <c r="S563" s="12"/>
      <c r="T563" s="12"/>
      <c r="U563" s="12"/>
      <c r="V563" s="12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</row>
    <row r="564" spans="1:46">
      <c r="A564" s="12"/>
      <c r="B564" s="10"/>
      <c r="C564" s="10"/>
      <c r="D564" s="10"/>
      <c r="E564" s="32"/>
      <c r="F564" s="32"/>
      <c r="S564" s="12"/>
      <c r="T564" s="12"/>
      <c r="U564" s="12"/>
      <c r="V564" s="12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</row>
    <row r="565" spans="1:46">
      <c r="A565" s="12"/>
      <c r="B565" s="10"/>
      <c r="C565" s="10"/>
      <c r="D565" s="10"/>
      <c r="E565" s="32"/>
      <c r="F565" s="32"/>
      <c r="S565" s="12"/>
      <c r="T565" s="12"/>
      <c r="U565" s="12"/>
      <c r="V565" s="12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</row>
    <row r="566" spans="1:46">
      <c r="A566" s="12"/>
      <c r="B566" s="10"/>
      <c r="C566" s="10"/>
      <c r="D566" s="10"/>
      <c r="E566" s="32"/>
      <c r="F566" s="32"/>
      <c r="S566" s="12"/>
      <c r="T566" s="12"/>
      <c r="U566" s="12"/>
      <c r="V566" s="12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</row>
    <row r="567" spans="1:46">
      <c r="A567" s="12"/>
      <c r="B567" s="10"/>
      <c r="C567" s="10"/>
      <c r="D567" s="10"/>
      <c r="E567" s="32"/>
      <c r="F567" s="32"/>
      <c r="S567" s="12"/>
      <c r="T567" s="12"/>
      <c r="U567" s="12"/>
      <c r="V567" s="12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</row>
    <row r="568" spans="1:46">
      <c r="A568" s="12"/>
      <c r="B568" s="10"/>
      <c r="C568" s="10"/>
      <c r="D568" s="10"/>
      <c r="E568" s="32"/>
      <c r="F568" s="32"/>
      <c r="S568" s="12"/>
      <c r="T568" s="12"/>
      <c r="U568" s="12"/>
      <c r="V568" s="12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</row>
    <row r="569" spans="1:46">
      <c r="A569" s="12"/>
      <c r="B569" s="10"/>
      <c r="C569" s="10"/>
      <c r="D569" s="10"/>
      <c r="E569" s="32"/>
      <c r="F569" s="32"/>
      <c r="S569" s="12"/>
      <c r="T569" s="12"/>
      <c r="U569" s="12"/>
      <c r="V569" s="12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</row>
    <row r="570" spans="1:46">
      <c r="A570" s="12"/>
      <c r="B570" s="10"/>
      <c r="C570" s="10"/>
      <c r="D570" s="10"/>
      <c r="E570" s="32"/>
      <c r="F570" s="32"/>
      <c r="S570" s="12"/>
      <c r="T570" s="12"/>
      <c r="U570" s="12"/>
      <c r="V570" s="12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</row>
    <row r="571" spans="1:46">
      <c r="A571" s="12"/>
      <c r="B571" s="10"/>
      <c r="C571" s="10"/>
      <c r="D571" s="10"/>
      <c r="E571" s="32"/>
      <c r="F571" s="32"/>
      <c r="S571" s="12"/>
      <c r="T571" s="12"/>
      <c r="U571" s="12"/>
      <c r="V571" s="12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</row>
    <row r="572" spans="1:46">
      <c r="A572" s="12"/>
      <c r="B572" s="10"/>
      <c r="C572" s="10"/>
      <c r="D572" s="10"/>
      <c r="E572" s="32"/>
      <c r="F572" s="32"/>
      <c r="S572" s="12"/>
      <c r="T572" s="12"/>
      <c r="U572" s="12"/>
      <c r="V572" s="12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</row>
    <row r="573" spans="1:46">
      <c r="A573" s="12"/>
      <c r="B573" s="10"/>
      <c r="C573" s="10"/>
      <c r="D573" s="10"/>
      <c r="E573" s="32"/>
      <c r="F573" s="32"/>
      <c r="S573" s="12"/>
      <c r="T573" s="12"/>
      <c r="U573" s="12"/>
      <c r="V573" s="12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</row>
    <row r="574" spans="1:46">
      <c r="A574" s="12"/>
      <c r="B574" s="10"/>
      <c r="C574" s="10"/>
      <c r="D574" s="10"/>
      <c r="E574" s="32"/>
      <c r="F574" s="32"/>
      <c r="S574" s="12"/>
      <c r="T574" s="12"/>
      <c r="U574" s="12"/>
      <c r="V574" s="12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</row>
    <row r="575" spans="1:46">
      <c r="A575" s="12"/>
      <c r="B575" s="10"/>
      <c r="C575" s="10"/>
      <c r="D575" s="10"/>
      <c r="E575" s="32"/>
      <c r="F575" s="32"/>
      <c r="S575" s="12"/>
      <c r="T575" s="12"/>
      <c r="U575" s="12"/>
      <c r="V575" s="12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</row>
    <row r="576" spans="1:46">
      <c r="A576" s="12"/>
      <c r="B576" s="10"/>
      <c r="C576" s="10"/>
      <c r="D576" s="10"/>
      <c r="E576" s="32"/>
      <c r="F576" s="32"/>
      <c r="S576" s="12"/>
      <c r="T576" s="12"/>
      <c r="U576" s="12"/>
      <c r="V576" s="12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</row>
    <row r="577" spans="1:46">
      <c r="A577" s="12"/>
      <c r="B577" s="10"/>
      <c r="C577" s="10"/>
      <c r="D577" s="10"/>
      <c r="E577" s="32"/>
      <c r="F577" s="32"/>
      <c r="S577" s="12"/>
      <c r="T577" s="12"/>
      <c r="U577" s="12"/>
      <c r="V577" s="12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</row>
    <row r="578" spans="1:46">
      <c r="A578" s="12"/>
      <c r="B578" s="10"/>
      <c r="C578" s="10"/>
      <c r="D578" s="10"/>
      <c r="E578" s="32"/>
      <c r="F578" s="32"/>
      <c r="S578" s="12"/>
      <c r="T578" s="12"/>
      <c r="U578" s="12"/>
      <c r="V578" s="12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</row>
    <row r="579" spans="1:46">
      <c r="A579" s="12"/>
      <c r="B579" s="10"/>
      <c r="C579" s="10"/>
      <c r="D579" s="10"/>
      <c r="E579" s="32"/>
      <c r="F579" s="32"/>
      <c r="S579" s="12"/>
      <c r="T579" s="12"/>
      <c r="U579" s="12"/>
      <c r="V579" s="12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</row>
    <row r="580" spans="1:46">
      <c r="A580" s="12"/>
      <c r="B580" s="10"/>
      <c r="C580" s="10"/>
      <c r="D580" s="10"/>
      <c r="E580" s="32"/>
      <c r="F580" s="32"/>
      <c r="S580" s="12"/>
      <c r="T580" s="12"/>
      <c r="U580" s="12"/>
      <c r="V580" s="12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</row>
    <row r="581" spans="1:46">
      <c r="A581" s="12"/>
      <c r="B581" s="10"/>
      <c r="C581" s="10"/>
      <c r="D581" s="10"/>
      <c r="E581" s="32"/>
      <c r="F581" s="32"/>
      <c r="S581" s="12"/>
      <c r="T581" s="12"/>
      <c r="U581" s="12"/>
      <c r="V581" s="12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</row>
    <row r="582" spans="1:46">
      <c r="A582" s="12"/>
      <c r="B582" s="10"/>
      <c r="C582" s="10"/>
      <c r="D582" s="10"/>
      <c r="E582" s="32"/>
      <c r="F582" s="32"/>
      <c r="S582" s="12"/>
      <c r="T582" s="12"/>
      <c r="U582" s="12"/>
      <c r="V582" s="12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</row>
    <row r="583" spans="1:46">
      <c r="A583" s="12"/>
      <c r="B583" s="10"/>
      <c r="C583" s="10"/>
      <c r="D583" s="10"/>
      <c r="E583" s="32"/>
      <c r="F583" s="32"/>
      <c r="S583" s="12"/>
      <c r="T583" s="12"/>
      <c r="U583" s="12"/>
      <c r="V583" s="12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</row>
    <row r="584" spans="1:46">
      <c r="A584" s="12"/>
      <c r="B584" s="10"/>
      <c r="C584" s="10"/>
      <c r="D584" s="10"/>
      <c r="E584" s="32"/>
      <c r="F584" s="32"/>
      <c r="S584" s="12"/>
      <c r="T584" s="12"/>
      <c r="U584" s="12"/>
      <c r="V584" s="12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</row>
    <row r="585" spans="1:46">
      <c r="A585" s="12"/>
      <c r="B585" s="10"/>
      <c r="C585" s="10"/>
      <c r="D585" s="10"/>
      <c r="E585" s="32"/>
      <c r="F585" s="32"/>
      <c r="S585" s="12"/>
      <c r="T585" s="12"/>
      <c r="U585" s="12"/>
      <c r="V585" s="12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</row>
    <row r="586" spans="1:46">
      <c r="A586" s="12"/>
      <c r="B586" s="10"/>
      <c r="C586" s="10"/>
      <c r="D586" s="10"/>
      <c r="E586" s="32"/>
      <c r="F586" s="32"/>
      <c r="S586" s="12"/>
      <c r="T586" s="12"/>
      <c r="U586" s="12"/>
      <c r="V586" s="12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</row>
    <row r="587" spans="1:46">
      <c r="A587" s="12"/>
      <c r="B587" s="10"/>
      <c r="C587" s="10"/>
      <c r="D587" s="10"/>
      <c r="E587" s="32"/>
      <c r="F587" s="32"/>
      <c r="S587" s="12"/>
      <c r="T587" s="12"/>
      <c r="U587" s="12"/>
      <c r="V587" s="12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</row>
    <row r="588" spans="1:46">
      <c r="A588" s="12"/>
      <c r="B588" s="10"/>
      <c r="C588" s="10"/>
      <c r="D588" s="10"/>
      <c r="E588" s="32"/>
      <c r="F588" s="32"/>
      <c r="S588" s="12"/>
      <c r="T588" s="12"/>
      <c r="U588" s="12"/>
      <c r="V588" s="12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</row>
    <row r="589" spans="1:46">
      <c r="A589" s="12"/>
      <c r="B589" s="10"/>
      <c r="C589" s="10"/>
      <c r="D589" s="10"/>
      <c r="E589" s="32"/>
      <c r="F589" s="32"/>
      <c r="S589" s="12"/>
      <c r="T589" s="12"/>
      <c r="U589" s="12"/>
      <c r="V589" s="12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</row>
    <row r="590" spans="1:46">
      <c r="A590" s="12"/>
      <c r="B590" s="10"/>
      <c r="C590" s="10"/>
      <c r="D590" s="10"/>
      <c r="E590" s="32"/>
      <c r="F590" s="32"/>
      <c r="S590" s="12"/>
      <c r="T590" s="12"/>
      <c r="U590" s="12"/>
      <c r="V590" s="12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</row>
    <row r="591" spans="1:46">
      <c r="A591" s="12"/>
      <c r="B591" s="10"/>
      <c r="C591" s="10"/>
      <c r="D591" s="10"/>
      <c r="E591" s="32"/>
      <c r="F591" s="32"/>
      <c r="S591" s="12"/>
      <c r="T591" s="12"/>
      <c r="U591" s="12"/>
      <c r="V591" s="12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</row>
    <row r="592" spans="1:46">
      <c r="A592" s="12"/>
      <c r="B592" s="10"/>
      <c r="C592" s="10"/>
      <c r="D592" s="10"/>
      <c r="E592" s="32"/>
      <c r="F592" s="32"/>
      <c r="S592" s="12"/>
      <c r="T592" s="12"/>
      <c r="U592" s="12"/>
      <c r="V592" s="12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</row>
    <row r="593" spans="5:46">
      <c r="E593" s="32"/>
      <c r="F593" s="32"/>
      <c r="S593" s="12"/>
      <c r="T593" s="12"/>
      <c r="U593" s="12"/>
      <c r="V593" s="12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</row>
    <row r="594" spans="5:46">
      <c r="E594" s="32"/>
      <c r="F594" s="32"/>
      <c r="S594" s="12"/>
      <c r="T594" s="12"/>
      <c r="U594" s="12"/>
      <c r="V594" s="12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</row>
    <row r="595" spans="5:46">
      <c r="E595" s="32"/>
      <c r="F595" s="32"/>
      <c r="S595" s="12"/>
      <c r="T595" s="12"/>
      <c r="U595" s="12"/>
      <c r="V595" s="12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</row>
    <row r="596" spans="5:46">
      <c r="E596" s="32"/>
      <c r="F596" s="32"/>
      <c r="S596" s="12"/>
      <c r="T596" s="12"/>
      <c r="U596" s="12"/>
      <c r="V596" s="12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</row>
    <row r="597" spans="5:46">
      <c r="E597" s="32"/>
      <c r="F597" s="32"/>
      <c r="S597" s="12"/>
      <c r="T597" s="12"/>
      <c r="U597" s="12"/>
      <c r="V597" s="12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</row>
    <row r="598" spans="5:46">
      <c r="E598" s="32"/>
      <c r="F598" s="32"/>
      <c r="S598" s="12"/>
      <c r="T598" s="12"/>
      <c r="U598" s="12"/>
      <c r="V598" s="12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</row>
    <row r="599" spans="5:46">
      <c r="E599" s="32"/>
      <c r="F599" s="32"/>
      <c r="S599" s="12"/>
      <c r="T599" s="12"/>
      <c r="U599" s="12"/>
      <c r="V599" s="12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</row>
    <row r="600" spans="5:46">
      <c r="E600" s="32"/>
      <c r="F600" s="32"/>
      <c r="S600" s="12"/>
      <c r="T600" s="12"/>
      <c r="U600" s="12"/>
      <c r="V600" s="12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</row>
    <row r="601" spans="5:46">
      <c r="E601" s="32"/>
      <c r="F601" s="32"/>
      <c r="S601" s="12"/>
      <c r="T601" s="12"/>
      <c r="U601" s="12"/>
      <c r="V601" s="12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</row>
    <row r="602" spans="5:46">
      <c r="E602" s="32"/>
      <c r="F602" s="32"/>
      <c r="S602" s="12"/>
      <c r="T602" s="12"/>
      <c r="U602" s="12"/>
      <c r="V602" s="12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</row>
    <row r="603" spans="5:46">
      <c r="E603" s="32"/>
      <c r="F603" s="32"/>
      <c r="S603" s="12"/>
      <c r="T603" s="12"/>
      <c r="U603" s="12"/>
      <c r="V603" s="12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</row>
    <row r="604" spans="5:46">
      <c r="E604" s="32"/>
      <c r="F604" s="32"/>
      <c r="S604" s="12"/>
      <c r="T604" s="12"/>
      <c r="U604" s="12"/>
      <c r="V604" s="12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</row>
    <row r="605" spans="5:46">
      <c r="E605" s="32"/>
      <c r="F605" s="32"/>
      <c r="S605" s="12"/>
      <c r="T605" s="12"/>
      <c r="U605" s="12"/>
      <c r="V605" s="12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</row>
    <row r="606" spans="5:46">
      <c r="E606" s="32"/>
      <c r="F606" s="32"/>
      <c r="S606" s="12"/>
      <c r="T606" s="12"/>
      <c r="U606" s="12"/>
      <c r="V606" s="12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</row>
    <row r="607" spans="5:46">
      <c r="E607" s="32"/>
      <c r="F607" s="32"/>
      <c r="S607" s="12"/>
      <c r="T607" s="12"/>
      <c r="U607" s="12"/>
      <c r="V607" s="12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</row>
    <row r="608" spans="5:46">
      <c r="E608" s="32"/>
      <c r="F608" s="32"/>
      <c r="S608" s="12"/>
      <c r="T608" s="12"/>
      <c r="U608" s="12"/>
      <c r="V608" s="12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</row>
    <row r="609" spans="5:46">
      <c r="E609" s="32"/>
      <c r="F609" s="32"/>
      <c r="S609" s="12"/>
      <c r="T609" s="12"/>
      <c r="U609" s="12"/>
      <c r="V609" s="12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</row>
    <row r="610" spans="5:46">
      <c r="E610" s="32"/>
      <c r="F610" s="32"/>
      <c r="S610" s="12"/>
      <c r="T610" s="12"/>
      <c r="U610" s="12"/>
      <c r="V610" s="12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</row>
    <row r="611" spans="5:46">
      <c r="E611" s="32"/>
      <c r="F611" s="32"/>
      <c r="S611" s="12"/>
      <c r="T611" s="12"/>
      <c r="U611" s="12"/>
      <c r="V611" s="12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</row>
    <row r="612" spans="5:46">
      <c r="E612" s="32"/>
      <c r="F612" s="32"/>
      <c r="S612" s="12"/>
      <c r="T612" s="12"/>
      <c r="U612" s="12"/>
      <c r="V612" s="12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</row>
    <row r="613" spans="5:46">
      <c r="E613" s="32"/>
      <c r="F613" s="32"/>
      <c r="S613" s="12"/>
      <c r="T613" s="12"/>
      <c r="U613" s="12"/>
      <c r="V613" s="12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</row>
    <row r="614" spans="5:46">
      <c r="E614" s="32"/>
      <c r="F614" s="32"/>
      <c r="S614" s="12"/>
      <c r="T614" s="12"/>
      <c r="U614" s="12"/>
      <c r="V614" s="12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</row>
    <row r="615" spans="5:46">
      <c r="E615" s="32"/>
      <c r="F615" s="32"/>
      <c r="S615" s="12"/>
      <c r="T615" s="12"/>
      <c r="U615" s="12"/>
      <c r="V615" s="12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</row>
    <row r="616" spans="5:46">
      <c r="E616" s="32"/>
      <c r="F616" s="32"/>
      <c r="S616" s="12"/>
      <c r="T616" s="12"/>
      <c r="U616" s="12"/>
      <c r="V616" s="12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</row>
    <row r="617" spans="5:46">
      <c r="E617" s="32"/>
      <c r="F617" s="32"/>
      <c r="S617" s="12"/>
      <c r="T617" s="12"/>
      <c r="U617" s="12"/>
      <c r="V617" s="12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</row>
    <row r="618" spans="5:46">
      <c r="E618" s="32"/>
      <c r="F618" s="32"/>
      <c r="S618" s="12"/>
      <c r="T618" s="12"/>
      <c r="U618" s="12"/>
      <c r="V618" s="12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</row>
    <row r="619" spans="5:46">
      <c r="E619" s="32"/>
      <c r="F619" s="32"/>
      <c r="S619" s="12"/>
      <c r="T619" s="12"/>
      <c r="U619" s="12"/>
      <c r="V619" s="12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</row>
    <row r="620" spans="5:46">
      <c r="E620" s="32"/>
      <c r="F620" s="32"/>
      <c r="S620" s="12"/>
      <c r="T620" s="12"/>
      <c r="U620" s="12"/>
      <c r="V620" s="12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</row>
    <row r="621" spans="5:46">
      <c r="E621" s="32"/>
      <c r="F621" s="32"/>
      <c r="S621" s="12"/>
      <c r="T621" s="12"/>
      <c r="U621" s="12"/>
      <c r="V621" s="12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</row>
    <row r="622" spans="5:46">
      <c r="E622" s="32"/>
      <c r="F622" s="32"/>
      <c r="S622" s="12"/>
      <c r="T622" s="12"/>
      <c r="U622" s="12"/>
      <c r="V622" s="12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</row>
    <row r="623" spans="5:46">
      <c r="E623" s="32"/>
      <c r="F623" s="32"/>
      <c r="S623" s="12"/>
      <c r="T623" s="12"/>
      <c r="U623" s="12"/>
      <c r="V623" s="12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</row>
    <row r="624" spans="5:46">
      <c r="E624" s="32"/>
      <c r="F624" s="32"/>
      <c r="S624" s="12"/>
      <c r="T624" s="12"/>
      <c r="U624" s="12"/>
      <c r="V624" s="12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</row>
    <row r="625" spans="5:46">
      <c r="E625" s="32"/>
      <c r="F625" s="32"/>
      <c r="S625" s="12"/>
      <c r="T625" s="12"/>
      <c r="U625" s="12"/>
      <c r="V625" s="12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</row>
    <row r="626" spans="5:46">
      <c r="E626" s="32"/>
      <c r="F626" s="32"/>
      <c r="S626" s="12"/>
      <c r="T626" s="12"/>
      <c r="U626" s="12"/>
      <c r="V626" s="12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</row>
    <row r="627" spans="5:46">
      <c r="E627" s="32"/>
      <c r="F627" s="32"/>
      <c r="S627" s="12"/>
      <c r="T627" s="12"/>
      <c r="U627" s="12"/>
      <c r="V627" s="12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</row>
    <row r="628" spans="5:46">
      <c r="E628" s="32"/>
      <c r="F628" s="32"/>
      <c r="S628" s="12"/>
      <c r="T628" s="12"/>
      <c r="U628" s="12"/>
      <c r="V628" s="12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</row>
    <row r="629" spans="5:46">
      <c r="E629" s="32"/>
      <c r="F629" s="32"/>
      <c r="S629" s="12"/>
      <c r="T629" s="12"/>
      <c r="U629" s="12"/>
      <c r="V629" s="12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</row>
    <row r="630" spans="5:46">
      <c r="E630" s="32"/>
      <c r="F630" s="32"/>
      <c r="S630" s="12"/>
      <c r="T630" s="12"/>
      <c r="U630" s="12"/>
      <c r="V630" s="12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</row>
    <row r="631" spans="5:46">
      <c r="E631" s="32"/>
      <c r="F631" s="32"/>
      <c r="S631" s="12"/>
      <c r="T631" s="12"/>
      <c r="U631" s="12"/>
      <c r="V631" s="12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</row>
    <row r="632" spans="5:46">
      <c r="E632" s="32"/>
      <c r="F632" s="32"/>
      <c r="S632" s="12"/>
      <c r="T632" s="12"/>
      <c r="U632" s="12"/>
      <c r="V632" s="12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</row>
    <row r="633" spans="5:46">
      <c r="E633" s="32"/>
      <c r="F633" s="32"/>
      <c r="S633" s="12"/>
      <c r="T633" s="12"/>
      <c r="U633" s="12"/>
      <c r="V633" s="12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</row>
    <row r="634" spans="5:46">
      <c r="E634" s="32"/>
      <c r="F634" s="32"/>
      <c r="S634" s="12"/>
      <c r="T634" s="12"/>
      <c r="U634" s="12"/>
      <c r="V634" s="12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</row>
    <row r="635" spans="5:46">
      <c r="E635" s="32"/>
      <c r="F635" s="32"/>
      <c r="S635" s="12"/>
      <c r="T635" s="12"/>
      <c r="U635" s="12"/>
      <c r="V635" s="12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</row>
    <row r="636" spans="5:46">
      <c r="E636" s="32"/>
      <c r="F636" s="32"/>
      <c r="S636" s="12"/>
      <c r="T636" s="12"/>
      <c r="U636" s="12"/>
      <c r="V636" s="12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</row>
    <row r="637" spans="5:46">
      <c r="E637" s="32"/>
      <c r="F637" s="32"/>
      <c r="S637" s="12"/>
      <c r="T637" s="12"/>
      <c r="U637" s="12"/>
      <c r="V637" s="12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</row>
    <row r="638" spans="5:46">
      <c r="E638" s="32"/>
      <c r="F638" s="32"/>
      <c r="S638" s="12"/>
      <c r="T638" s="12"/>
      <c r="U638" s="12"/>
      <c r="V638" s="12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</row>
    <row r="639" spans="5:46">
      <c r="E639" s="32"/>
      <c r="F639" s="32"/>
      <c r="S639" s="12"/>
      <c r="T639" s="12"/>
      <c r="U639" s="12"/>
      <c r="V639" s="12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</row>
    <row r="640" spans="5:46">
      <c r="E640" s="32"/>
      <c r="F640" s="32"/>
      <c r="S640" s="12"/>
      <c r="T640" s="12"/>
      <c r="U640" s="12"/>
      <c r="V640" s="12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</row>
    <row r="641" spans="5:46">
      <c r="E641" s="32"/>
      <c r="F641" s="32"/>
      <c r="S641" s="12"/>
      <c r="T641" s="12"/>
      <c r="U641" s="12"/>
      <c r="V641" s="12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</row>
    <row r="642" spans="5:46">
      <c r="E642" s="32"/>
      <c r="F642" s="32"/>
      <c r="S642" s="12"/>
      <c r="T642" s="12"/>
      <c r="U642" s="12"/>
      <c r="V642" s="12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</row>
    <row r="643" spans="5:46">
      <c r="E643" s="32"/>
      <c r="F643" s="32"/>
      <c r="S643" s="12"/>
      <c r="T643" s="12"/>
      <c r="U643" s="12"/>
      <c r="V643" s="12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</row>
    <row r="644" spans="5:46">
      <c r="E644" s="32"/>
      <c r="F644" s="32"/>
      <c r="S644" s="12"/>
      <c r="T644" s="12"/>
      <c r="U644" s="12"/>
      <c r="V644" s="12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</row>
    <row r="645" spans="5:46">
      <c r="E645" s="32"/>
      <c r="F645" s="32"/>
      <c r="S645" s="12"/>
      <c r="T645" s="12"/>
      <c r="U645" s="12"/>
      <c r="V645" s="12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</row>
    <row r="646" spans="5:46">
      <c r="E646" s="32"/>
      <c r="F646" s="32"/>
      <c r="S646" s="12"/>
      <c r="T646" s="12"/>
      <c r="U646" s="12"/>
      <c r="V646" s="12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</row>
    <row r="647" spans="5:46">
      <c r="E647" s="32"/>
      <c r="F647" s="32"/>
      <c r="S647" s="12"/>
      <c r="T647" s="12"/>
      <c r="U647" s="12"/>
      <c r="V647" s="12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</row>
    <row r="648" spans="5:46">
      <c r="E648" s="32"/>
      <c r="F648" s="32"/>
      <c r="S648" s="12"/>
      <c r="T648" s="12"/>
      <c r="U648" s="12"/>
      <c r="V648" s="12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</row>
    <row r="649" spans="5:46">
      <c r="E649" s="32"/>
      <c r="F649" s="32"/>
      <c r="S649" s="12"/>
      <c r="T649" s="12"/>
      <c r="U649" s="12"/>
      <c r="V649" s="12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</row>
    <row r="650" spans="5:46">
      <c r="E650" s="32"/>
      <c r="F650" s="32"/>
      <c r="S650" s="12"/>
      <c r="T650" s="12"/>
      <c r="U650" s="12"/>
      <c r="V650" s="12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</row>
    <row r="651" spans="5:46">
      <c r="E651" s="32"/>
      <c r="F651" s="32"/>
      <c r="S651" s="12"/>
      <c r="T651" s="12"/>
      <c r="U651" s="12"/>
      <c r="V651" s="12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</row>
    <row r="652" spans="5:46">
      <c r="E652" s="32"/>
      <c r="F652" s="32"/>
      <c r="S652" s="12"/>
      <c r="T652" s="12"/>
      <c r="U652" s="12"/>
      <c r="V652" s="12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</row>
    <row r="653" spans="5:46">
      <c r="E653" s="32"/>
      <c r="F653" s="32"/>
      <c r="S653" s="12"/>
      <c r="T653" s="12"/>
      <c r="U653" s="12"/>
      <c r="V653" s="12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</row>
    <row r="654" spans="5:46">
      <c r="E654" s="32"/>
      <c r="F654" s="32"/>
      <c r="S654" s="12"/>
      <c r="T654" s="12"/>
      <c r="U654" s="12"/>
      <c r="V654" s="12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</row>
    <row r="655" spans="5:46">
      <c r="E655" s="32"/>
      <c r="F655" s="32"/>
      <c r="S655" s="12"/>
      <c r="T655" s="12"/>
      <c r="U655" s="12"/>
      <c r="V655" s="12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</row>
    <row r="656" spans="5:46">
      <c r="E656" s="32"/>
      <c r="F656" s="32"/>
      <c r="S656" s="12"/>
      <c r="T656" s="12"/>
      <c r="U656" s="12"/>
      <c r="V656" s="12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</row>
    <row r="657" spans="5:46">
      <c r="E657" s="32"/>
      <c r="F657" s="32"/>
      <c r="S657" s="12"/>
      <c r="T657" s="12"/>
      <c r="U657" s="12"/>
      <c r="V657" s="12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</row>
    <row r="658" spans="5:46">
      <c r="E658" s="32"/>
      <c r="F658" s="32"/>
      <c r="S658" s="12"/>
      <c r="T658" s="12"/>
      <c r="U658" s="12"/>
      <c r="V658" s="12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</row>
    <row r="659" spans="5:46">
      <c r="E659" s="32"/>
      <c r="F659" s="32"/>
      <c r="S659" s="12"/>
      <c r="T659" s="12"/>
      <c r="U659" s="12"/>
      <c r="V659" s="12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</row>
    <row r="660" spans="5:46">
      <c r="E660" s="32"/>
      <c r="F660" s="32"/>
      <c r="S660" s="12"/>
      <c r="T660" s="12"/>
      <c r="U660" s="12"/>
      <c r="V660" s="12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</row>
    <row r="661" spans="5:46">
      <c r="E661" s="32"/>
      <c r="F661" s="32"/>
      <c r="S661" s="12"/>
      <c r="T661" s="12"/>
      <c r="U661" s="12"/>
      <c r="V661" s="12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</row>
    <row r="662" spans="5:46">
      <c r="E662" s="32"/>
      <c r="F662" s="32"/>
      <c r="S662" s="12"/>
      <c r="T662" s="12"/>
      <c r="U662" s="12"/>
      <c r="V662" s="12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</row>
    <row r="663" spans="5:46">
      <c r="E663" s="32"/>
      <c r="F663" s="32"/>
      <c r="S663" s="12"/>
      <c r="T663" s="12"/>
      <c r="U663" s="12"/>
      <c r="V663" s="12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</row>
    <row r="664" spans="5:46">
      <c r="E664" s="32"/>
      <c r="F664" s="32"/>
      <c r="S664" s="12"/>
      <c r="T664" s="12"/>
      <c r="U664" s="12"/>
      <c r="V664" s="12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</row>
    <row r="665" spans="5:46">
      <c r="E665" s="32"/>
      <c r="F665" s="32"/>
      <c r="S665" s="12"/>
      <c r="T665" s="12"/>
      <c r="U665" s="12"/>
      <c r="V665" s="12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</row>
    <row r="666" spans="5:46">
      <c r="E666" s="32"/>
      <c r="F666" s="32"/>
      <c r="S666" s="12"/>
      <c r="T666" s="12"/>
      <c r="U666" s="12"/>
      <c r="V666" s="12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</row>
    <row r="667" spans="5:46">
      <c r="E667" s="32"/>
      <c r="F667" s="32"/>
      <c r="S667" s="12"/>
      <c r="T667" s="12"/>
      <c r="U667" s="12"/>
      <c r="V667" s="12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</row>
    <row r="668" spans="5:46">
      <c r="E668" s="32"/>
      <c r="F668" s="32"/>
      <c r="S668" s="12"/>
      <c r="T668" s="12"/>
      <c r="U668" s="12"/>
      <c r="V668" s="12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</row>
    <row r="669" spans="5:46">
      <c r="E669" s="32"/>
      <c r="F669" s="32"/>
      <c r="S669" s="12"/>
      <c r="T669" s="12"/>
      <c r="U669" s="12"/>
      <c r="V669" s="12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</row>
    <row r="670" spans="5:46">
      <c r="E670" s="32"/>
      <c r="F670" s="32"/>
      <c r="S670" s="12"/>
      <c r="T670" s="12"/>
      <c r="U670" s="12"/>
      <c r="V670" s="12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</row>
    <row r="671" spans="5:46">
      <c r="E671" s="32"/>
      <c r="F671" s="32"/>
      <c r="S671" s="12"/>
      <c r="T671" s="12"/>
      <c r="U671" s="12"/>
      <c r="V671" s="12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</row>
    <row r="672" spans="5:46">
      <c r="E672" s="32"/>
      <c r="F672" s="32"/>
      <c r="S672" s="12"/>
      <c r="T672" s="12"/>
      <c r="U672" s="12"/>
      <c r="V672" s="12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</row>
    <row r="673" spans="5:46">
      <c r="E673" s="32"/>
      <c r="F673" s="32"/>
      <c r="S673" s="12"/>
      <c r="T673" s="12"/>
      <c r="U673" s="12"/>
      <c r="V673" s="12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</row>
    <row r="674" spans="5:46">
      <c r="E674" s="32"/>
      <c r="F674" s="32"/>
      <c r="S674" s="12"/>
      <c r="T674" s="12"/>
      <c r="U674" s="12"/>
      <c r="V674" s="12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</row>
    <row r="675" spans="5:46">
      <c r="E675" s="32"/>
      <c r="F675" s="32"/>
      <c r="S675" s="12"/>
      <c r="T675" s="12"/>
      <c r="U675" s="12"/>
      <c r="V675" s="12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</row>
    <row r="676" spans="5:46">
      <c r="E676" s="32"/>
      <c r="F676" s="32"/>
      <c r="S676" s="12"/>
      <c r="T676" s="12"/>
      <c r="U676" s="12"/>
      <c r="V676" s="12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</row>
    <row r="677" spans="5:46">
      <c r="E677" s="32"/>
      <c r="F677" s="32"/>
      <c r="S677" s="12"/>
      <c r="T677" s="12"/>
      <c r="U677" s="12"/>
      <c r="V677" s="12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</row>
    <row r="678" spans="5:46">
      <c r="E678" s="32"/>
      <c r="F678" s="32"/>
      <c r="S678" s="12"/>
      <c r="T678" s="12"/>
      <c r="U678" s="12"/>
      <c r="V678" s="12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</row>
    <row r="679" spans="5:46">
      <c r="E679" s="32"/>
      <c r="F679" s="32"/>
      <c r="S679" s="12"/>
      <c r="T679" s="12"/>
      <c r="U679" s="12"/>
      <c r="V679" s="12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</row>
    <row r="680" spans="5:46">
      <c r="E680" s="32"/>
      <c r="F680" s="32"/>
      <c r="S680" s="12"/>
      <c r="T680" s="12"/>
      <c r="U680" s="12"/>
      <c r="V680" s="12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</row>
    <row r="681" spans="5:46">
      <c r="E681" s="32"/>
      <c r="F681" s="32"/>
      <c r="S681" s="12"/>
      <c r="T681" s="12"/>
      <c r="U681" s="12"/>
      <c r="V681" s="12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</row>
    <row r="682" spans="5:46">
      <c r="E682" s="32"/>
      <c r="F682" s="32"/>
      <c r="S682" s="12"/>
      <c r="T682" s="12"/>
      <c r="U682" s="12"/>
      <c r="V682" s="12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</row>
    <row r="683" spans="5:46">
      <c r="E683" s="32"/>
      <c r="F683" s="32"/>
      <c r="S683" s="12"/>
      <c r="T683" s="12"/>
      <c r="U683" s="12"/>
      <c r="V683" s="12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</row>
    <row r="684" spans="5:46">
      <c r="E684" s="32"/>
      <c r="F684" s="32"/>
      <c r="S684" s="12"/>
      <c r="T684" s="12"/>
      <c r="U684" s="12"/>
      <c r="V684" s="12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</row>
    <row r="685" spans="5:46">
      <c r="E685" s="32"/>
      <c r="F685" s="32"/>
      <c r="S685" s="12"/>
      <c r="T685" s="12"/>
      <c r="U685" s="12"/>
      <c r="V685" s="12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</row>
    <row r="686" spans="5:46">
      <c r="E686" s="32"/>
      <c r="F686" s="32"/>
      <c r="S686" s="12"/>
      <c r="T686" s="12"/>
      <c r="U686" s="12"/>
      <c r="V686" s="12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</row>
    <row r="687" spans="5:46">
      <c r="E687" s="32"/>
      <c r="F687" s="32"/>
      <c r="S687" s="12"/>
      <c r="T687" s="12"/>
      <c r="U687" s="12"/>
      <c r="V687" s="12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</row>
    <row r="688" spans="5:46">
      <c r="E688" s="32"/>
      <c r="F688" s="32"/>
      <c r="S688" s="12"/>
      <c r="T688" s="12"/>
      <c r="U688" s="12"/>
      <c r="V688" s="12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</row>
    <row r="689" spans="5:46">
      <c r="E689" s="32"/>
      <c r="F689" s="32"/>
      <c r="S689" s="12"/>
      <c r="T689" s="12"/>
      <c r="U689" s="12"/>
      <c r="V689" s="12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</row>
    <row r="690" spans="5:46">
      <c r="E690" s="32"/>
      <c r="F690" s="32"/>
      <c r="S690" s="12"/>
      <c r="T690" s="12"/>
      <c r="U690" s="12"/>
      <c r="V690" s="12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</row>
    <row r="691" spans="5:46">
      <c r="E691" s="32"/>
      <c r="F691" s="32"/>
      <c r="S691" s="12"/>
      <c r="T691" s="12"/>
      <c r="U691" s="12"/>
      <c r="V691" s="12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</row>
    <row r="692" spans="5:46">
      <c r="E692" s="32"/>
      <c r="F692" s="32"/>
      <c r="S692" s="12"/>
      <c r="T692" s="12"/>
      <c r="U692" s="12"/>
      <c r="V692" s="12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</row>
    <row r="693" spans="5:46">
      <c r="E693" s="32"/>
      <c r="F693" s="32"/>
      <c r="S693" s="12"/>
      <c r="T693" s="12"/>
      <c r="U693" s="12"/>
      <c r="V693" s="12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</row>
    <row r="694" spans="5:46">
      <c r="E694" s="32"/>
      <c r="F694" s="32"/>
      <c r="S694" s="12"/>
      <c r="T694" s="12"/>
      <c r="U694" s="12"/>
      <c r="V694" s="12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</row>
    <row r="695" spans="5:46">
      <c r="E695" s="32"/>
      <c r="F695" s="32"/>
      <c r="S695" s="12"/>
      <c r="T695" s="12"/>
      <c r="U695" s="12"/>
      <c r="V695" s="12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</row>
    <row r="696" spans="5:46">
      <c r="E696" s="32"/>
      <c r="F696" s="32"/>
      <c r="S696" s="12"/>
      <c r="T696" s="12"/>
      <c r="U696" s="12"/>
      <c r="V696" s="12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</row>
    <row r="697" spans="5:46">
      <c r="E697" s="32"/>
      <c r="F697" s="32"/>
      <c r="S697" s="12"/>
      <c r="T697" s="12"/>
      <c r="U697" s="12"/>
      <c r="V697" s="12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</row>
    <row r="698" spans="5:46">
      <c r="E698" s="32"/>
      <c r="F698" s="32"/>
      <c r="S698" s="12"/>
      <c r="T698" s="12"/>
      <c r="U698" s="12"/>
      <c r="V698" s="12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</row>
    <row r="699" spans="5:46">
      <c r="E699" s="32"/>
      <c r="F699" s="32"/>
      <c r="S699" s="12"/>
      <c r="T699" s="12"/>
      <c r="U699" s="12"/>
      <c r="V699" s="12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</row>
    <row r="700" spans="5:46">
      <c r="E700" s="32"/>
      <c r="F700" s="32"/>
      <c r="S700" s="12"/>
      <c r="T700" s="12"/>
      <c r="U700" s="12"/>
      <c r="V700" s="12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</row>
    <row r="701" spans="5:46">
      <c r="E701" s="32"/>
      <c r="F701" s="32"/>
      <c r="S701" s="12"/>
      <c r="T701" s="12"/>
      <c r="U701" s="12"/>
      <c r="V701" s="12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</row>
    <row r="702" spans="5:46">
      <c r="E702" s="32"/>
      <c r="F702" s="32"/>
      <c r="S702" s="12"/>
      <c r="T702" s="12"/>
      <c r="U702" s="12"/>
      <c r="V702" s="12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</row>
    <row r="703" spans="5:46">
      <c r="E703" s="32"/>
      <c r="F703" s="32"/>
      <c r="S703" s="12"/>
      <c r="T703" s="12"/>
      <c r="U703" s="12"/>
      <c r="V703" s="12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</row>
    <row r="704" spans="5:46">
      <c r="E704" s="32"/>
      <c r="F704" s="32"/>
      <c r="S704" s="12"/>
      <c r="T704" s="12"/>
      <c r="U704" s="12"/>
      <c r="V704" s="12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</row>
    <row r="705" spans="19:46">
      <c r="S705" s="12"/>
      <c r="T705" s="12"/>
      <c r="U705" s="12"/>
      <c r="V705" s="12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</row>
    <row r="706" spans="19:46">
      <c r="S706" s="12"/>
      <c r="T706" s="12"/>
      <c r="U706" s="12"/>
      <c r="V706" s="12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</row>
    <row r="707" spans="19:46">
      <c r="S707" s="12"/>
      <c r="T707" s="12"/>
      <c r="U707" s="12"/>
      <c r="V707" s="12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</row>
    <row r="708" spans="19:46">
      <c r="S708" s="12"/>
      <c r="T708" s="12"/>
      <c r="U708" s="12"/>
      <c r="V708" s="12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</row>
    <row r="709" spans="19:46">
      <c r="S709" s="12"/>
      <c r="T709" s="12"/>
      <c r="U709" s="12"/>
      <c r="V709" s="12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</row>
    <row r="710" spans="19:46">
      <c r="S710" s="12"/>
      <c r="T710" s="12"/>
      <c r="U710" s="12"/>
      <c r="V710" s="12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</row>
    <row r="711" spans="19:46">
      <c r="S711" s="12"/>
      <c r="T711" s="12"/>
      <c r="U711" s="12"/>
      <c r="V711" s="12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</row>
    <row r="712" spans="19:46">
      <c r="S712" s="12"/>
      <c r="T712" s="12"/>
      <c r="U712" s="12"/>
      <c r="V712" s="12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</row>
    <row r="713" spans="19:46">
      <c r="S713" s="12"/>
      <c r="T713" s="12"/>
      <c r="U713" s="12"/>
      <c r="V713" s="12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</row>
    <row r="714" spans="19:46">
      <c r="S714" s="12"/>
      <c r="T714" s="12"/>
      <c r="U714" s="12"/>
      <c r="V714" s="12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</row>
    <row r="715" spans="19:46">
      <c r="S715" s="12"/>
      <c r="T715" s="12"/>
      <c r="U715" s="12"/>
      <c r="V715" s="12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</row>
    <row r="716" spans="19:46">
      <c r="S716" s="12"/>
      <c r="T716" s="12"/>
      <c r="U716" s="12"/>
      <c r="V716" s="12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</row>
    <row r="717" spans="19:46">
      <c r="S717" s="12"/>
      <c r="T717" s="12"/>
      <c r="U717" s="12"/>
      <c r="V717" s="12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</row>
    <row r="718" spans="19:46">
      <c r="S718" s="12"/>
      <c r="T718" s="12"/>
      <c r="U718" s="12"/>
      <c r="V718" s="12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</row>
    <row r="719" spans="19:46">
      <c r="S719" s="12"/>
      <c r="T719" s="12"/>
      <c r="U719" s="12"/>
      <c r="V719" s="12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</row>
    <row r="720" spans="19:46">
      <c r="S720" s="12"/>
      <c r="T720" s="12"/>
      <c r="U720" s="12"/>
      <c r="V720" s="12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</row>
    <row r="721" spans="19:46">
      <c r="S721" s="12"/>
      <c r="T721" s="12"/>
      <c r="U721" s="12"/>
      <c r="V721" s="12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</row>
    <row r="722" spans="19:46">
      <c r="S722" s="12"/>
      <c r="T722" s="12"/>
      <c r="U722" s="12"/>
      <c r="V722" s="12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</row>
    <row r="723" spans="19:46">
      <c r="S723" s="12"/>
      <c r="T723" s="12"/>
      <c r="U723" s="12"/>
      <c r="V723" s="12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</row>
    <row r="724" spans="19:46">
      <c r="S724" s="12"/>
      <c r="T724" s="12"/>
      <c r="U724" s="12"/>
      <c r="V724" s="12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</row>
    <row r="725" spans="19:46">
      <c r="S725" s="12"/>
      <c r="T725" s="12"/>
      <c r="U725" s="12"/>
      <c r="V725" s="12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</row>
    <row r="726" spans="19:46">
      <c r="S726" s="12"/>
      <c r="T726" s="12"/>
      <c r="U726" s="12"/>
      <c r="V726" s="12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</row>
    <row r="727" spans="19:46">
      <c r="S727" s="12"/>
      <c r="T727" s="12"/>
      <c r="U727" s="12"/>
      <c r="V727" s="12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</row>
    <row r="728" spans="19:46">
      <c r="S728" s="12"/>
      <c r="T728" s="12"/>
      <c r="U728" s="12"/>
      <c r="V728" s="12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</row>
    <row r="729" spans="19:46">
      <c r="S729" s="12"/>
      <c r="T729" s="12"/>
      <c r="U729" s="12"/>
      <c r="V729" s="12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</row>
    <row r="730" spans="19:46">
      <c r="S730" s="12"/>
      <c r="T730" s="12"/>
      <c r="U730" s="12"/>
      <c r="V730" s="12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</row>
    <row r="731" spans="19:46">
      <c r="S731" s="12"/>
      <c r="T731" s="12"/>
      <c r="U731" s="12"/>
      <c r="V731" s="12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</row>
    <row r="732" spans="19:46">
      <c r="S732" s="12"/>
      <c r="T732" s="12"/>
      <c r="U732" s="12"/>
      <c r="V732" s="12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</row>
    <row r="733" spans="19:46">
      <c r="S733" s="12"/>
      <c r="T733" s="12"/>
      <c r="U733" s="12"/>
      <c r="V733" s="12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</row>
    <row r="734" spans="19:46">
      <c r="S734" s="12"/>
      <c r="T734" s="12"/>
      <c r="U734" s="12"/>
      <c r="V734" s="12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</row>
    <row r="735" spans="19:46">
      <c r="S735" s="12"/>
      <c r="T735" s="12"/>
      <c r="U735" s="12"/>
      <c r="V735" s="12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</row>
    <row r="736" spans="19:46">
      <c r="S736" s="12"/>
      <c r="T736" s="12"/>
      <c r="U736" s="12"/>
      <c r="V736" s="12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</row>
    <row r="737" spans="19:46">
      <c r="S737" s="12"/>
      <c r="T737" s="12"/>
      <c r="U737" s="12"/>
      <c r="V737" s="12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</row>
    <row r="738" spans="19:46">
      <c r="S738" s="12"/>
      <c r="T738" s="12"/>
      <c r="U738" s="12"/>
      <c r="V738" s="12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</row>
    <row r="739" spans="19:46">
      <c r="S739" s="12"/>
      <c r="T739" s="12"/>
      <c r="U739" s="12"/>
      <c r="V739" s="12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</row>
    <row r="740" spans="19:46">
      <c r="S740" s="12"/>
      <c r="T740" s="12"/>
      <c r="U740" s="12"/>
      <c r="V740" s="12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</row>
    <row r="741" spans="19:46">
      <c r="S741" s="12"/>
      <c r="T741" s="12"/>
      <c r="U741" s="12"/>
      <c r="V741" s="12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</row>
    <row r="742" spans="19:46">
      <c r="S742" s="12"/>
      <c r="T742" s="12"/>
      <c r="U742" s="12"/>
      <c r="V742" s="12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</row>
    <row r="743" spans="19:46">
      <c r="S743" s="12"/>
      <c r="T743" s="12"/>
      <c r="U743" s="12"/>
      <c r="V743" s="12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</row>
    <row r="744" spans="19:46">
      <c r="S744" s="12"/>
      <c r="T744" s="12"/>
      <c r="U744" s="12"/>
      <c r="V744" s="12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</row>
    <row r="745" spans="19:46">
      <c r="S745" s="12"/>
      <c r="T745" s="12"/>
      <c r="U745" s="12"/>
      <c r="V745" s="12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</row>
    <row r="746" spans="19:46">
      <c r="S746" s="12"/>
      <c r="T746" s="12"/>
      <c r="U746" s="12"/>
      <c r="V746" s="12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</row>
    <row r="747" spans="19:46">
      <c r="S747" s="12"/>
      <c r="T747" s="12"/>
      <c r="U747" s="12"/>
      <c r="V747" s="12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</row>
    <row r="748" spans="19:46">
      <c r="S748" s="12"/>
      <c r="T748" s="12"/>
      <c r="U748" s="12"/>
      <c r="V748" s="12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</row>
    <row r="749" spans="19:46">
      <c r="S749" s="12"/>
      <c r="T749" s="12"/>
      <c r="U749" s="12"/>
      <c r="V749" s="12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</row>
    <row r="750" spans="19:46">
      <c r="S750" s="12"/>
      <c r="T750" s="12"/>
      <c r="U750" s="12"/>
      <c r="V750" s="12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</row>
    <row r="751" spans="19:46">
      <c r="S751" s="12"/>
      <c r="T751" s="12"/>
      <c r="U751" s="12"/>
      <c r="V751" s="12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</row>
    <row r="752" spans="19:46">
      <c r="S752" s="12"/>
      <c r="T752" s="12"/>
      <c r="U752" s="12"/>
      <c r="V752" s="12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</row>
    <row r="753" spans="19:46">
      <c r="S753" s="12"/>
      <c r="T753" s="12"/>
      <c r="U753" s="12"/>
      <c r="V753" s="12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</row>
    <row r="754" spans="19:46">
      <c r="S754" s="12"/>
      <c r="T754" s="12"/>
      <c r="U754" s="12"/>
      <c r="V754" s="12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</row>
    <row r="755" spans="19:46">
      <c r="S755" s="12"/>
      <c r="T755" s="12"/>
      <c r="U755" s="12"/>
      <c r="V755" s="12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</row>
    <row r="756" spans="19:46">
      <c r="S756" s="12"/>
      <c r="T756" s="12"/>
      <c r="U756" s="12"/>
      <c r="V756" s="12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</row>
    <row r="757" spans="19:46">
      <c r="S757" s="12"/>
      <c r="T757" s="12"/>
      <c r="U757" s="12"/>
      <c r="V757" s="12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</row>
    <row r="758" spans="19:46">
      <c r="S758" s="12"/>
      <c r="T758" s="12"/>
      <c r="U758" s="12"/>
      <c r="V758" s="12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</row>
    <row r="759" spans="19:46">
      <c r="S759" s="12"/>
      <c r="T759" s="12"/>
      <c r="U759" s="12"/>
      <c r="V759" s="12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</row>
    <row r="760" spans="19:46">
      <c r="S760" s="12"/>
      <c r="T760" s="12"/>
      <c r="U760" s="12"/>
      <c r="V760" s="12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</row>
    <row r="761" spans="19:46">
      <c r="S761" s="12"/>
      <c r="T761" s="12"/>
      <c r="U761" s="12"/>
      <c r="V761" s="12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</row>
    <row r="762" spans="19:46">
      <c r="S762" s="12"/>
      <c r="T762" s="12"/>
      <c r="U762" s="12"/>
      <c r="V762" s="12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</row>
    <row r="763" spans="19:46">
      <c r="S763" s="12"/>
      <c r="T763" s="12"/>
      <c r="U763" s="12"/>
      <c r="V763" s="12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</row>
    <row r="764" spans="19:46">
      <c r="S764" s="12"/>
      <c r="T764" s="12"/>
      <c r="U764" s="12"/>
      <c r="V764" s="12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</row>
    <row r="765" spans="19:46">
      <c r="S765" s="12"/>
      <c r="T765" s="12"/>
      <c r="U765" s="12"/>
      <c r="V765" s="12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</row>
    <row r="766" spans="19:46">
      <c r="S766" s="12"/>
      <c r="T766" s="12"/>
      <c r="U766" s="12"/>
      <c r="V766" s="12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</row>
    <row r="767" spans="19:46">
      <c r="S767" s="12"/>
      <c r="T767" s="12"/>
      <c r="U767" s="12"/>
      <c r="V767" s="12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</row>
    <row r="768" spans="19:46">
      <c r="S768" s="12"/>
      <c r="T768" s="12"/>
      <c r="U768" s="12"/>
      <c r="V768" s="12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</row>
    <row r="769" spans="19:46">
      <c r="S769" s="12"/>
      <c r="T769" s="12"/>
      <c r="U769" s="12"/>
      <c r="V769" s="12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</row>
    <row r="770" spans="19:46">
      <c r="S770" s="12"/>
      <c r="T770" s="12"/>
      <c r="U770" s="12"/>
      <c r="V770" s="12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</row>
    <row r="771" spans="19:46">
      <c r="S771" s="12"/>
      <c r="T771" s="12"/>
      <c r="U771" s="12"/>
      <c r="V771" s="12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</row>
    <row r="772" spans="19:46">
      <c r="S772" s="12"/>
      <c r="T772" s="12"/>
      <c r="U772" s="12"/>
      <c r="V772" s="12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</row>
    <row r="773" spans="19:46">
      <c r="S773" s="12"/>
      <c r="T773" s="12"/>
      <c r="U773" s="12"/>
      <c r="V773" s="12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</row>
    <row r="774" spans="19:46">
      <c r="S774" s="12"/>
      <c r="T774" s="12"/>
      <c r="U774" s="12"/>
      <c r="V774" s="12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</row>
    <row r="775" spans="19:46">
      <c r="S775" s="12"/>
      <c r="T775" s="12"/>
      <c r="U775" s="12"/>
      <c r="V775" s="12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</row>
    <row r="776" spans="19:46">
      <c r="S776" s="12"/>
      <c r="T776" s="12"/>
      <c r="U776" s="12"/>
      <c r="V776" s="12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</row>
    <row r="777" spans="19:46">
      <c r="S777" s="12"/>
      <c r="T777" s="12"/>
      <c r="U777" s="12"/>
      <c r="V777" s="12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</row>
    <row r="778" spans="19:46">
      <c r="S778" s="12"/>
      <c r="T778" s="12"/>
      <c r="U778" s="12"/>
      <c r="V778" s="12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</row>
    <row r="779" spans="19:46">
      <c r="S779" s="12"/>
      <c r="T779" s="12"/>
      <c r="U779" s="12"/>
      <c r="V779" s="12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</row>
    <row r="780" spans="19:46">
      <c r="S780" s="12"/>
      <c r="T780" s="12"/>
      <c r="U780" s="12"/>
      <c r="V780" s="12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</row>
    <row r="781" spans="19:46">
      <c r="S781" s="12"/>
      <c r="T781" s="12"/>
      <c r="U781" s="12"/>
      <c r="V781" s="12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</row>
    <row r="782" spans="19:46">
      <c r="S782" s="12"/>
      <c r="T782" s="12"/>
      <c r="U782" s="12"/>
      <c r="V782" s="12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</row>
    <row r="783" spans="19:46">
      <c r="S783" s="12"/>
      <c r="T783" s="12"/>
      <c r="U783" s="12"/>
      <c r="V783" s="12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</row>
    <row r="784" spans="19:46">
      <c r="S784" s="12"/>
      <c r="T784" s="12"/>
      <c r="U784" s="12"/>
      <c r="V784" s="12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</row>
    <row r="785" spans="19:46">
      <c r="S785" s="12"/>
      <c r="T785" s="12"/>
      <c r="U785" s="12"/>
      <c r="V785" s="12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</row>
    <row r="786" spans="19:46">
      <c r="S786" s="12"/>
      <c r="T786" s="12"/>
      <c r="U786" s="12"/>
      <c r="V786" s="12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</row>
    <row r="787" spans="19:46">
      <c r="S787" s="12"/>
      <c r="T787" s="12"/>
      <c r="U787" s="12"/>
      <c r="V787" s="12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</row>
    <row r="788" spans="19:46">
      <c r="S788" s="12"/>
      <c r="T788" s="12"/>
      <c r="U788" s="12"/>
      <c r="V788" s="12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</row>
    <row r="789" spans="19:46">
      <c r="S789" s="12"/>
      <c r="T789" s="12"/>
      <c r="U789" s="12"/>
      <c r="V789" s="12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</row>
    <row r="790" spans="19:46">
      <c r="S790" s="12"/>
      <c r="T790" s="12"/>
      <c r="U790" s="12"/>
      <c r="V790" s="12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</row>
    <row r="791" spans="19:46">
      <c r="S791" s="12"/>
      <c r="T791" s="12"/>
      <c r="U791" s="12"/>
      <c r="V791" s="12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</row>
    <row r="792" spans="19:46">
      <c r="S792" s="12"/>
      <c r="T792" s="12"/>
      <c r="U792" s="12"/>
      <c r="V792" s="12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</row>
    <row r="793" spans="19:46">
      <c r="S793" s="12"/>
      <c r="T793" s="12"/>
      <c r="U793" s="12"/>
      <c r="V793" s="12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</row>
    <row r="794" spans="19:46">
      <c r="S794" s="12"/>
      <c r="T794" s="12"/>
      <c r="U794" s="12"/>
      <c r="V794" s="12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</row>
    <row r="795" spans="19:46">
      <c r="S795" s="12"/>
      <c r="T795" s="12"/>
      <c r="U795" s="12"/>
      <c r="V795" s="12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</row>
    <row r="796" spans="19:46">
      <c r="S796" s="12"/>
      <c r="T796" s="12"/>
      <c r="U796" s="12"/>
      <c r="V796" s="12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</row>
    <row r="797" spans="19:46">
      <c r="S797" s="12"/>
      <c r="T797" s="12"/>
      <c r="U797" s="12"/>
      <c r="V797" s="12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</row>
    <row r="798" spans="19:46">
      <c r="S798" s="12"/>
      <c r="T798" s="12"/>
      <c r="U798" s="12"/>
      <c r="V798" s="12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</row>
    <row r="799" spans="19:46">
      <c r="S799" s="12"/>
      <c r="T799" s="12"/>
      <c r="U799" s="12"/>
      <c r="V799" s="12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</row>
    <row r="800" spans="19:46">
      <c r="S800" s="12"/>
      <c r="T800" s="12"/>
      <c r="U800" s="12"/>
      <c r="V800" s="12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</row>
    <row r="801" spans="19:46">
      <c r="S801" s="12"/>
      <c r="T801" s="12"/>
      <c r="U801" s="12"/>
      <c r="V801" s="12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</row>
    <row r="802" spans="19:46">
      <c r="S802" s="12"/>
      <c r="T802" s="12"/>
      <c r="U802" s="12"/>
      <c r="V802" s="12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</row>
    <row r="803" spans="19:46">
      <c r="S803" s="12"/>
      <c r="T803" s="12"/>
      <c r="U803" s="12"/>
      <c r="V803" s="12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</row>
    <row r="804" spans="19:46">
      <c r="S804" s="12"/>
      <c r="T804" s="12"/>
      <c r="U804" s="12"/>
      <c r="V804" s="12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</row>
    <row r="805" spans="19:46">
      <c r="S805" s="12"/>
      <c r="T805" s="12"/>
      <c r="U805" s="12"/>
      <c r="V805" s="12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</row>
    <row r="806" spans="19:46">
      <c r="S806" s="12"/>
      <c r="T806" s="12"/>
      <c r="U806" s="12"/>
      <c r="V806" s="12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</row>
    <row r="807" spans="19:46">
      <c r="S807" s="12"/>
      <c r="T807" s="12"/>
      <c r="U807" s="12"/>
      <c r="V807" s="12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</row>
    <row r="808" spans="19:46">
      <c r="S808" s="12"/>
      <c r="T808" s="12"/>
      <c r="U808" s="12"/>
      <c r="V808" s="12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</row>
    <row r="809" spans="19:46">
      <c r="S809" s="12"/>
      <c r="T809" s="12"/>
      <c r="U809" s="12"/>
      <c r="V809" s="12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</row>
    <row r="810" spans="19:46">
      <c r="S810" s="12"/>
      <c r="T810" s="12"/>
      <c r="U810" s="12"/>
      <c r="V810" s="12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</row>
    <row r="811" spans="19:46">
      <c r="S811" s="12"/>
      <c r="T811" s="12"/>
      <c r="U811" s="12"/>
      <c r="V811" s="12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</row>
    <row r="812" spans="19:46">
      <c r="S812" s="12"/>
      <c r="T812" s="12"/>
      <c r="U812" s="12"/>
      <c r="V812" s="12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</row>
    <row r="813" spans="19:46">
      <c r="S813" s="12"/>
      <c r="T813" s="12"/>
      <c r="U813" s="12"/>
      <c r="V813" s="12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</row>
    <row r="814" spans="19:46">
      <c r="S814" s="12"/>
      <c r="T814" s="12"/>
      <c r="U814" s="12"/>
      <c r="V814" s="12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</row>
    <row r="815" spans="19:46">
      <c r="S815" s="12"/>
      <c r="T815" s="12"/>
      <c r="U815" s="12"/>
      <c r="V815" s="12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</row>
    <row r="816" spans="19:46">
      <c r="S816" s="12"/>
      <c r="T816" s="12"/>
      <c r="U816" s="12"/>
      <c r="V816" s="12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</row>
    <row r="817" spans="19:46">
      <c r="S817" s="12"/>
      <c r="T817" s="12"/>
      <c r="U817" s="12"/>
      <c r="V817" s="12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</row>
    <row r="818" spans="19:46">
      <c r="S818" s="12"/>
      <c r="T818" s="12"/>
      <c r="U818" s="12"/>
      <c r="V818" s="12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</row>
    <row r="819" spans="19:46">
      <c r="S819" s="12"/>
      <c r="T819" s="12"/>
      <c r="U819" s="12"/>
      <c r="V819" s="12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</row>
    <row r="820" spans="19:46">
      <c r="S820" s="12"/>
      <c r="T820" s="12"/>
      <c r="U820" s="12"/>
      <c r="V820" s="12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</row>
    <row r="821" spans="19:46">
      <c r="S821" s="12"/>
      <c r="T821" s="12"/>
      <c r="U821" s="12"/>
      <c r="V821" s="12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</row>
    <row r="822" spans="19:46">
      <c r="S822" s="12"/>
      <c r="T822" s="12"/>
      <c r="U822" s="12"/>
      <c r="V822" s="12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</row>
    <row r="823" spans="19:46">
      <c r="S823" s="12"/>
      <c r="T823" s="12"/>
      <c r="U823" s="12"/>
      <c r="V823" s="12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</row>
    <row r="824" spans="19:46">
      <c r="S824" s="12"/>
      <c r="T824" s="12"/>
      <c r="U824" s="12"/>
      <c r="V824" s="12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</row>
    <row r="825" spans="19:46">
      <c r="S825" s="12"/>
      <c r="T825" s="12"/>
      <c r="U825" s="12"/>
      <c r="V825" s="12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</row>
    <row r="826" spans="19:46">
      <c r="S826" s="12"/>
      <c r="T826" s="12"/>
      <c r="U826" s="12"/>
      <c r="V826" s="12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</row>
    <row r="827" spans="19:46">
      <c r="S827" s="12"/>
      <c r="T827" s="12"/>
      <c r="U827" s="12"/>
      <c r="V827" s="12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</row>
    <row r="828" spans="19:46">
      <c r="S828" s="12"/>
      <c r="T828" s="12"/>
      <c r="U828" s="12"/>
      <c r="V828" s="12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</row>
    <row r="829" spans="19:46">
      <c r="S829" s="12"/>
      <c r="T829" s="12"/>
      <c r="U829" s="12"/>
      <c r="V829" s="12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</row>
    <row r="830" spans="19:46">
      <c r="S830" s="12"/>
      <c r="T830" s="12"/>
      <c r="U830" s="12"/>
      <c r="V830" s="12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</row>
    <row r="831" spans="19:46">
      <c r="S831" s="12"/>
      <c r="T831" s="12"/>
      <c r="U831" s="12"/>
      <c r="V831" s="12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</row>
    <row r="832" spans="19:46">
      <c r="S832" s="12"/>
      <c r="T832" s="12"/>
      <c r="U832" s="12"/>
      <c r="V832" s="12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</row>
    <row r="833" spans="19:46">
      <c r="S833" s="12"/>
      <c r="T833" s="12"/>
      <c r="U833" s="12"/>
      <c r="V833" s="12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</row>
    <row r="834" spans="19:46">
      <c r="S834" s="12"/>
      <c r="T834" s="12"/>
      <c r="U834" s="12"/>
      <c r="V834" s="12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</row>
    <row r="835" spans="19:46">
      <c r="S835" s="12"/>
      <c r="T835" s="12"/>
      <c r="U835" s="12"/>
      <c r="V835" s="12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</row>
    <row r="836" spans="19:46">
      <c r="S836" s="12"/>
      <c r="T836" s="12"/>
      <c r="U836" s="12"/>
      <c r="V836" s="12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</row>
    <row r="837" spans="19:46">
      <c r="S837" s="12"/>
      <c r="T837" s="12"/>
      <c r="U837" s="12"/>
      <c r="V837" s="12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</row>
    <row r="838" spans="19:46">
      <c r="S838" s="12"/>
      <c r="T838" s="12"/>
      <c r="U838" s="12"/>
      <c r="V838" s="12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</row>
    <row r="839" spans="19:46">
      <c r="S839" s="12"/>
      <c r="T839" s="12"/>
      <c r="U839" s="12"/>
      <c r="V839" s="12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</row>
    <row r="840" spans="19:46">
      <c r="S840" s="12"/>
      <c r="T840" s="12"/>
      <c r="U840" s="12"/>
      <c r="V840" s="12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</row>
    <row r="841" spans="19:46">
      <c r="S841" s="12"/>
      <c r="T841" s="12"/>
      <c r="U841" s="12"/>
      <c r="V841" s="12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</row>
    <row r="842" spans="19:46">
      <c r="S842" s="12"/>
      <c r="T842" s="12"/>
      <c r="U842" s="12"/>
      <c r="V842" s="12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</row>
    <row r="843" spans="19:46">
      <c r="S843" s="12"/>
      <c r="T843" s="12"/>
      <c r="U843" s="12"/>
      <c r="V843" s="12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</row>
    <row r="844" spans="19:46">
      <c r="S844" s="12"/>
      <c r="T844" s="12"/>
      <c r="U844" s="12"/>
      <c r="V844" s="12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</row>
    <row r="845" spans="19:46">
      <c r="S845" s="12"/>
      <c r="T845" s="12"/>
      <c r="U845" s="12"/>
      <c r="V845" s="12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</row>
    <row r="846" spans="19:46">
      <c r="S846" s="12"/>
      <c r="T846" s="12"/>
      <c r="U846" s="12"/>
      <c r="V846" s="12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</row>
    <row r="847" spans="19:46">
      <c r="S847" s="12"/>
      <c r="T847" s="12"/>
      <c r="U847" s="12"/>
      <c r="V847" s="12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</row>
    <row r="848" spans="19:46">
      <c r="S848" s="12"/>
      <c r="T848" s="12"/>
      <c r="U848" s="12"/>
      <c r="V848" s="12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</row>
    <row r="849" spans="19:46">
      <c r="S849" s="12"/>
      <c r="T849" s="12"/>
      <c r="U849" s="12"/>
      <c r="V849" s="12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</row>
    <row r="850" spans="19:46">
      <c r="S850" s="12"/>
      <c r="T850" s="12"/>
      <c r="U850" s="12"/>
      <c r="V850" s="12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</row>
    <row r="851" spans="19:46">
      <c r="S851" s="12"/>
      <c r="T851" s="12"/>
      <c r="U851" s="12"/>
      <c r="V851" s="12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</row>
    <row r="852" spans="19:46">
      <c r="S852" s="12"/>
      <c r="T852" s="12"/>
      <c r="U852" s="12"/>
      <c r="V852" s="12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</row>
    <row r="853" spans="19:46">
      <c r="S853" s="12"/>
      <c r="T853" s="12"/>
      <c r="U853" s="12"/>
      <c r="V853" s="12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</row>
    <row r="854" spans="19:46">
      <c r="S854" s="12"/>
      <c r="T854" s="12"/>
      <c r="U854" s="12"/>
      <c r="V854" s="12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</row>
    <row r="855" spans="19:46">
      <c r="S855" s="12"/>
      <c r="T855" s="12"/>
      <c r="U855" s="12"/>
      <c r="V855" s="12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</row>
    <row r="856" spans="19:46">
      <c r="S856" s="12"/>
      <c r="T856" s="12"/>
      <c r="U856" s="12"/>
      <c r="V856" s="12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</row>
    <row r="857" spans="19:46">
      <c r="S857" s="12"/>
      <c r="T857" s="12"/>
      <c r="U857" s="12"/>
      <c r="V857" s="12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</row>
    <row r="858" spans="19:46">
      <c r="S858" s="12"/>
      <c r="T858" s="12"/>
      <c r="U858" s="12"/>
      <c r="V858" s="12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</row>
    <row r="859" spans="19:46">
      <c r="S859" s="12"/>
      <c r="T859" s="12"/>
      <c r="U859" s="12"/>
      <c r="V859" s="12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</row>
    <row r="860" spans="19:46">
      <c r="S860" s="12"/>
      <c r="T860" s="12"/>
      <c r="U860" s="12"/>
      <c r="V860" s="12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</row>
    <row r="861" spans="19:46">
      <c r="S861" s="12"/>
      <c r="T861" s="12"/>
      <c r="U861" s="12"/>
      <c r="V861" s="12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</row>
    <row r="862" spans="19:46">
      <c r="S862" s="12"/>
      <c r="T862" s="12"/>
      <c r="U862" s="12"/>
      <c r="V862" s="12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</row>
    <row r="863" spans="19:46">
      <c r="S863" s="12"/>
      <c r="T863" s="12"/>
      <c r="U863" s="12"/>
      <c r="V863" s="12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</row>
    <row r="864" spans="19:46">
      <c r="S864" s="12"/>
      <c r="T864" s="12"/>
      <c r="U864" s="12"/>
      <c r="V864" s="12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</row>
    <row r="865" spans="19:46">
      <c r="S865" s="12"/>
      <c r="T865" s="12"/>
      <c r="U865" s="12"/>
      <c r="V865" s="12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</row>
    <row r="866" spans="19:46">
      <c r="S866" s="12"/>
      <c r="T866" s="12"/>
      <c r="U866" s="12"/>
      <c r="V866" s="12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</row>
    <row r="867" spans="19:46">
      <c r="S867" s="12"/>
      <c r="T867" s="12"/>
      <c r="U867" s="12"/>
      <c r="V867" s="12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</row>
    <row r="868" spans="19:46">
      <c r="S868" s="12"/>
      <c r="T868" s="12"/>
      <c r="U868" s="12"/>
      <c r="V868" s="12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</row>
    <row r="869" spans="19:46">
      <c r="S869" s="12"/>
      <c r="T869" s="12"/>
      <c r="U869" s="12"/>
      <c r="V869" s="12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</row>
    <row r="870" spans="19:46">
      <c r="S870" s="12"/>
      <c r="T870" s="12"/>
      <c r="U870" s="12"/>
      <c r="V870" s="12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</row>
    <row r="871" spans="19:46">
      <c r="S871" s="12"/>
      <c r="T871" s="12"/>
      <c r="U871" s="12"/>
      <c r="V871" s="12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</row>
    <row r="872" spans="19:46">
      <c r="S872" s="12"/>
      <c r="T872" s="12"/>
      <c r="U872" s="12"/>
      <c r="V872" s="12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</row>
    <row r="873" spans="19:46">
      <c r="S873" s="12"/>
      <c r="T873" s="12"/>
      <c r="U873" s="12"/>
      <c r="V873" s="12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</row>
    <row r="874" spans="19:46">
      <c r="S874" s="12"/>
      <c r="T874" s="12"/>
      <c r="U874" s="12"/>
      <c r="V874" s="12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</row>
    <row r="875" spans="19:46">
      <c r="S875" s="12"/>
      <c r="T875" s="12"/>
      <c r="U875" s="12"/>
      <c r="V875" s="12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</row>
    <row r="876" spans="19:46">
      <c r="S876" s="12"/>
      <c r="T876" s="12"/>
      <c r="U876" s="12"/>
      <c r="V876" s="12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</row>
    <row r="877" spans="19:46">
      <c r="S877" s="12"/>
      <c r="T877" s="12"/>
      <c r="U877" s="12"/>
      <c r="V877" s="12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</row>
    <row r="878" spans="19:46">
      <c r="S878" s="12"/>
      <c r="T878" s="12"/>
      <c r="U878" s="12"/>
      <c r="V878" s="12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</row>
    <row r="879" spans="19:46">
      <c r="S879" s="12"/>
      <c r="T879" s="12"/>
      <c r="U879" s="12"/>
      <c r="V879" s="12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</row>
    <row r="880" spans="19:46">
      <c r="S880" s="12"/>
      <c r="T880" s="12"/>
      <c r="U880" s="12"/>
      <c r="V880" s="12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</row>
    <row r="881" spans="19:46">
      <c r="S881" s="12"/>
      <c r="T881" s="12"/>
      <c r="U881" s="12"/>
      <c r="V881" s="12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</row>
    <row r="882" spans="19:46">
      <c r="S882" s="12"/>
      <c r="T882" s="12"/>
      <c r="U882" s="12"/>
      <c r="V882" s="12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</row>
    <row r="883" spans="19:46">
      <c r="S883" s="12"/>
      <c r="T883" s="12"/>
      <c r="U883" s="12"/>
      <c r="V883" s="12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</row>
    <row r="884" spans="19:46">
      <c r="S884" s="12"/>
      <c r="T884" s="12"/>
      <c r="U884" s="12"/>
      <c r="V884" s="12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</row>
    <row r="885" spans="19:46">
      <c r="S885" s="12"/>
      <c r="T885" s="12"/>
      <c r="U885" s="12"/>
      <c r="V885" s="12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</row>
    <row r="886" spans="19:46">
      <c r="S886" s="12"/>
      <c r="T886" s="12"/>
      <c r="U886" s="12"/>
      <c r="V886" s="12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</row>
    <row r="887" spans="19:46">
      <c r="S887" s="12"/>
      <c r="T887" s="12"/>
      <c r="U887" s="12"/>
      <c r="V887" s="12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</row>
    <row r="888" spans="19:46">
      <c r="S888" s="12"/>
      <c r="T888" s="12"/>
      <c r="U888" s="12"/>
      <c r="V888" s="12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</row>
    <row r="889" spans="19:46">
      <c r="S889" s="12"/>
      <c r="T889" s="12"/>
      <c r="U889" s="12"/>
      <c r="V889" s="12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</row>
    <row r="890" spans="19:46">
      <c r="S890" s="12"/>
      <c r="T890" s="12"/>
      <c r="U890" s="12"/>
      <c r="V890" s="12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</row>
    <row r="891" spans="19:46">
      <c r="S891" s="12"/>
      <c r="T891" s="12"/>
      <c r="U891" s="12"/>
      <c r="V891" s="12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</row>
    <row r="892" spans="19:46">
      <c r="S892" s="12"/>
      <c r="T892" s="12"/>
      <c r="U892" s="12"/>
      <c r="V892" s="12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</row>
    <row r="893" spans="19:46">
      <c r="S893" s="12"/>
      <c r="T893" s="12"/>
      <c r="U893" s="12"/>
      <c r="V893" s="12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</row>
    <row r="894" spans="19:46">
      <c r="S894" s="12"/>
      <c r="T894" s="12"/>
      <c r="U894" s="12"/>
      <c r="V894" s="12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</row>
    <row r="895" spans="19:46">
      <c r="S895" s="12"/>
      <c r="T895" s="12"/>
      <c r="U895" s="12"/>
      <c r="V895" s="12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</row>
    <row r="896" spans="19:46">
      <c r="S896" s="12"/>
      <c r="T896" s="12"/>
      <c r="U896" s="12"/>
      <c r="V896" s="12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</row>
    <row r="897" spans="19:46">
      <c r="S897" s="12"/>
      <c r="T897" s="12"/>
      <c r="U897" s="12"/>
      <c r="V897" s="12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</row>
    <row r="898" spans="19:46">
      <c r="S898" s="12"/>
      <c r="T898" s="12"/>
      <c r="U898" s="12"/>
      <c r="V898" s="12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</row>
    <row r="899" spans="19:46">
      <c r="S899" s="12"/>
      <c r="T899" s="12"/>
      <c r="U899" s="12"/>
      <c r="V899" s="12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</row>
    <row r="900" spans="19:46">
      <c r="S900" s="12"/>
      <c r="T900" s="12"/>
      <c r="U900" s="12"/>
      <c r="V900" s="12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</row>
    <row r="901" spans="19:46">
      <c r="S901" s="12"/>
      <c r="T901" s="12"/>
      <c r="U901" s="12"/>
      <c r="V901" s="12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</row>
    <row r="902" spans="19:46">
      <c r="S902" s="12"/>
      <c r="T902" s="12"/>
      <c r="U902" s="12"/>
      <c r="V902" s="12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</row>
    <row r="903" spans="19:46">
      <c r="S903" s="12"/>
      <c r="T903" s="12"/>
      <c r="U903" s="12"/>
      <c r="V903" s="12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</row>
    <row r="904" spans="19:46">
      <c r="S904" s="12"/>
      <c r="T904" s="12"/>
      <c r="U904" s="12"/>
      <c r="V904" s="12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</row>
    <row r="905" spans="19:46">
      <c r="S905" s="12"/>
      <c r="T905" s="12"/>
      <c r="U905" s="12"/>
      <c r="V905" s="12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</row>
    <row r="906" spans="19:46">
      <c r="S906" s="12"/>
      <c r="T906" s="12"/>
      <c r="U906" s="12"/>
      <c r="V906" s="12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</row>
    <row r="907" spans="19:46">
      <c r="S907" s="12"/>
      <c r="T907" s="12"/>
      <c r="U907" s="12"/>
      <c r="V907" s="12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</row>
    <row r="908" spans="19:46">
      <c r="S908" s="12"/>
      <c r="T908" s="12"/>
      <c r="U908" s="12"/>
      <c r="V908" s="12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</row>
    <row r="909" spans="19:46">
      <c r="S909" s="12"/>
      <c r="T909" s="12"/>
      <c r="U909" s="12"/>
      <c r="V909" s="12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</row>
    <row r="910" spans="19:46">
      <c r="S910" s="12"/>
      <c r="T910" s="12"/>
      <c r="U910" s="12"/>
      <c r="V910" s="12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</row>
    <row r="911" spans="19:46">
      <c r="S911" s="12"/>
      <c r="T911" s="12"/>
      <c r="U911" s="12"/>
      <c r="V911" s="12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</row>
    <row r="912" spans="19:46">
      <c r="S912" s="12"/>
      <c r="T912" s="12"/>
      <c r="U912" s="12"/>
      <c r="V912" s="12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</row>
    <row r="913" spans="19:46">
      <c r="S913" s="12"/>
      <c r="T913" s="12"/>
      <c r="U913" s="12"/>
      <c r="V913" s="12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</row>
    <row r="914" spans="19:46">
      <c r="S914" s="12"/>
      <c r="T914" s="12"/>
      <c r="U914" s="12"/>
      <c r="V914" s="12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</row>
    <row r="915" spans="19:46">
      <c r="S915" s="12"/>
      <c r="T915" s="12"/>
      <c r="U915" s="12"/>
      <c r="V915" s="12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</row>
    <row r="916" spans="19:46">
      <c r="S916" s="12"/>
      <c r="T916" s="12"/>
      <c r="U916" s="12"/>
      <c r="V916" s="12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</row>
    <row r="917" spans="19:46">
      <c r="S917" s="12"/>
      <c r="T917" s="12"/>
      <c r="U917" s="12"/>
      <c r="V917" s="12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</row>
    <row r="918" spans="19:46">
      <c r="S918" s="12"/>
      <c r="T918" s="12"/>
      <c r="U918" s="12"/>
      <c r="V918" s="12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</row>
    <row r="919" spans="19:46">
      <c r="S919" s="12"/>
      <c r="T919" s="12"/>
      <c r="U919" s="12"/>
      <c r="V919" s="12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</row>
    <row r="920" spans="19:46">
      <c r="S920" s="12"/>
      <c r="T920" s="12"/>
      <c r="U920" s="12"/>
      <c r="V920" s="12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</row>
    <row r="921" spans="19:46">
      <c r="S921" s="12"/>
      <c r="T921" s="12"/>
      <c r="U921" s="12"/>
      <c r="V921" s="12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</row>
    <row r="922" spans="19:46">
      <c r="S922" s="12"/>
      <c r="T922" s="12"/>
      <c r="U922" s="12"/>
      <c r="V922" s="12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</row>
    <row r="923" spans="19:46">
      <c r="S923" s="12"/>
      <c r="T923" s="12"/>
      <c r="U923" s="12"/>
      <c r="V923" s="12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</row>
    <row r="924" spans="19:46">
      <c r="S924" s="12"/>
      <c r="T924" s="12"/>
      <c r="U924" s="12"/>
      <c r="V924" s="12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</row>
    <row r="925" spans="19:46">
      <c r="S925" s="12"/>
      <c r="T925" s="12"/>
      <c r="U925" s="12"/>
      <c r="V925" s="12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</row>
    <row r="926" spans="19:46">
      <c r="S926" s="12"/>
      <c r="T926" s="12"/>
      <c r="U926" s="12"/>
      <c r="V926" s="12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</row>
    <row r="927" spans="19:46">
      <c r="S927" s="12"/>
      <c r="T927" s="12"/>
      <c r="U927" s="12"/>
      <c r="V927" s="12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</row>
    <row r="928" spans="19:46">
      <c r="S928" s="12"/>
      <c r="T928" s="12"/>
      <c r="U928" s="12"/>
      <c r="V928" s="12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</row>
    <row r="929" spans="19:46">
      <c r="S929" s="12"/>
      <c r="T929" s="12"/>
      <c r="U929" s="12"/>
      <c r="V929" s="12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</row>
    <row r="930" spans="19:46">
      <c r="S930" s="12"/>
      <c r="T930" s="12"/>
      <c r="U930" s="12"/>
      <c r="V930" s="12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</row>
    <row r="931" spans="19:46">
      <c r="S931" s="12"/>
      <c r="T931" s="12"/>
      <c r="U931" s="12"/>
      <c r="V931" s="12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</row>
    <row r="932" spans="19:46">
      <c r="S932" s="12"/>
      <c r="T932" s="12"/>
      <c r="U932" s="12"/>
      <c r="V932" s="12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</row>
    <row r="933" spans="19:46">
      <c r="S933" s="12"/>
      <c r="T933" s="12"/>
      <c r="U933" s="12"/>
      <c r="V933" s="12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</row>
    <row r="934" spans="19:46">
      <c r="S934" s="12"/>
      <c r="T934" s="12"/>
      <c r="U934" s="12"/>
      <c r="V934" s="12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</row>
    <row r="935" spans="19:46">
      <c r="S935" s="12"/>
      <c r="T935" s="12"/>
      <c r="U935" s="12"/>
      <c r="V935" s="12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</row>
    <row r="936" spans="19:46">
      <c r="S936" s="12"/>
      <c r="T936" s="12"/>
      <c r="U936" s="12"/>
      <c r="V936" s="12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</row>
    <row r="937" spans="19:46">
      <c r="S937" s="12"/>
      <c r="T937" s="12"/>
      <c r="U937" s="12"/>
      <c r="V937" s="12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</row>
    <row r="938" spans="19:46">
      <c r="S938" s="12"/>
      <c r="T938" s="12"/>
      <c r="U938" s="12"/>
      <c r="V938" s="12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</row>
    <row r="939" spans="19:46">
      <c r="S939" s="12"/>
      <c r="T939" s="12"/>
      <c r="U939" s="12"/>
      <c r="V939" s="12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</row>
    <row r="940" spans="19:46">
      <c r="S940" s="12"/>
      <c r="T940" s="12"/>
      <c r="U940" s="12"/>
      <c r="V940" s="12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</row>
    <row r="941" spans="19:46">
      <c r="S941" s="12"/>
      <c r="T941" s="12"/>
      <c r="U941" s="12"/>
      <c r="V941" s="12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</row>
    <row r="942" spans="19:46">
      <c r="S942" s="12"/>
      <c r="T942" s="12"/>
      <c r="U942" s="12"/>
      <c r="V942" s="12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</row>
    <row r="943" spans="19:46">
      <c r="S943" s="12"/>
      <c r="T943" s="12"/>
      <c r="U943" s="12"/>
      <c r="V943" s="12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</row>
    <row r="944" spans="19:46">
      <c r="S944" s="12"/>
      <c r="T944" s="12"/>
      <c r="U944" s="12"/>
      <c r="V944" s="12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</row>
    <row r="945" spans="19:46">
      <c r="S945" s="12"/>
      <c r="T945" s="12"/>
      <c r="U945" s="12"/>
      <c r="V945" s="12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</row>
    <row r="946" spans="19:46">
      <c r="S946" s="12"/>
      <c r="T946" s="12"/>
      <c r="U946" s="12"/>
      <c r="V946" s="12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</row>
    <row r="947" spans="19:46">
      <c r="S947" s="12"/>
      <c r="T947" s="12"/>
      <c r="U947" s="12"/>
      <c r="V947" s="12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</row>
    <row r="948" spans="19:46">
      <c r="S948" s="12"/>
      <c r="T948" s="12"/>
      <c r="U948" s="12"/>
      <c r="V948" s="12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</row>
    <row r="949" spans="19:46">
      <c r="S949" s="12"/>
      <c r="T949" s="12"/>
      <c r="U949" s="12"/>
      <c r="V949" s="12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</row>
    <row r="950" spans="19:46">
      <c r="S950" s="12"/>
      <c r="T950" s="12"/>
      <c r="U950" s="12"/>
      <c r="V950" s="12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</row>
    <row r="951" spans="19:46">
      <c r="S951" s="12"/>
      <c r="T951" s="12"/>
      <c r="U951" s="12"/>
      <c r="V951" s="12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</row>
    <row r="952" spans="19:46">
      <c r="S952" s="12"/>
      <c r="T952" s="12"/>
      <c r="U952" s="12"/>
      <c r="V952" s="12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</row>
    <row r="953" spans="19:46">
      <c r="S953" s="12"/>
      <c r="T953" s="12"/>
      <c r="U953" s="12"/>
      <c r="V953" s="12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</row>
    <row r="954" spans="19:46">
      <c r="S954" s="12"/>
      <c r="T954" s="12"/>
      <c r="U954" s="12"/>
      <c r="V954" s="12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</row>
    <row r="955" spans="19:46">
      <c r="S955" s="12"/>
      <c r="T955" s="12"/>
      <c r="U955" s="12"/>
      <c r="V955" s="12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</row>
    <row r="956" spans="19:46">
      <c r="S956" s="12"/>
      <c r="T956" s="12"/>
      <c r="U956" s="12"/>
      <c r="V956" s="12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</row>
    <row r="957" spans="19:46">
      <c r="S957" s="12"/>
      <c r="T957" s="12"/>
      <c r="U957" s="12"/>
      <c r="V957" s="12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</row>
    <row r="958" spans="19:46">
      <c r="S958" s="12"/>
      <c r="T958" s="12"/>
      <c r="U958" s="12"/>
      <c r="V958" s="12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</row>
    <row r="959" spans="19:46">
      <c r="S959" s="12"/>
      <c r="T959" s="12"/>
      <c r="U959" s="12"/>
      <c r="V959" s="12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</row>
    <row r="960" spans="19:46">
      <c r="S960" s="12"/>
      <c r="T960" s="12"/>
      <c r="U960" s="12"/>
      <c r="V960" s="12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</row>
    <row r="961" spans="19:46">
      <c r="S961" s="12"/>
      <c r="T961" s="12"/>
      <c r="U961" s="12"/>
      <c r="V961" s="12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</row>
    <row r="962" spans="19:46">
      <c r="S962" s="12"/>
      <c r="T962" s="12"/>
      <c r="U962" s="12"/>
      <c r="V962" s="12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</row>
    <row r="963" spans="19:46">
      <c r="S963" s="12"/>
      <c r="T963" s="12"/>
      <c r="U963" s="12"/>
      <c r="V963" s="12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</row>
    <row r="964" spans="19:46">
      <c r="S964" s="12"/>
      <c r="T964" s="12"/>
      <c r="U964" s="12"/>
      <c r="V964" s="12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</row>
    <row r="965" spans="19:46">
      <c r="S965" s="12"/>
      <c r="T965" s="12"/>
      <c r="U965" s="12"/>
      <c r="V965" s="12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</row>
    <row r="966" spans="19:46">
      <c r="S966" s="12"/>
      <c r="T966" s="12"/>
      <c r="U966" s="12"/>
      <c r="V966" s="12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</row>
    <row r="967" spans="19:46">
      <c r="S967" s="12"/>
      <c r="T967" s="12"/>
      <c r="U967" s="12"/>
      <c r="V967" s="12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</row>
    <row r="968" spans="19:46">
      <c r="S968" s="12"/>
      <c r="T968" s="12"/>
      <c r="U968" s="12"/>
      <c r="V968" s="12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</row>
    <row r="969" spans="19:46">
      <c r="S969" s="12"/>
      <c r="T969" s="12"/>
      <c r="U969" s="12"/>
      <c r="V969" s="12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</row>
    <row r="970" spans="19:46">
      <c r="S970" s="12"/>
      <c r="T970" s="12"/>
      <c r="U970" s="12"/>
      <c r="V970" s="12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</row>
    <row r="971" spans="19:46">
      <c r="S971" s="12"/>
      <c r="T971" s="12"/>
      <c r="U971" s="12"/>
      <c r="V971" s="12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</row>
    <row r="972" spans="19:46">
      <c r="S972" s="12"/>
      <c r="T972" s="12"/>
      <c r="U972" s="12"/>
      <c r="V972" s="12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</row>
    <row r="973" spans="19:46">
      <c r="S973" s="12"/>
      <c r="T973" s="12"/>
      <c r="U973" s="12"/>
      <c r="V973" s="12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</row>
    <row r="974" spans="19:46">
      <c r="S974" s="12"/>
      <c r="T974" s="12"/>
      <c r="U974" s="12"/>
      <c r="V974" s="12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</row>
    <row r="975" spans="19:46">
      <c r="S975" s="12"/>
      <c r="T975" s="12"/>
      <c r="U975" s="12"/>
      <c r="V975" s="12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</row>
    <row r="976" spans="19:46">
      <c r="S976" s="12"/>
      <c r="T976" s="12"/>
      <c r="U976" s="12"/>
      <c r="V976" s="12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</row>
    <row r="977" spans="19:46">
      <c r="S977" s="12"/>
      <c r="T977" s="12"/>
      <c r="U977" s="12"/>
      <c r="V977" s="12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</row>
    <row r="978" spans="19:46">
      <c r="S978" s="12"/>
      <c r="T978" s="12"/>
      <c r="U978" s="12"/>
      <c r="V978" s="12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</row>
    <row r="979" spans="19:46">
      <c r="S979" s="12"/>
      <c r="T979" s="12"/>
      <c r="U979" s="12"/>
      <c r="V979" s="12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</row>
    <row r="980" spans="19:46">
      <c r="S980" s="12"/>
      <c r="T980" s="12"/>
      <c r="U980" s="12"/>
      <c r="V980" s="12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</row>
    <row r="981" spans="19:46">
      <c r="S981" s="12"/>
      <c r="T981" s="12"/>
      <c r="U981" s="12"/>
      <c r="V981" s="12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</row>
    <row r="982" spans="19:46">
      <c r="S982" s="12"/>
      <c r="T982" s="12"/>
      <c r="U982" s="12"/>
      <c r="V982" s="12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</row>
    <row r="983" spans="19:46">
      <c r="S983" s="12"/>
      <c r="T983" s="12"/>
      <c r="U983" s="12"/>
      <c r="V983" s="12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</row>
    <row r="984" spans="19:46">
      <c r="S984" s="12"/>
      <c r="T984" s="12"/>
      <c r="U984" s="12"/>
      <c r="V984" s="12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</row>
    <row r="985" spans="19:46">
      <c r="S985" s="12"/>
      <c r="T985" s="12"/>
      <c r="U985" s="12"/>
      <c r="V985" s="12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</row>
    <row r="986" spans="19:46">
      <c r="S986" s="12"/>
      <c r="T986" s="12"/>
      <c r="U986" s="12"/>
      <c r="V986" s="12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</row>
    <row r="987" spans="19:46">
      <c r="S987" s="12"/>
      <c r="T987" s="12"/>
      <c r="U987" s="12"/>
      <c r="V987" s="12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</row>
    <row r="988" spans="19:46">
      <c r="S988" s="12"/>
      <c r="T988" s="12"/>
      <c r="U988" s="12"/>
      <c r="V988" s="12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</row>
    <row r="989" spans="19:46">
      <c r="S989" s="12"/>
      <c r="T989" s="12"/>
      <c r="U989" s="12"/>
      <c r="V989" s="12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</row>
    <row r="990" spans="19:46">
      <c r="S990" s="12"/>
      <c r="T990" s="12"/>
      <c r="U990" s="12"/>
      <c r="V990" s="12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</row>
    <row r="991" spans="19:46">
      <c r="S991" s="12"/>
      <c r="T991" s="12"/>
      <c r="U991" s="12"/>
      <c r="V991" s="12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</row>
    <row r="992" spans="19:46">
      <c r="S992" s="12"/>
      <c r="T992" s="12"/>
      <c r="U992" s="12"/>
      <c r="V992" s="12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</row>
    <row r="993" spans="19:46">
      <c r="S993" s="12"/>
      <c r="T993" s="12"/>
      <c r="U993" s="12"/>
      <c r="V993" s="12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</row>
    <row r="994" spans="19:46">
      <c r="S994" s="12"/>
      <c r="T994" s="12"/>
      <c r="U994" s="12"/>
      <c r="V994" s="12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</row>
    <row r="995" spans="19:46">
      <c r="S995" s="12"/>
      <c r="T995" s="12"/>
      <c r="U995" s="12"/>
      <c r="V995" s="12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</row>
    <row r="996" spans="19:46">
      <c r="S996" s="12"/>
      <c r="T996" s="12"/>
      <c r="U996" s="12"/>
      <c r="V996" s="12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</row>
    <row r="997" spans="19:46">
      <c r="S997" s="12"/>
      <c r="T997" s="12"/>
      <c r="U997" s="12"/>
      <c r="V997" s="12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</row>
    <row r="998" spans="19:46">
      <c r="S998" s="12"/>
      <c r="T998" s="12"/>
      <c r="U998" s="12"/>
      <c r="V998" s="12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</row>
    <row r="999" spans="19:46">
      <c r="S999" s="12"/>
      <c r="T999" s="12"/>
      <c r="U999" s="12"/>
      <c r="V999" s="12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</row>
    <row r="1000" spans="19:46">
      <c r="S1000" s="12"/>
      <c r="T1000" s="12"/>
      <c r="U1000" s="12"/>
      <c r="V1000" s="12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</row>
    <row r="1001" spans="19:46">
      <c r="S1001" s="12"/>
      <c r="T1001" s="12"/>
      <c r="U1001" s="12"/>
      <c r="V1001" s="12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</row>
    <row r="1002" spans="19:46">
      <c r="S1002" s="12"/>
      <c r="T1002" s="12"/>
      <c r="U1002" s="12"/>
      <c r="V1002" s="12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</row>
    <row r="1003" spans="19:46">
      <c r="S1003" s="12"/>
      <c r="T1003" s="12"/>
      <c r="U1003" s="12"/>
      <c r="V1003" s="12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</row>
    <row r="1004" spans="19:46">
      <c r="S1004" s="12"/>
      <c r="T1004" s="12"/>
      <c r="U1004" s="12"/>
      <c r="V1004" s="12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</row>
    <row r="1005" spans="19:46">
      <c r="S1005" s="12"/>
      <c r="T1005" s="12"/>
      <c r="U1005" s="12"/>
      <c r="V1005" s="12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</row>
    <row r="1006" spans="19:46">
      <c r="S1006" s="12"/>
      <c r="T1006" s="12"/>
      <c r="U1006" s="12"/>
      <c r="V1006" s="12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</row>
    <row r="1007" spans="19:46">
      <c r="S1007" s="12"/>
      <c r="T1007" s="12"/>
      <c r="U1007" s="12"/>
      <c r="V1007" s="12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</row>
    <row r="1008" spans="19:46">
      <c r="S1008" s="12"/>
      <c r="T1008" s="12"/>
      <c r="U1008" s="12"/>
      <c r="V1008" s="12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</row>
    <row r="1009" spans="19:46">
      <c r="S1009" s="12"/>
      <c r="T1009" s="12"/>
      <c r="U1009" s="12"/>
      <c r="V1009" s="12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</row>
    <row r="1010" spans="19:46">
      <c r="S1010" s="12"/>
      <c r="T1010" s="12"/>
      <c r="U1010" s="12"/>
      <c r="V1010" s="12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</row>
    <row r="1011" spans="19:46">
      <c r="S1011" s="12"/>
      <c r="T1011" s="12"/>
      <c r="U1011" s="12"/>
      <c r="V1011" s="12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</row>
    <row r="1012" spans="19:46">
      <c r="S1012" s="12"/>
      <c r="T1012" s="12"/>
      <c r="U1012" s="12"/>
      <c r="V1012" s="12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</row>
    <row r="1013" spans="19:46">
      <c r="S1013" s="12"/>
      <c r="T1013" s="12"/>
      <c r="U1013" s="12"/>
      <c r="V1013" s="12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</row>
    <row r="1014" spans="19:46">
      <c r="S1014" s="12"/>
      <c r="T1014" s="12"/>
      <c r="U1014" s="12"/>
      <c r="V1014" s="12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</row>
    <row r="1015" spans="19:46">
      <c r="S1015" s="12"/>
      <c r="T1015" s="12"/>
      <c r="U1015" s="12"/>
      <c r="V1015" s="12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</row>
    <row r="1016" spans="19:46">
      <c r="S1016" s="12"/>
      <c r="T1016" s="12"/>
      <c r="U1016" s="12"/>
      <c r="V1016" s="12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</row>
    <row r="1017" spans="19:46">
      <c r="S1017" s="12"/>
      <c r="T1017" s="12"/>
      <c r="U1017" s="12"/>
      <c r="V1017" s="12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</row>
    <row r="1018" spans="19:46">
      <c r="S1018" s="12"/>
      <c r="T1018" s="12"/>
      <c r="U1018" s="12"/>
      <c r="V1018" s="12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</row>
    <row r="1019" spans="19:46">
      <c r="S1019" s="12"/>
      <c r="T1019" s="12"/>
      <c r="U1019" s="12"/>
      <c r="V1019" s="12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</row>
    <row r="1020" spans="19:46">
      <c r="S1020" s="12"/>
      <c r="T1020" s="12"/>
      <c r="U1020" s="12"/>
      <c r="V1020" s="12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</row>
    <row r="1021" spans="19:46">
      <c r="S1021" s="12"/>
      <c r="T1021" s="12"/>
      <c r="U1021" s="12"/>
      <c r="V1021" s="12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</row>
    <row r="1022" spans="19:46">
      <c r="S1022" s="12"/>
      <c r="T1022" s="12"/>
      <c r="U1022" s="12"/>
      <c r="V1022" s="12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</row>
    <row r="1023" spans="19:46">
      <c r="S1023" s="12"/>
      <c r="T1023" s="12"/>
      <c r="U1023" s="12"/>
      <c r="V1023" s="12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</row>
    <row r="1024" spans="19:46">
      <c r="S1024" s="12"/>
      <c r="T1024" s="12"/>
      <c r="U1024" s="12"/>
      <c r="V1024" s="12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</row>
    <row r="1025" spans="19:46">
      <c r="S1025" s="12"/>
      <c r="T1025" s="12"/>
      <c r="U1025" s="12"/>
      <c r="V1025" s="12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</row>
    <row r="1026" spans="19:46">
      <c r="S1026" s="12"/>
      <c r="T1026" s="12"/>
      <c r="U1026" s="12"/>
      <c r="V1026" s="12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</row>
    <row r="1027" spans="19:46">
      <c r="S1027" s="12"/>
      <c r="T1027" s="12"/>
      <c r="U1027" s="12"/>
      <c r="V1027" s="12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</row>
    <row r="1028" spans="19:46">
      <c r="S1028" s="12"/>
      <c r="T1028" s="12"/>
      <c r="U1028" s="12"/>
      <c r="V1028" s="12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</row>
    <row r="1029" spans="19:46">
      <c r="S1029" s="12"/>
      <c r="T1029" s="12"/>
      <c r="U1029" s="12"/>
      <c r="V1029" s="12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</row>
    <row r="1030" spans="19:46">
      <c r="S1030" s="12"/>
      <c r="T1030" s="12"/>
      <c r="U1030" s="12"/>
      <c r="V1030" s="12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</row>
    <row r="1031" spans="19:46">
      <c r="S1031" s="12"/>
      <c r="T1031" s="12"/>
      <c r="U1031" s="12"/>
      <c r="V1031" s="12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</row>
    <row r="1032" spans="19:46">
      <c r="S1032" s="12"/>
      <c r="T1032" s="12"/>
      <c r="U1032" s="12"/>
      <c r="V1032" s="12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</row>
    <row r="1033" spans="19:46">
      <c r="S1033" s="12"/>
      <c r="T1033" s="12"/>
      <c r="U1033" s="12"/>
      <c r="V1033" s="12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</row>
    <row r="1034" spans="19:46">
      <c r="S1034" s="12"/>
      <c r="T1034" s="12"/>
      <c r="U1034" s="12"/>
      <c r="V1034" s="12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</row>
    <row r="1035" spans="19:46">
      <c r="S1035" s="12"/>
      <c r="T1035" s="12"/>
      <c r="U1035" s="12"/>
      <c r="V1035" s="12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</row>
    <row r="1036" spans="19:46">
      <c r="S1036" s="12"/>
      <c r="T1036" s="12"/>
      <c r="U1036" s="12"/>
      <c r="V1036" s="12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</row>
    <row r="1037" spans="19:46">
      <c r="S1037" s="12"/>
      <c r="T1037" s="12"/>
      <c r="U1037" s="12"/>
      <c r="V1037" s="12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</row>
    <row r="1038" spans="19:46">
      <c r="S1038" s="12"/>
      <c r="T1038" s="12"/>
      <c r="U1038" s="12"/>
      <c r="V1038" s="12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</row>
    <row r="1039" spans="19:46">
      <c r="S1039" s="12"/>
      <c r="T1039" s="12"/>
      <c r="U1039" s="12"/>
      <c r="V1039" s="12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</row>
    <row r="1040" spans="19:46">
      <c r="S1040" s="12"/>
      <c r="T1040" s="12"/>
      <c r="U1040" s="12"/>
      <c r="V1040" s="12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</row>
    <row r="1041" spans="19:46">
      <c r="S1041" s="12"/>
      <c r="T1041" s="12"/>
      <c r="U1041" s="12"/>
      <c r="V1041" s="12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</row>
    <row r="1042" spans="19:46">
      <c r="S1042" s="12"/>
      <c r="T1042" s="12"/>
      <c r="U1042" s="12"/>
      <c r="V1042" s="12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</row>
    <row r="1043" spans="19:46">
      <c r="S1043" s="12"/>
      <c r="T1043" s="12"/>
      <c r="U1043" s="12"/>
      <c r="V1043" s="12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</row>
    <row r="1044" spans="19:46">
      <c r="S1044" s="12"/>
      <c r="T1044" s="12"/>
      <c r="U1044" s="12"/>
      <c r="V1044" s="12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</row>
    <row r="1045" spans="19:46">
      <c r="S1045" s="12"/>
      <c r="T1045" s="12"/>
      <c r="U1045" s="12"/>
      <c r="V1045" s="12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</row>
    <row r="1046" spans="19:46">
      <c r="S1046" s="12"/>
      <c r="T1046" s="12"/>
      <c r="U1046" s="12"/>
      <c r="V1046" s="12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</row>
    <row r="1047" spans="19:46">
      <c r="S1047" s="12"/>
      <c r="T1047" s="12"/>
      <c r="U1047" s="12"/>
      <c r="V1047" s="12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</row>
    <row r="1048" spans="19:46">
      <c r="S1048" s="12"/>
      <c r="T1048" s="12"/>
      <c r="U1048" s="12"/>
      <c r="V1048" s="12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</row>
    <row r="1049" spans="19:46">
      <c r="S1049" s="12"/>
      <c r="T1049" s="12"/>
      <c r="U1049" s="12"/>
      <c r="V1049" s="12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</row>
    <row r="1050" spans="19:46">
      <c r="S1050" s="12"/>
      <c r="T1050" s="12"/>
      <c r="U1050" s="12"/>
      <c r="V1050" s="12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</row>
    <row r="1051" spans="19:46">
      <c r="S1051" s="12"/>
      <c r="T1051" s="12"/>
      <c r="U1051" s="12"/>
      <c r="V1051" s="12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</row>
    <row r="1052" spans="19:46">
      <c r="S1052" s="12"/>
      <c r="T1052" s="12"/>
      <c r="U1052" s="12"/>
      <c r="V1052" s="12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</row>
    <row r="1053" spans="19:46">
      <c r="S1053" s="12"/>
      <c r="T1053" s="12"/>
      <c r="U1053" s="12"/>
      <c r="V1053" s="12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</row>
    <row r="1054" spans="19:46">
      <c r="S1054" s="12"/>
      <c r="T1054" s="12"/>
      <c r="U1054" s="12"/>
      <c r="V1054" s="12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</row>
    <row r="1055" spans="19:46">
      <c r="S1055" s="12"/>
      <c r="T1055" s="12"/>
      <c r="U1055" s="12"/>
      <c r="V1055" s="12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</row>
    <row r="1056" spans="19:46">
      <c r="S1056" s="12"/>
      <c r="T1056" s="12"/>
      <c r="U1056" s="12"/>
      <c r="V1056" s="12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</row>
    <row r="1057" spans="19:46">
      <c r="S1057" s="12"/>
      <c r="T1057" s="12"/>
      <c r="U1057" s="12"/>
      <c r="V1057" s="12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</row>
    <row r="1058" spans="19:46">
      <c r="S1058" s="12"/>
      <c r="T1058" s="12"/>
      <c r="U1058" s="12"/>
      <c r="V1058" s="12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</row>
    <row r="1059" spans="19:46">
      <c r="S1059" s="12"/>
      <c r="T1059" s="12"/>
      <c r="U1059" s="12"/>
      <c r="V1059" s="12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</row>
    <row r="1060" spans="19:46">
      <c r="S1060" s="12"/>
      <c r="T1060" s="12"/>
      <c r="U1060" s="12"/>
      <c r="V1060" s="12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</row>
    <row r="1061" spans="19:46">
      <c r="S1061" s="12"/>
      <c r="T1061" s="12"/>
      <c r="U1061" s="12"/>
      <c r="V1061" s="12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</row>
    <row r="1062" spans="19:46">
      <c r="S1062" s="12"/>
      <c r="T1062" s="12"/>
      <c r="U1062" s="12"/>
      <c r="V1062" s="12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</row>
    <row r="1063" spans="19:46">
      <c r="S1063" s="12"/>
      <c r="T1063" s="12"/>
      <c r="U1063" s="12"/>
      <c r="V1063" s="12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</row>
    <row r="1064" spans="19:46">
      <c r="S1064" s="12"/>
      <c r="T1064" s="12"/>
      <c r="U1064" s="12"/>
      <c r="V1064" s="12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</row>
    <row r="1065" spans="19:46">
      <c r="S1065" s="12"/>
      <c r="T1065" s="12"/>
      <c r="U1065" s="12"/>
      <c r="V1065" s="12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</row>
    <row r="1066" spans="19:46">
      <c r="S1066" s="12"/>
      <c r="T1066" s="12"/>
      <c r="U1066" s="12"/>
      <c r="V1066" s="12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</row>
    <row r="1067" spans="19:46">
      <c r="S1067" s="12"/>
      <c r="T1067" s="12"/>
      <c r="U1067" s="12"/>
      <c r="V1067" s="12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</row>
    <row r="1068" spans="19:46">
      <c r="S1068" s="12"/>
      <c r="T1068" s="12"/>
      <c r="U1068" s="12"/>
      <c r="V1068" s="12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</row>
    <row r="1069" spans="19:46">
      <c r="S1069" s="12"/>
      <c r="T1069" s="12"/>
      <c r="U1069" s="12"/>
      <c r="V1069" s="12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</row>
    <row r="1070" spans="19:46">
      <c r="S1070" s="12"/>
      <c r="T1070" s="12"/>
      <c r="U1070" s="12"/>
      <c r="V1070" s="12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</row>
    <row r="1071" spans="19:46">
      <c r="S1071" s="12"/>
      <c r="T1071" s="12"/>
      <c r="U1071" s="12"/>
      <c r="V1071" s="12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</row>
    <row r="1072" spans="19:46">
      <c r="S1072" s="12"/>
      <c r="T1072" s="12"/>
      <c r="U1072" s="12"/>
      <c r="V1072" s="12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</row>
    <row r="1073" spans="19:46">
      <c r="S1073" s="12"/>
      <c r="T1073" s="12"/>
      <c r="U1073" s="12"/>
      <c r="V1073" s="12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</row>
    <row r="1074" spans="19:46">
      <c r="S1074" s="12"/>
      <c r="T1074" s="12"/>
      <c r="U1074" s="12"/>
      <c r="V1074" s="12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</row>
    <row r="1075" spans="19:46">
      <c r="S1075" s="12"/>
      <c r="T1075" s="12"/>
      <c r="U1075" s="12"/>
      <c r="V1075" s="12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</row>
    <row r="1076" spans="19:46">
      <c r="S1076" s="12"/>
      <c r="T1076" s="12"/>
      <c r="U1076" s="12"/>
      <c r="V1076" s="12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</row>
    <row r="1077" spans="19:46">
      <c r="S1077" s="12"/>
      <c r="T1077" s="12"/>
      <c r="U1077" s="12"/>
      <c r="V1077" s="12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</row>
    <row r="1078" spans="19:46">
      <c r="S1078" s="12"/>
      <c r="T1078" s="12"/>
      <c r="U1078" s="12"/>
      <c r="V1078" s="12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</row>
    <row r="1079" spans="19:46">
      <c r="S1079" s="12"/>
      <c r="T1079" s="12"/>
      <c r="U1079" s="12"/>
      <c r="V1079" s="12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</row>
    <row r="1080" spans="19:46">
      <c r="S1080" s="12"/>
      <c r="T1080" s="12"/>
      <c r="U1080" s="12"/>
      <c r="V1080" s="12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</row>
    <row r="1081" spans="19:46">
      <c r="S1081" s="12"/>
      <c r="T1081" s="12"/>
      <c r="U1081" s="12"/>
      <c r="V1081" s="12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</row>
    <row r="1082" spans="19:46">
      <c r="S1082" s="12"/>
      <c r="T1082" s="12"/>
      <c r="U1082" s="12"/>
      <c r="V1082" s="12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</row>
    <row r="1083" spans="19:46">
      <c r="S1083" s="12"/>
      <c r="T1083" s="12"/>
      <c r="U1083" s="12"/>
      <c r="V1083" s="12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</row>
    <row r="1084" spans="19:46">
      <c r="S1084" s="12"/>
      <c r="T1084" s="12"/>
      <c r="U1084" s="12"/>
      <c r="V1084" s="12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</row>
    <row r="1085" spans="19:46">
      <c r="S1085" s="12"/>
      <c r="T1085" s="12"/>
      <c r="U1085" s="12"/>
      <c r="V1085" s="12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</row>
    <row r="1086" spans="19:46">
      <c r="S1086" s="12"/>
      <c r="T1086" s="12"/>
      <c r="U1086" s="12"/>
      <c r="V1086" s="12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</row>
    <row r="1087" spans="19:46">
      <c r="S1087" s="12"/>
      <c r="T1087" s="12"/>
      <c r="U1087" s="12"/>
      <c r="V1087" s="12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</row>
    <row r="1088" spans="19:46">
      <c r="S1088" s="12"/>
      <c r="T1088" s="12"/>
      <c r="U1088" s="12"/>
      <c r="V1088" s="12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</row>
    <row r="1089" spans="19:46">
      <c r="S1089" s="12"/>
      <c r="T1089" s="12"/>
      <c r="U1089" s="12"/>
      <c r="V1089" s="12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</row>
    <row r="1090" spans="19:46">
      <c r="S1090" s="12"/>
      <c r="T1090" s="12"/>
      <c r="U1090" s="12"/>
      <c r="V1090" s="12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</row>
    <row r="1091" spans="19:46">
      <c r="S1091" s="12"/>
      <c r="T1091" s="12"/>
      <c r="U1091" s="12"/>
      <c r="V1091" s="12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</row>
    <row r="1092" spans="19:46">
      <c r="S1092" s="12"/>
      <c r="T1092" s="12"/>
      <c r="U1092" s="12"/>
      <c r="V1092" s="12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</row>
    <row r="1093" spans="19:46">
      <c r="S1093" s="12"/>
      <c r="T1093" s="12"/>
      <c r="U1093" s="12"/>
      <c r="V1093" s="12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</row>
    <row r="1094" spans="19:46">
      <c r="S1094" s="12"/>
      <c r="T1094" s="12"/>
      <c r="U1094" s="12"/>
      <c r="V1094" s="12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</row>
    <row r="1095" spans="19:46">
      <c r="S1095" s="12"/>
      <c r="T1095" s="12"/>
      <c r="U1095" s="12"/>
      <c r="V1095" s="12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</row>
    <row r="1096" spans="19:46">
      <c r="S1096" s="12"/>
      <c r="T1096" s="12"/>
      <c r="U1096" s="12"/>
      <c r="V1096" s="12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</row>
    <row r="1097" spans="19:46">
      <c r="S1097" s="12"/>
      <c r="T1097" s="12"/>
      <c r="U1097" s="12"/>
      <c r="V1097" s="12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</row>
    <row r="1098" spans="19:46">
      <c r="S1098" s="12"/>
      <c r="T1098" s="12"/>
      <c r="U1098" s="12"/>
      <c r="V1098" s="12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</row>
    <row r="1099" spans="19:46">
      <c r="S1099" s="12"/>
      <c r="T1099" s="12"/>
      <c r="U1099" s="12"/>
      <c r="V1099" s="12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</row>
    <row r="1100" spans="19:46">
      <c r="S1100" s="12"/>
      <c r="T1100" s="12"/>
      <c r="U1100" s="12"/>
      <c r="V1100" s="12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</row>
    <row r="1101" spans="19:46">
      <c r="S1101" s="12"/>
      <c r="T1101" s="12"/>
      <c r="U1101" s="12"/>
      <c r="V1101" s="12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</row>
    <row r="1102" spans="19:46">
      <c r="S1102" s="12"/>
      <c r="T1102" s="12"/>
      <c r="U1102" s="12"/>
      <c r="V1102" s="12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</row>
    <row r="1103" spans="19:46">
      <c r="S1103" s="12"/>
      <c r="T1103" s="12"/>
      <c r="U1103" s="12"/>
      <c r="V1103" s="12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</row>
    <row r="1104" spans="19:46">
      <c r="S1104" s="12"/>
      <c r="T1104" s="12"/>
      <c r="U1104" s="12"/>
      <c r="V1104" s="12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</row>
    <row r="1105" spans="19:46">
      <c r="S1105" s="12"/>
      <c r="T1105" s="12"/>
      <c r="U1105" s="12"/>
      <c r="V1105" s="12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</row>
    <row r="1106" spans="19:46">
      <c r="S1106" s="12"/>
      <c r="T1106" s="12"/>
      <c r="U1106" s="12"/>
      <c r="V1106" s="12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</row>
    <row r="1107" spans="19:46">
      <c r="S1107" s="12"/>
      <c r="T1107" s="12"/>
      <c r="U1107" s="12"/>
      <c r="V1107" s="12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</row>
    <row r="1108" spans="19:46">
      <c r="S1108" s="12"/>
      <c r="T1108" s="12"/>
      <c r="U1108" s="12"/>
      <c r="V1108" s="12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</row>
    <row r="1109" spans="19:46">
      <c r="S1109" s="12"/>
      <c r="T1109" s="12"/>
      <c r="U1109" s="12"/>
      <c r="V1109" s="12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</row>
    <row r="1110" spans="19:46">
      <c r="S1110" s="12"/>
      <c r="T1110" s="12"/>
      <c r="U1110" s="12"/>
      <c r="V1110" s="12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</row>
    <row r="1111" spans="19:46">
      <c r="S1111" s="12"/>
      <c r="T1111" s="12"/>
      <c r="U1111" s="12"/>
      <c r="V1111" s="12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</row>
    <row r="1112" spans="19:46">
      <c r="S1112" s="12"/>
      <c r="T1112" s="12"/>
      <c r="U1112" s="12"/>
      <c r="V1112" s="12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</row>
    <row r="1113" spans="19:46">
      <c r="S1113" s="12"/>
      <c r="T1113" s="12"/>
      <c r="U1113" s="12"/>
      <c r="V1113" s="12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</row>
    <row r="1114" spans="19:46">
      <c r="S1114" s="12"/>
      <c r="T1114" s="12"/>
      <c r="U1114" s="12"/>
      <c r="V1114" s="12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</row>
    <row r="1115" spans="19:46">
      <c r="S1115" s="12"/>
      <c r="T1115" s="12"/>
      <c r="U1115" s="12"/>
      <c r="V1115" s="12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</row>
    <row r="1116" spans="19:46">
      <c r="S1116" s="12"/>
      <c r="T1116" s="12"/>
      <c r="U1116" s="12"/>
      <c r="V1116" s="12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</row>
    <row r="1117" spans="19:46">
      <c r="S1117" s="12"/>
      <c r="T1117" s="12"/>
      <c r="U1117" s="12"/>
      <c r="V1117" s="12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</row>
    <row r="1118" spans="19:46">
      <c r="S1118" s="12"/>
      <c r="T1118" s="12"/>
      <c r="U1118" s="12"/>
      <c r="V1118" s="12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</row>
    <row r="1119" spans="19:46">
      <c r="S1119" s="12"/>
      <c r="T1119" s="12"/>
      <c r="U1119" s="12"/>
      <c r="V1119" s="12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</row>
    <row r="1120" spans="19:46">
      <c r="S1120" s="12"/>
      <c r="T1120" s="12"/>
      <c r="U1120" s="12"/>
      <c r="V1120" s="12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</row>
    <row r="1121" spans="19:46">
      <c r="S1121" s="12"/>
      <c r="T1121" s="12"/>
      <c r="U1121" s="12"/>
      <c r="V1121" s="12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</row>
    <row r="1122" spans="19:46">
      <c r="S1122" s="12"/>
      <c r="T1122" s="12"/>
      <c r="U1122" s="12"/>
      <c r="V1122" s="12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</row>
    <row r="1123" spans="19:46">
      <c r="S1123" s="12"/>
      <c r="T1123" s="12"/>
      <c r="U1123" s="12"/>
      <c r="V1123" s="12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</row>
    <row r="1124" spans="19:46">
      <c r="S1124" s="12"/>
      <c r="T1124" s="12"/>
      <c r="U1124" s="12"/>
      <c r="V1124" s="12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</row>
    <row r="1125" spans="19:46">
      <c r="S1125" s="12"/>
      <c r="T1125" s="12"/>
      <c r="U1125" s="12"/>
      <c r="V1125" s="12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</row>
    <row r="1126" spans="19:46">
      <c r="S1126" s="12"/>
      <c r="T1126" s="12"/>
      <c r="U1126" s="12"/>
      <c r="V1126" s="12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</row>
    <row r="1127" spans="19:46">
      <c r="S1127" s="12"/>
      <c r="T1127" s="12"/>
      <c r="U1127" s="12"/>
      <c r="V1127" s="12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</row>
    <row r="1128" spans="19:46">
      <c r="S1128" s="12"/>
      <c r="T1128" s="12"/>
      <c r="U1128" s="12"/>
      <c r="V1128" s="12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</row>
    <row r="1129" spans="19:46">
      <c r="S1129" s="12"/>
      <c r="T1129" s="12"/>
      <c r="U1129" s="12"/>
      <c r="V1129" s="12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</row>
    <row r="1130" spans="19:46">
      <c r="S1130" s="12"/>
      <c r="T1130" s="12"/>
      <c r="U1130" s="12"/>
      <c r="V1130" s="12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</row>
    <row r="1131" spans="19:46">
      <c r="S1131" s="12"/>
      <c r="T1131" s="12"/>
      <c r="U1131" s="12"/>
      <c r="V1131" s="12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</row>
    <row r="1132" spans="19:46">
      <c r="S1132" s="12"/>
      <c r="T1132" s="12"/>
      <c r="U1132" s="12"/>
      <c r="V1132" s="12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</row>
    <row r="1133" spans="19:46">
      <c r="S1133" s="12"/>
      <c r="T1133" s="12"/>
      <c r="U1133" s="12"/>
      <c r="V1133" s="12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</row>
    <row r="1134" spans="19:46">
      <c r="S1134" s="12"/>
      <c r="T1134" s="12"/>
      <c r="U1134" s="12"/>
      <c r="V1134" s="12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</row>
    <row r="1135" spans="19:46">
      <c r="S1135" s="12"/>
      <c r="T1135" s="12"/>
      <c r="U1135" s="12"/>
      <c r="V1135" s="12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</row>
    <row r="1136" spans="19:46">
      <c r="S1136" s="12"/>
      <c r="T1136" s="12"/>
      <c r="U1136" s="12"/>
      <c r="V1136" s="12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</row>
    <row r="1137" spans="19:46">
      <c r="S1137" s="12"/>
      <c r="T1137" s="12"/>
      <c r="U1137" s="12"/>
      <c r="V1137" s="12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</row>
    <row r="1138" spans="19:46">
      <c r="S1138" s="12"/>
      <c r="T1138" s="12"/>
      <c r="U1138" s="12"/>
      <c r="V1138" s="12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</row>
    <row r="1139" spans="19:46">
      <c r="S1139" s="12"/>
      <c r="T1139" s="12"/>
      <c r="U1139" s="12"/>
      <c r="V1139" s="12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</row>
    <row r="1140" spans="19:46">
      <c r="S1140" s="12"/>
      <c r="T1140" s="12"/>
      <c r="U1140" s="12"/>
      <c r="V1140" s="12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</row>
    <row r="1141" spans="19:46">
      <c r="S1141" s="12"/>
      <c r="T1141" s="12"/>
      <c r="U1141" s="12"/>
      <c r="V1141" s="12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</row>
    <row r="1142" spans="19:46">
      <c r="S1142" s="12"/>
      <c r="T1142" s="12"/>
      <c r="U1142" s="12"/>
      <c r="V1142" s="12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</row>
    <row r="1143" spans="19:46">
      <c r="S1143" s="12"/>
      <c r="T1143" s="12"/>
      <c r="U1143" s="12"/>
      <c r="V1143" s="12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</row>
    <row r="1144" spans="19:46">
      <c r="S1144" s="12"/>
      <c r="T1144" s="12"/>
      <c r="U1144" s="12"/>
      <c r="V1144" s="12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</row>
    <row r="1145" spans="19:46">
      <c r="S1145" s="12"/>
      <c r="T1145" s="12"/>
      <c r="U1145" s="12"/>
      <c r="V1145" s="12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</row>
    <row r="1146" spans="19:46">
      <c r="S1146" s="12"/>
      <c r="T1146" s="12"/>
      <c r="U1146" s="12"/>
      <c r="V1146" s="12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</row>
    <row r="1147" spans="19:46">
      <c r="S1147" s="12"/>
      <c r="T1147" s="12"/>
      <c r="U1147" s="12"/>
      <c r="V1147" s="12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</row>
    <row r="1148" spans="19:46">
      <c r="S1148" s="12"/>
      <c r="T1148" s="12"/>
      <c r="U1148" s="12"/>
      <c r="V1148" s="12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</row>
    <row r="1149" spans="19:46">
      <c r="S1149" s="12"/>
      <c r="T1149" s="12"/>
      <c r="U1149" s="12"/>
      <c r="V1149" s="12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</row>
    <row r="1150" spans="19:46">
      <c r="S1150" s="12"/>
      <c r="T1150" s="12"/>
      <c r="U1150" s="12"/>
      <c r="V1150" s="12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</row>
    <row r="1151" spans="19:46">
      <c r="S1151" s="12"/>
      <c r="T1151" s="12"/>
      <c r="U1151" s="12"/>
      <c r="V1151" s="12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</row>
    <row r="1152" spans="19:46">
      <c r="S1152" s="12"/>
      <c r="T1152" s="12"/>
      <c r="U1152" s="12"/>
      <c r="V1152" s="12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</row>
    <row r="1153" spans="19:46">
      <c r="S1153" s="12"/>
      <c r="T1153" s="12"/>
      <c r="U1153" s="12"/>
      <c r="V1153" s="12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</row>
    <row r="1154" spans="19:46">
      <c r="S1154" s="12"/>
      <c r="T1154" s="12"/>
      <c r="U1154" s="12"/>
      <c r="V1154" s="12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</row>
    <row r="1155" spans="19:46">
      <c r="S1155" s="12"/>
      <c r="T1155" s="12"/>
      <c r="U1155" s="12"/>
      <c r="V1155" s="12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</row>
    <row r="1156" spans="19:46">
      <c r="S1156" s="12"/>
      <c r="T1156" s="12"/>
      <c r="U1156" s="12"/>
      <c r="V1156" s="12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</row>
    <row r="1157" spans="19:46">
      <c r="S1157" s="12"/>
      <c r="T1157" s="12"/>
      <c r="U1157" s="12"/>
      <c r="V1157" s="12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</row>
    <row r="1158" spans="19:46">
      <c r="S1158" s="12"/>
      <c r="T1158" s="12"/>
      <c r="U1158" s="12"/>
      <c r="V1158" s="12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</row>
    <row r="1159" spans="19:46">
      <c r="S1159" s="12"/>
      <c r="T1159" s="12"/>
      <c r="U1159" s="12"/>
      <c r="V1159" s="12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</row>
    <row r="1160" spans="19:46">
      <c r="S1160" s="12"/>
      <c r="T1160" s="12"/>
      <c r="U1160" s="12"/>
      <c r="V1160" s="12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</row>
    <row r="1161" spans="19:46">
      <c r="S1161" s="12"/>
      <c r="T1161" s="12"/>
      <c r="U1161" s="12"/>
      <c r="V1161" s="12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</row>
    <row r="1162" spans="19:46">
      <c r="S1162" s="12"/>
      <c r="T1162" s="12"/>
      <c r="U1162" s="12"/>
      <c r="V1162" s="12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</row>
    <row r="1163" spans="19:46">
      <c r="S1163" s="12"/>
      <c r="T1163" s="12"/>
      <c r="U1163" s="12"/>
      <c r="V1163" s="12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</row>
    <row r="1164" spans="19:46">
      <c r="S1164" s="12"/>
      <c r="T1164" s="12"/>
      <c r="U1164" s="12"/>
      <c r="V1164" s="12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</row>
    <row r="1165" spans="19:46">
      <c r="S1165" s="12"/>
      <c r="T1165" s="12"/>
      <c r="U1165" s="12"/>
      <c r="V1165" s="12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</row>
    <row r="1166" spans="19:46">
      <c r="S1166" s="12"/>
      <c r="T1166" s="12"/>
      <c r="U1166" s="12"/>
      <c r="V1166" s="12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</row>
    <row r="1167" spans="19:46">
      <c r="S1167" s="12"/>
      <c r="T1167" s="12"/>
      <c r="U1167" s="12"/>
      <c r="V1167" s="12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</row>
    <row r="1168" spans="19:46">
      <c r="S1168" s="12"/>
      <c r="T1168" s="12"/>
      <c r="U1168" s="12"/>
      <c r="V1168" s="12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</row>
    <row r="1169" spans="19:46">
      <c r="S1169" s="12"/>
      <c r="T1169" s="12"/>
      <c r="U1169" s="12"/>
      <c r="V1169" s="12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</row>
    <row r="1170" spans="19:46">
      <c r="S1170" s="12"/>
      <c r="T1170" s="12"/>
      <c r="U1170" s="12"/>
      <c r="V1170" s="12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</row>
    <row r="1171" spans="19:46">
      <c r="S1171" s="12"/>
      <c r="T1171" s="12"/>
      <c r="U1171" s="12"/>
      <c r="V1171" s="12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</row>
    <row r="1172" spans="19:46">
      <c r="S1172" s="12"/>
      <c r="T1172" s="12"/>
      <c r="U1172" s="12"/>
      <c r="V1172" s="12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</row>
    <row r="1173" spans="19:46">
      <c r="S1173" s="12"/>
      <c r="T1173" s="12"/>
      <c r="U1173" s="12"/>
      <c r="V1173" s="12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</row>
    <row r="1174" spans="19:46">
      <c r="S1174" s="12"/>
      <c r="T1174" s="12"/>
      <c r="U1174" s="12"/>
      <c r="V1174" s="12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</row>
    <row r="1175" spans="19:46">
      <c r="S1175" s="12"/>
      <c r="T1175" s="12"/>
      <c r="U1175" s="12"/>
      <c r="V1175" s="12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</row>
    <row r="1176" spans="19:46">
      <c r="S1176" s="12"/>
      <c r="T1176" s="12"/>
      <c r="U1176" s="12"/>
      <c r="V1176" s="12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</row>
    <row r="1177" spans="19:46">
      <c r="S1177" s="12"/>
      <c r="T1177" s="12"/>
      <c r="U1177" s="12"/>
      <c r="V1177" s="12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</row>
    <row r="1178" spans="19:46">
      <c r="S1178" s="12"/>
      <c r="T1178" s="12"/>
      <c r="U1178" s="12"/>
      <c r="V1178" s="12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</row>
    <row r="1179" spans="19:46">
      <c r="S1179" s="12"/>
      <c r="T1179" s="12"/>
      <c r="U1179" s="12"/>
      <c r="V1179" s="12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</row>
    <row r="1180" spans="19:46">
      <c r="S1180" s="12"/>
      <c r="T1180" s="12"/>
      <c r="U1180" s="12"/>
      <c r="V1180" s="12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</row>
    <row r="1181" spans="19:46">
      <c r="S1181" s="12"/>
      <c r="T1181" s="12"/>
      <c r="U1181" s="12"/>
      <c r="V1181" s="12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</row>
    <row r="1182" spans="19:46">
      <c r="S1182" s="12"/>
      <c r="T1182" s="12"/>
      <c r="U1182" s="12"/>
      <c r="V1182" s="12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</row>
    <row r="1183" spans="19:46">
      <c r="S1183" s="12"/>
      <c r="T1183" s="12"/>
      <c r="U1183" s="12"/>
      <c r="V1183" s="12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</row>
    <row r="1184" spans="19:46">
      <c r="S1184" s="12"/>
      <c r="T1184" s="12"/>
      <c r="U1184" s="12"/>
      <c r="V1184" s="12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</row>
    <row r="1185" spans="19:46">
      <c r="S1185" s="12"/>
      <c r="T1185" s="12"/>
      <c r="U1185" s="12"/>
      <c r="V1185" s="12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</row>
    <row r="1186" spans="19:46">
      <c r="S1186" s="12"/>
      <c r="T1186" s="12"/>
      <c r="U1186" s="12"/>
      <c r="V1186" s="12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</row>
    <row r="1187" spans="19:46">
      <c r="S1187" s="12"/>
      <c r="T1187" s="12"/>
      <c r="U1187" s="12"/>
      <c r="V1187" s="12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</row>
    <row r="1188" spans="19:46">
      <c r="S1188" s="12"/>
      <c r="T1188" s="12"/>
      <c r="U1188" s="12"/>
      <c r="V1188" s="12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</row>
    <row r="1189" spans="19:46">
      <c r="S1189" s="12"/>
      <c r="T1189" s="12"/>
      <c r="U1189" s="12"/>
      <c r="V1189" s="12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</row>
    <row r="1190" spans="19:46">
      <c r="S1190" s="12"/>
      <c r="T1190" s="12"/>
      <c r="U1190" s="12"/>
      <c r="V1190" s="12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</row>
    <row r="1191" spans="19:46">
      <c r="S1191" s="12"/>
      <c r="T1191" s="12"/>
      <c r="U1191" s="12"/>
      <c r="V1191" s="12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</row>
    <row r="1192" spans="19:46">
      <c r="S1192" s="12"/>
      <c r="T1192" s="12"/>
      <c r="U1192" s="12"/>
      <c r="V1192" s="12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</row>
    <row r="1193" spans="19:46">
      <c r="S1193" s="12"/>
      <c r="T1193" s="12"/>
      <c r="U1193" s="12"/>
      <c r="V1193" s="12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</row>
    <row r="1194" spans="19:46">
      <c r="S1194" s="12"/>
      <c r="T1194" s="12"/>
      <c r="U1194" s="12"/>
      <c r="V1194" s="12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</row>
    <row r="1195" spans="19:46">
      <c r="S1195" s="12"/>
      <c r="T1195" s="12"/>
      <c r="U1195" s="12"/>
      <c r="V1195" s="12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</row>
    <row r="1196" spans="19:46">
      <c r="S1196" s="12"/>
      <c r="T1196" s="12"/>
      <c r="U1196" s="12"/>
      <c r="V1196" s="12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</row>
    <row r="1197" spans="19:46">
      <c r="S1197" s="12"/>
      <c r="T1197" s="12"/>
      <c r="U1197" s="12"/>
      <c r="V1197" s="12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</row>
    <row r="1198" spans="19:46">
      <c r="S1198" s="12"/>
      <c r="T1198" s="12"/>
      <c r="U1198" s="12"/>
      <c r="V1198" s="12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</row>
    <row r="1199" spans="19:46">
      <c r="S1199" s="12"/>
      <c r="T1199" s="12"/>
      <c r="U1199" s="12"/>
      <c r="V1199" s="12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</row>
    <row r="1200" spans="19:46">
      <c r="S1200" s="12"/>
      <c r="T1200" s="12"/>
      <c r="U1200" s="12"/>
      <c r="V1200" s="12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</row>
    <row r="1201" spans="19:46">
      <c r="S1201" s="12"/>
      <c r="T1201" s="12"/>
      <c r="U1201" s="12"/>
      <c r="V1201" s="12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</row>
    <row r="1202" spans="19:46">
      <c r="S1202" s="12"/>
      <c r="T1202" s="12"/>
      <c r="U1202" s="12"/>
      <c r="V1202" s="12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</row>
    <row r="1203" spans="19:46">
      <c r="S1203" s="12"/>
      <c r="T1203" s="12"/>
      <c r="U1203" s="12"/>
      <c r="V1203" s="12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</row>
    <row r="1204" spans="19:46">
      <c r="S1204" s="12"/>
      <c r="T1204" s="12"/>
      <c r="U1204" s="12"/>
      <c r="V1204" s="12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</row>
    <row r="1205" spans="19:46">
      <c r="S1205" s="12"/>
      <c r="T1205" s="12"/>
      <c r="U1205" s="12"/>
      <c r="V1205" s="12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</row>
    <row r="1206" spans="19:46">
      <c r="S1206" s="12"/>
      <c r="T1206" s="12"/>
      <c r="U1206" s="12"/>
      <c r="V1206" s="12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</row>
    <row r="1207" spans="19:46">
      <c r="S1207" s="12"/>
      <c r="T1207" s="12"/>
      <c r="U1207" s="12"/>
      <c r="V1207" s="12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</row>
    <row r="1208" spans="19:46">
      <c r="S1208" s="12"/>
      <c r="T1208" s="12"/>
      <c r="U1208" s="12"/>
      <c r="V1208" s="12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</row>
    <row r="1209" spans="19:46">
      <c r="S1209" s="12"/>
      <c r="T1209" s="12"/>
      <c r="U1209" s="12"/>
      <c r="V1209" s="12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</row>
    <row r="1210" spans="19:46">
      <c r="S1210" s="12"/>
      <c r="T1210" s="12"/>
      <c r="U1210" s="12"/>
      <c r="V1210" s="12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</row>
    <row r="1211" spans="19:46">
      <c r="S1211" s="12"/>
      <c r="T1211" s="12"/>
      <c r="U1211" s="12"/>
      <c r="V1211" s="12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</row>
    <row r="1212" spans="19:46">
      <c r="S1212" s="12"/>
      <c r="T1212" s="12"/>
      <c r="U1212" s="12"/>
      <c r="V1212" s="12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</row>
    <row r="1213" spans="19:46">
      <c r="S1213" s="12"/>
      <c r="T1213" s="12"/>
      <c r="U1213" s="12"/>
      <c r="V1213" s="12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</row>
    <row r="1214" spans="19:46">
      <c r="S1214" s="12"/>
      <c r="T1214" s="12"/>
      <c r="U1214" s="12"/>
      <c r="V1214" s="12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</row>
    <row r="1215" spans="19:46">
      <c r="S1215" s="12"/>
      <c r="T1215" s="12"/>
      <c r="U1215" s="12"/>
      <c r="V1215" s="12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</row>
    <row r="1216" spans="19:46">
      <c r="S1216" s="12"/>
      <c r="T1216" s="12"/>
      <c r="U1216" s="12"/>
      <c r="V1216" s="12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</row>
    <row r="1217" spans="19:46">
      <c r="S1217" s="12"/>
      <c r="T1217" s="12"/>
      <c r="U1217" s="12"/>
      <c r="V1217" s="12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</row>
    <row r="1218" spans="19:46">
      <c r="S1218" s="12"/>
      <c r="T1218" s="12"/>
      <c r="U1218" s="12"/>
      <c r="V1218" s="12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</row>
    <row r="1219" spans="19:46">
      <c r="S1219" s="12"/>
      <c r="T1219" s="12"/>
      <c r="U1219" s="12"/>
      <c r="V1219" s="12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</row>
    <row r="1220" spans="19:46">
      <c r="S1220" s="12"/>
      <c r="T1220" s="12"/>
      <c r="U1220" s="12"/>
      <c r="V1220" s="12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</row>
    <row r="1221" spans="19:46">
      <c r="S1221" s="12"/>
      <c r="T1221" s="12"/>
      <c r="U1221" s="12"/>
      <c r="V1221" s="12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</row>
    <row r="1222" spans="19:46">
      <c r="S1222" s="12"/>
      <c r="T1222" s="12"/>
      <c r="U1222" s="12"/>
      <c r="V1222" s="12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</row>
    <row r="1223" spans="19:46">
      <c r="S1223" s="12"/>
      <c r="T1223" s="12"/>
      <c r="U1223" s="12"/>
      <c r="V1223" s="12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</row>
    <row r="1224" spans="19:46">
      <c r="S1224" s="12"/>
      <c r="T1224" s="12"/>
      <c r="U1224" s="12"/>
      <c r="V1224" s="12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</row>
    <row r="1225" spans="19:46">
      <c r="S1225" s="12"/>
      <c r="T1225" s="12"/>
      <c r="U1225" s="12"/>
      <c r="V1225" s="12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</row>
    <row r="1226" spans="19:46">
      <c r="S1226" s="12"/>
      <c r="T1226" s="12"/>
      <c r="U1226" s="12"/>
      <c r="V1226" s="12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</row>
    <row r="1227" spans="19:46">
      <c r="S1227" s="12"/>
      <c r="T1227" s="12"/>
      <c r="U1227" s="12"/>
      <c r="V1227" s="12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</row>
    <row r="1228" spans="19:46">
      <c r="S1228" s="12"/>
      <c r="T1228" s="12"/>
      <c r="U1228" s="12"/>
      <c r="V1228" s="12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</row>
    <row r="1229" spans="19:46">
      <c r="S1229" s="12"/>
      <c r="T1229" s="12"/>
      <c r="U1229" s="12"/>
      <c r="V1229" s="12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</row>
    <row r="1230" spans="19:46">
      <c r="S1230" s="12"/>
      <c r="T1230" s="12"/>
      <c r="U1230" s="12"/>
      <c r="V1230" s="12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</row>
    <row r="1231" spans="19:46">
      <c r="S1231" s="12"/>
      <c r="T1231" s="12"/>
      <c r="U1231" s="12"/>
      <c r="V1231" s="12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</row>
    <row r="1232" spans="19:46">
      <c r="S1232" s="12"/>
      <c r="T1232" s="12"/>
      <c r="U1232" s="12"/>
      <c r="V1232" s="12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</row>
    <row r="1233" spans="19:46">
      <c r="S1233" s="12"/>
      <c r="T1233" s="12"/>
      <c r="U1233" s="12"/>
      <c r="V1233" s="12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</row>
    <row r="1234" spans="19:46">
      <c r="S1234" s="12"/>
      <c r="T1234" s="12"/>
      <c r="U1234" s="12"/>
      <c r="V1234" s="12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</row>
    <row r="1235" spans="19:46">
      <c r="S1235" s="12"/>
      <c r="T1235" s="12"/>
      <c r="U1235" s="12"/>
      <c r="V1235" s="12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</row>
    <row r="1236" spans="19:46">
      <c r="S1236" s="12"/>
      <c r="T1236" s="12"/>
      <c r="U1236" s="12"/>
      <c r="V1236" s="12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</row>
    <row r="1237" spans="19:46">
      <c r="S1237" s="12"/>
      <c r="T1237" s="12"/>
      <c r="U1237" s="12"/>
      <c r="V1237" s="12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</row>
    <row r="1238" spans="19:46">
      <c r="S1238" s="12"/>
      <c r="T1238" s="12"/>
      <c r="U1238" s="12"/>
      <c r="V1238" s="12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</row>
    <row r="1239" spans="19:46">
      <c r="S1239" s="12"/>
      <c r="T1239" s="12"/>
      <c r="U1239" s="12"/>
      <c r="V1239" s="12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</row>
    <row r="1240" spans="19:46">
      <c r="S1240" s="12"/>
      <c r="T1240" s="12"/>
      <c r="U1240" s="12"/>
      <c r="V1240" s="12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</row>
    <row r="1241" spans="19:46">
      <c r="S1241" s="12"/>
      <c r="T1241" s="12"/>
      <c r="U1241" s="12"/>
      <c r="V1241" s="12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</row>
    <row r="1242" spans="19:46">
      <c r="S1242" s="12"/>
      <c r="T1242" s="12"/>
      <c r="U1242" s="12"/>
      <c r="V1242" s="12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</row>
    <row r="1243" spans="19:46">
      <c r="S1243" s="12"/>
      <c r="T1243" s="12"/>
      <c r="U1243" s="12"/>
      <c r="V1243" s="12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</row>
    <row r="1244" spans="19:46">
      <c r="S1244" s="12"/>
      <c r="T1244" s="12"/>
      <c r="U1244" s="12"/>
      <c r="V1244" s="12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</row>
    <row r="1245" spans="19:46">
      <c r="S1245" s="12"/>
      <c r="T1245" s="12"/>
      <c r="U1245" s="12"/>
      <c r="V1245" s="12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</row>
    <row r="1246" spans="19:46">
      <c r="S1246" s="12"/>
      <c r="T1246" s="12"/>
      <c r="U1246" s="12"/>
      <c r="V1246" s="12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</row>
    <row r="1247" spans="19:46">
      <c r="S1247" s="12"/>
      <c r="T1247" s="12"/>
      <c r="U1247" s="12"/>
      <c r="V1247" s="12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</row>
    <row r="1248" spans="19:46">
      <c r="S1248" s="12"/>
      <c r="T1248" s="12"/>
      <c r="U1248" s="12"/>
      <c r="V1248" s="12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</row>
    <row r="1249" spans="19:46">
      <c r="S1249" s="12"/>
      <c r="T1249" s="12"/>
      <c r="U1249" s="12"/>
      <c r="V1249" s="12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</row>
    <row r="1250" spans="19:46">
      <c r="S1250" s="12"/>
      <c r="T1250" s="12"/>
      <c r="U1250" s="12"/>
      <c r="V1250" s="12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</row>
    <row r="1251" spans="19:46">
      <c r="S1251" s="12"/>
      <c r="T1251" s="12"/>
      <c r="U1251" s="12"/>
      <c r="V1251" s="12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</row>
    <row r="1252" spans="19:46">
      <c r="S1252" s="12"/>
      <c r="T1252" s="12"/>
      <c r="U1252" s="12"/>
      <c r="V1252" s="12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</row>
    <row r="1253" spans="19:46">
      <c r="S1253" s="12"/>
      <c r="T1253" s="12"/>
      <c r="U1253" s="12"/>
      <c r="V1253" s="12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</row>
    <row r="1254" spans="19:46">
      <c r="S1254" s="12"/>
      <c r="T1254" s="12"/>
      <c r="U1254" s="12"/>
      <c r="V1254" s="12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</row>
    <row r="1255" spans="19:46">
      <c r="S1255" s="12"/>
      <c r="T1255" s="12"/>
      <c r="U1255" s="12"/>
      <c r="V1255" s="12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</row>
    <row r="1256" spans="19:46">
      <c r="S1256" s="12"/>
      <c r="T1256" s="12"/>
      <c r="U1256" s="12"/>
      <c r="V1256" s="12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</row>
    <row r="1257" spans="19:46">
      <c r="S1257" s="12"/>
      <c r="T1257" s="12"/>
      <c r="U1257" s="12"/>
      <c r="V1257" s="12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</row>
    <row r="1258" spans="19:46">
      <c r="S1258" s="12"/>
      <c r="T1258" s="12"/>
      <c r="U1258" s="12"/>
      <c r="V1258" s="12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</row>
    <row r="1259" spans="19:46">
      <c r="S1259" s="12"/>
      <c r="T1259" s="12"/>
      <c r="U1259" s="12"/>
      <c r="V1259" s="12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</row>
    <row r="1260" spans="19:46">
      <c r="S1260" s="12"/>
      <c r="T1260" s="12"/>
      <c r="U1260" s="12"/>
      <c r="V1260" s="12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</row>
    <row r="1261" spans="19:46">
      <c r="S1261" s="12"/>
      <c r="T1261" s="12"/>
      <c r="U1261" s="12"/>
      <c r="V1261" s="12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</row>
    <row r="1262" spans="19:46">
      <c r="S1262" s="12"/>
      <c r="T1262" s="12"/>
      <c r="U1262" s="12"/>
      <c r="V1262" s="12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</row>
    <row r="1263" spans="19:46">
      <c r="S1263" s="12"/>
      <c r="T1263" s="12"/>
      <c r="U1263" s="12"/>
      <c r="V1263" s="12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</row>
    <row r="1264" spans="19:46">
      <c r="S1264" s="12"/>
      <c r="T1264" s="12"/>
      <c r="U1264" s="12"/>
      <c r="V1264" s="12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</row>
    <row r="1265" spans="19:46">
      <c r="S1265" s="12"/>
      <c r="T1265" s="12"/>
      <c r="U1265" s="12"/>
      <c r="V1265" s="12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</row>
    <row r="1266" spans="19:46">
      <c r="S1266" s="12"/>
      <c r="T1266" s="12"/>
      <c r="U1266" s="12"/>
      <c r="V1266" s="12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</row>
    <row r="1267" spans="19:46">
      <c r="S1267" s="12"/>
      <c r="T1267" s="12"/>
      <c r="U1267" s="12"/>
      <c r="V1267" s="12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</row>
    <row r="1268" spans="19:46">
      <c r="S1268" s="12"/>
      <c r="T1268" s="12"/>
      <c r="U1268" s="12"/>
      <c r="V1268" s="12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</row>
    <row r="1269" spans="19:46">
      <c r="S1269" s="12"/>
      <c r="T1269" s="12"/>
      <c r="U1269" s="12"/>
      <c r="V1269" s="12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</row>
    <row r="1270" spans="19:46">
      <c r="S1270" s="12"/>
      <c r="T1270" s="12"/>
      <c r="U1270" s="12"/>
      <c r="V1270" s="12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</row>
    <row r="1271" spans="19:46">
      <c r="S1271" s="12"/>
      <c r="T1271" s="12"/>
      <c r="U1271" s="12"/>
      <c r="V1271" s="12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</row>
    <row r="1272" spans="19:46">
      <c r="S1272" s="12"/>
      <c r="T1272" s="12"/>
      <c r="U1272" s="12"/>
      <c r="V1272" s="12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</row>
    <row r="1273" spans="19:46">
      <c r="S1273" s="12"/>
      <c r="T1273" s="12"/>
      <c r="U1273" s="12"/>
      <c r="V1273" s="12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</row>
    <row r="1274" spans="19:46">
      <c r="S1274" s="12"/>
      <c r="T1274" s="12"/>
      <c r="U1274" s="12"/>
      <c r="V1274" s="12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</row>
    <row r="1275" spans="19:46">
      <c r="S1275" s="12"/>
      <c r="T1275" s="12"/>
      <c r="U1275" s="12"/>
      <c r="V1275" s="12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</row>
    <row r="1276" spans="19:46">
      <c r="S1276" s="12"/>
      <c r="T1276" s="12"/>
      <c r="U1276" s="12"/>
      <c r="V1276" s="12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</row>
    <row r="1277" spans="19:46">
      <c r="S1277" s="12"/>
      <c r="T1277" s="12"/>
      <c r="U1277" s="12"/>
      <c r="V1277" s="12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</row>
    <row r="1278" spans="19:46">
      <c r="S1278" s="12"/>
      <c r="T1278" s="12"/>
      <c r="U1278" s="12"/>
      <c r="V1278" s="12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</row>
    <row r="1279" spans="19:46">
      <c r="S1279" s="12"/>
      <c r="T1279" s="12"/>
      <c r="U1279" s="12"/>
      <c r="V1279" s="12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</row>
    <row r="1280" spans="19:46">
      <c r="S1280" s="12"/>
      <c r="T1280" s="12"/>
      <c r="U1280" s="12"/>
      <c r="V1280" s="12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</row>
    <row r="1281" spans="19:46">
      <c r="S1281" s="12"/>
      <c r="T1281" s="12"/>
      <c r="U1281" s="12"/>
      <c r="V1281" s="12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</row>
    <row r="1282" spans="19:46">
      <c r="S1282" s="12"/>
      <c r="T1282" s="12"/>
      <c r="U1282" s="12"/>
      <c r="V1282" s="12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</row>
    <row r="1283" spans="19:46">
      <c r="S1283" s="12"/>
      <c r="T1283" s="12"/>
      <c r="U1283" s="12"/>
      <c r="V1283" s="12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</row>
    <row r="1284" spans="19:46">
      <c r="S1284" s="12"/>
      <c r="T1284" s="12"/>
      <c r="U1284" s="12"/>
      <c r="V1284" s="12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</row>
    <row r="1285" spans="19:46">
      <c r="S1285" s="12"/>
      <c r="T1285" s="12"/>
      <c r="U1285" s="12"/>
      <c r="V1285" s="12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</row>
    <row r="1286" spans="19:46">
      <c r="S1286" s="12"/>
      <c r="T1286" s="12"/>
      <c r="U1286" s="12"/>
      <c r="V1286" s="12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</row>
    <row r="1287" spans="19:46">
      <c r="S1287" s="12"/>
      <c r="T1287" s="12"/>
      <c r="U1287" s="12"/>
      <c r="V1287" s="12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</row>
    <row r="1288" spans="19:46">
      <c r="S1288" s="12"/>
      <c r="T1288" s="12"/>
      <c r="U1288" s="12"/>
      <c r="V1288" s="12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</row>
    <row r="1289" spans="19:46">
      <c r="S1289" s="12"/>
      <c r="T1289" s="12"/>
      <c r="U1289" s="12"/>
      <c r="V1289" s="12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</row>
    <row r="1290" spans="19:46">
      <c r="S1290" s="12"/>
      <c r="T1290" s="12"/>
      <c r="U1290" s="12"/>
      <c r="V1290" s="12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</row>
    <row r="1291" spans="19:46">
      <c r="S1291" s="12"/>
      <c r="T1291" s="12"/>
      <c r="U1291" s="12"/>
      <c r="V1291" s="12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</row>
    <row r="1292" spans="19:46">
      <c r="S1292" s="12"/>
      <c r="T1292" s="12"/>
      <c r="U1292" s="12"/>
      <c r="V1292" s="12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</row>
    <row r="1293" spans="19:46">
      <c r="S1293" s="12"/>
      <c r="T1293" s="12"/>
      <c r="U1293" s="12"/>
      <c r="V1293" s="12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</row>
    <row r="1294" spans="19:46">
      <c r="S1294" s="12"/>
      <c r="T1294" s="12"/>
      <c r="U1294" s="12"/>
      <c r="V1294" s="12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</row>
    <row r="1295" spans="19:46">
      <c r="S1295" s="12"/>
      <c r="T1295" s="12"/>
      <c r="U1295" s="12"/>
      <c r="V1295" s="12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</row>
    <row r="1296" spans="19:46">
      <c r="S1296" s="12"/>
      <c r="T1296" s="12"/>
      <c r="U1296" s="12"/>
      <c r="V1296" s="12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</row>
    <row r="1297" spans="19:46">
      <c r="S1297" s="12"/>
      <c r="T1297" s="12"/>
      <c r="U1297" s="12"/>
      <c r="V1297" s="12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</row>
    <row r="1298" spans="19:46">
      <c r="S1298" s="12"/>
      <c r="T1298" s="12"/>
      <c r="U1298" s="12"/>
      <c r="V1298" s="12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</row>
    <row r="1299" spans="19:46">
      <c r="S1299" s="12"/>
      <c r="T1299" s="12"/>
      <c r="U1299" s="12"/>
      <c r="V1299" s="12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</row>
    <row r="1300" spans="19:46">
      <c r="S1300" s="12"/>
      <c r="T1300" s="12"/>
      <c r="U1300" s="12"/>
      <c r="V1300" s="12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</row>
    <row r="1301" spans="19:46">
      <c r="S1301" s="12"/>
      <c r="T1301" s="12"/>
      <c r="U1301" s="12"/>
      <c r="V1301" s="12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</row>
    <row r="1302" spans="19:46">
      <c r="S1302" s="12"/>
      <c r="T1302" s="12"/>
      <c r="U1302" s="12"/>
      <c r="V1302" s="12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</row>
    <row r="1303" spans="19:46">
      <c r="S1303" s="12"/>
      <c r="T1303" s="12"/>
      <c r="U1303" s="12"/>
      <c r="V1303" s="12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</row>
    <row r="1304" spans="19:46">
      <c r="S1304" s="12"/>
      <c r="T1304" s="12"/>
      <c r="U1304" s="12"/>
      <c r="V1304" s="12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</row>
    <row r="1305" spans="19:46">
      <c r="S1305" s="12"/>
      <c r="T1305" s="12"/>
      <c r="U1305" s="12"/>
      <c r="V1305" s="12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</row>
    <row r="1306" spans="19:46">
      <c r="S1306" s="12"/>
      <c r="T1306" s="12"/>
      <c r="U1306" s="12"/>
      <c r="V1306" s="12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</row>
    <row r="1307" spans="19:46">
      <c r="S1307" s="12"/>
      <c r="T1307" s="12"/>
      <c r="U1307" s="12"/>
      <c r="V1307" s="12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</row>
    <row r="1308" spans="19:46">
      <c r="S1308" s="12"/>
      <c r="T1308" s="12"/>
      <c r="U1308" s="12"/>
      <c r="V1308" s="12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</row>
    <row r="1309" spans="19:46">
      <c r="S1309" s="12"/>
      <c r="T1309" s="12"/>
      <c r="U1309" s="12"/>
      <c r="V1309" s="12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</row>
    <row r="1310" spans="19:46">
      <c r="S1310" s="12"/>
      <c r="T1310" s="12"/>
      <c r="U1310" s="12"/>
      <c r="V1310" s="12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</row>
    <row r="1311" spans="19:46">
      <c r="S1311" s="12"/>
      <c r="T1311" s="12"/>
      <c r="U1311" s="12"/>
      <c r="V1311" s="12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</row>
    <row r="1312" spans="19:46">
      <c r="S1312" s="12"/>
      <c r="T1312" s="12"/>
      <c r="U1312" s="12"/>
      <c r="V1312" s="12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</row>
    <row r="1313" spans="19:46">
      <c r="S1313" s="12"/>
      <c r="T1313" s="12"/>
      <c r="U1313" s="12"/>
      <c r="V1313" s="12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</row>
    <row r="1314" spans="19:46">
      <c r="S1314" s="12"/>
      <c r="T1314" s="12"/>
      <c r="U1314" s="12"/>
      <c r="V1314" s="12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</row>
    <row r="1315" spans="19:46">
      <c r="S1315" s="12"/>
      <c r="T1315" s="12"/>
      <c r="U1315" s="12"/>
      <c r="V1315" s="12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</row>
    <row r="1316" spans="19:46">
      <c r="S1316" s="12"/>
      <c r="T1316" s="12"/>
      <c r="U1316" s="12"/>
      <c r="V1316" s="12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</row>
    <row r="1317" spans="19:46">
      <c r="S1317" s="12"/>
      <c r="T1317" s="12"/>
      <c r="U1317" s="12"/>
      <c r="V1317" s="12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</row>
    <row r="1318" spans="19:46">
      <c r="S1318" s="12"/>
      <c r="T1318" s="12"/>
      <c r="U1318" s="12"/>
      <c r="V1318" s="12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</row>
    <row r="1319" spans="19:46">
      <c r="S1319" s="12"/>
      <c r="T1319" s="12"/>
      <c r="U1319" s="12"/>
      <c r="V1319" s="12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</row>
    <row r="1320" spans="19:46">
      <c r="S1320" s="12"/>
      <c r="T1320" s="12"/>
      <c r="U1320" s="12"/>
      <c r="V1320" s="12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</row>
    <row r="1321" spans="19:46">
      <c r="S1321" s="12"/>
      <c r="T1321" s="12"/>
      <c r="U1321" s="12"/>
      <c r="V1321" s="12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</row>
    <row r="1322" spans="19:46">
      <c r="S1322" s="12"/>
      <c r="T1322" s="12"/>
      <c r="U1322" s="12"/>
      <c r="V1322" s="12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</row>
    <row r="1323" spans="19:46">
      <c r="S1323" s="12"/>
      <c r="T1323" s="12"/>
      <c r="U1323" s="12"/>
      <c r="V1323" s="12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</row>
    <row r="1324" spans="19:46">
      <c r="S1324" s="12"/>
      <c r="T1324" s="12"/>
      <c r="U1324" s="12"/>
      <c r="V1324" s="12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</row>
    <row r="1325" spans="19:46">
      <c r="S1325" s="12"/>
      <c r="T1325" s="12"/>
      <c r="U1325" s="12"/>
      <c r="V1325" s="12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</row>
    <row r="1326" spans="19:46">
      <c r="S1326" s="12"/>
      <c r="T1326" s="12"/>
      <c r="U1326" s="12"/>
      <c r="V1326" s="12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</row>
    <row r="1327" spans="19:46">
      <c r="S1327" s="12"/>
      <c r="T1327" s="12"/>
      <c r="U1327" s="12"/>
      <c r="V1327" s="12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</row>
    <row r="1328" spans="19:46">
      <c r="S1328" s="12"/>
      <c r="T1328" s="12"/>
      <c r="U1328" s="12"/>
      <c r="V1328" s="12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</row>
    <row r="1329" spans="19:46">
      <c r="S1329" s="12"/>
      <c r="T1329" s="12"/>
      <c r="U1329" s="12"/>
      <c r="V1329" s="12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</row>
    <row r="1330" spans="19:46">
      <c r="S1330" s="12"/>
      <c r="T1330" s="12"/>
      <c r="U1330" s="12"/>
      <c r="V1330" s="12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</row>
    <row r="1331" spans="19:46">
      <c r="S1331" s="12"/>
      <c r="T1331" s="12"/>
      <c r="U1331" s="12"/>
      <c r="V1331" s="12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</row>
    <row r="1332" spans="19:46">
      <c r="S1332" s="12"/>
      <c r="T1332" s="12"/>
      <c r="U1332" s="12"/>
      <c r="V1332" s="12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</row>
    <row r="1333" spans="19:46">
      <c r="S1333" s="12"/>
      <c r="T1333" s="12"/>
      <c r="U1333" s="12"/>
      <c r="V1333" s="12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</row>
    <row r="1334" spans="19:46">
      <c r="S1334" s="12"/>
      <c r="T1334" s="12"/>
      <c r="U1334" s="12"/>
      <c r="V1334" s="12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</row>
    <row r="1335" spans="19:46">
      <c r="S1335" s="12"/>
      <c r="T1335" s="12"/>
      <c r="U1335" s="12"/>
      <c r="V1335" s="12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</row>
    <row r="1336" spans="19:46">
      <c r="S1336" s="12"/>
      <c r="T1336" s="12"/>
      <c r="U1336" s="12"/>
      <c r="V1336" s="12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</row>
    <row r="1337" spans="19:46">
      <c r="S1337" s="12"/>
      <c r="T1337" s="12"/>
      <c r="U1337" s="12"/>
      <c r="V1337" s="12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</row>
    <row r="1338" spans="19:46">
      <c r="S1338" s="12"/>
      <c r="T1338" s="12"/>
      <c r="U1338" s="12"/>
      <c r="V1338" s="12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</row>
    <row r="1339" spans="19:46">
      <c r="S1339" s="12"/>
      <c r="T1339" s="12"/>
      <c r="U1339" s="12"/>
      <c r="V1339" s="12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</row>
    <row r="1340" spans="19:46">
      <c r="S1340" s="12"/>
      <c r="T1340" s="12"/>
      <c r="U1340" s="12"/>
      <c r="V1340" s="12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</row>
    <row r="1341" spans="19:46">
      <c r="S1341" s="12"/>
      <c r="T1341" s="12"/>
      <c r="U1341" s="12"/>
      <c r="V1341" s="12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</row>
    <row r="1342" spans="19:46">
      <c r="S1342" s="12"/>
      <c r="T1342" s="12"/>
      <c r="U1342" s="12"/>
      <c r="V1342" s="12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</row>
    <row r="1343" spans="19:46">
      <c r="S1343" s="12"/>
      <c r="T1343" s="12"/>
      <c r="U1343" s="12"/>
      <c r="V1343" s="12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</row>
    <row r="1344" spans="19:46">
      <c r="S1344" s="12"/>
      <c r="T1344" s="12"/>
      <c r="U1344" s="12"/>
      <c r="V1344" s="12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</row>
    <row r="1345" spans="19:46">
      <c r="S1345" s="12"/>
      <c r="T1345" s="12"/>
      <c r="U1345" s="12"/>
      <c r="V1345" s="12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</row>
    <row r="1346" spans="19:46">
      <c r="S1346" s="12"/>
      <c r="T1346" s="12"/>
      <c r="U1346" s="12"/>
      <c r="V1346" s="12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</row>
    <row r="1347" spans="19:46">
      <c r="S1347" s="12"/>
      <c r="T1347" s="12"/>
      <c r="U1347" s="12"/>
      <c r="V1347" s="12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</row>
    <row r="1348" spans="19:46">
      <c r="S1348" s="12"/>
      <c r="T1348" s="12"/>
      <c r="U1348" s="12"/>
      <c r="V1348" s="12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</row>
    <row r="1349" spans="19:46">
      <c r="S1349" s="12"/>
      <c r="T1349" s="12"/>
      <c r="U1349" s="12"/>
      <c r="V1349" s="12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</row>
    <row r="1350" spans="19:46">
      <c r="S1350" s="12"/>
      <c r="T1350" s="12"/>
      <c r="U1350" s="12"/>
      <c r="V1350" s="12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</row>
    <row r="1351" spans="19:46">
      <c r="S1351" s="12"/>
      <c r="T1351" s="12"/>
      <c r="U1351" s="12"/>
      <c r="V1351" s="12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</row>
    <row r="1352" spans="19:46">
      <c r="S1352" s="12"/>
      <c r="T1352" s="12"/>
      <c r="U1352" s="12"/>
      <c r="V1352" s="12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</row>
    <row r="1353" spans="19:46">
      <c r="S1353" s="12"/>
      <c r="T1353" s="12"/>
      <c r="U1353" s="12"/>
      <c r="V1353" s="12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</row>
    <row r="1354" spans="19:46">
      <c r="S1354" s="12"/>
      <c r="T1354" s="12"/>
      <c r="U1354" s="12"/>
      <c r="V1354" s="12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</row>
    <row r="1355" spans="19:46">
      <c r="S1355" s="12"/>
      <c r="T1355" s="12"/>
      <c r="U1355" s="12"/>
      <c r="V1355" s="12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</row>
    <row r="1356" spans="19:46">
      <c r="S1356" s="12"/>
      <c r="T1356" s="12"/>
      <c r="U1356" s="12"/>
      <c r="V1356" s="12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</row>
    <row r="1357" spans="19:46">
      <c r="S1357" s="12"/>
      <c r="T1357" s="12"/>
      <c r="U1357" s="12"/>
      <c r="V1357" s="12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</row>
    <row r="1358" spans="19:46">
      <c r="S1358" s="12"/>
      <c r="T1358" s="12"/>
      <c r="U1358" s="12"/>
      <c r="V1358" s="12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</row>
    <row r="1359" spans="19:46">
      <c r="S1359" s="12"/>
      <c r="T1359" s="12"/>
      <c r="U1359" s="12"/>
      <c r="V1359" s="12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</row>
    <row r="1360" spans="19:46">
      <c r="S1360" s="12"/>
      <c r="T1360" s="12"/>
      <c r="U1360" s="12"/>
      <c r="V1360" s="12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</row>
    <row r="1361" spans="19:46">
      <c r="S1361" s="12"/>
      <c r="T1361" s="12"/>
      <c r="U1361" s="12"/>
      <c r="V1361" s="12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</row>
    <row r="1362" spans="19:46">
      <c r="S1362" s="12"/>
      <c r="T1362" s="12"/>
      <c r="U1362" s="12"/>
      <c r="V1362" s="12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</row>
    <row r="1363" spans="19:46">
      <c r="S1363" s="12"/>
      <c r="T1363" s="12"/>
      <c r="U1363" s="12"/>
      <c r="V1363" s="12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</row>
    <row r="1364" spans="19:46">
      <c r="S1364" s="12"/>
      <c r="T1364" s="12"/>
      <c r="U1364" s="12"/>
      <c r="V1364" s="12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</row>
    <row r="1365" spans="19:46">
      <c r="S1365" s="12"/>
      <c r="T1365" s="12"/>
      <c r="U1365" s="12"/>
      <c r="V1365" s="12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</row>
    <row r="1366" spans="19:46">
      <c r="S1366" s="12"/>
      <c r="T1366" s="12"/>
      <c r="U1366" s="12"/>
      <c r="V1366" s="12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</row>
    <row r="1367" spans="19:46">
      <c r="S1367" s="12"/>
      <c r="T1367" s="12"/>
      <c r="U1367" s="12"/>
      <c r="V1367" s="12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</row>
    <row r="1368" spans="19:46">
      <c r="S1368" s="12"/>
      <c r="T1368" s="12"/>
      <c r="U1368" s="12"/>
      <c r="V1368" s="12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</row>
    <row r="1369" spans="19:46">
      <c r="S1369" s="12"/>
      <c r="T1369" s="12"/>
      <c r="U1369" s="12"/>
      <c r="V1369" s="12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</row>
    <row r="1370" spans="19:46">
      <c r="S1370" s="12"/>
      <c r="T1370" s="12"/>
      <c r="U1370" s="12"/>
      <c r="V1370" s="12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</row>
    <row r="1371" spans="19:46">
      <c r="S1371" s="12"/>
      <c r="T1371" s="12"/>
      <c r="U1371" s="12"/>
      <c r="V1371" s="12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</row>
    <row r="1372" spans="19:46">
      <c r="S1372" s="12"/>
      <c r="T1372" s="12"/>
      <c r="U1372" s="12"/>
      <c r="V1372" s="12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</row>
    <row r="1373" spans="19:46">
      <c r="S1373" s="12"/>
      <c r="T1373" s="12"/>
      <c r="U1373" s="12"/>
      <c r="V1373" s="12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</row>
    <row r="1374" spans="19:46">
      <c r="S1374" s="12"/>
      <c r="T1374" s="12"/>
      <c r="U1374" s="12"/>
      <c r="V1374" s="12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</row>
    <row r="1375" spans="19:46">
      <c r="S1375" s="12"/>
      <c r="T1375" s="12"/>
      <c r="U1375" s="12"/>
      <c r="V1375" s="12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</row>
    <row r="1376" spans="19:46">
      <c r="S1376" s="12"/>
      <c r="T1376" s="12"/>
      <c r="U1376" s="12"/>
      <c r="V1376" s="12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</row>
    <row r="1377" spans="19:46">
      <c r="S1377" s="12"/>
      <c r="T1377" s="12"/>
      <c r="U1377" s="12"/>
      <c r="V1377" s="12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</row>
    <row r="1378" spans="19:46">
      <c r="S1378" s="12"/>
      <c r="T1378" s="12"/>
      <c r="U1378" s="12"/>
      <c r="V1378" s="12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</row>
    <row r="1379" spans="19:46">
      <c r="S1379" s="12"/>
      <c r="T1379" s="12"/>
      <c r="U1379" s="12"/>
      <c r="V1379" s="12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</row>
    <row r="1380" spans="19:46">
      <c r="S1380" s="12"/>
      <c r="T1380" s="12"/>
      <c r="U1380" s="12"/>
      <c r="V1380" s="12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</row>
    <row r="1381" spans="19:46">
      <c r="S1381" s="12"/>
      <c r="T1381" s="12"/>
      <c r="U1381" s="12"/>
      <c r="V1381" s="12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</row>
    <row r="1382" spans="19:46">
      <c r="S1382" s="12"/>
      <c r="T1382" s="12"/>
      <c r="U1382" s="12"/>
      <c r="V1382" s="12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</row>
    <row r="1383" spans="19:46">
      <c r="S1383" s="12"/>
      <c r="T1383" s="12"/>
      <c r="U1383" s="12"/>
      <c r="V1383" s="12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</row>
    <row r="1384" spans="19:46">
      <c r="S1384" s="12"/>
      <c r="T1384" s="12"/>
      <c r="U1384" s="12"/>
      <c r="V1384" s="12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</row>
    <row r="1385" spans="19:46">
      <c r="S1385" s="12"/>
      <c r="T1385" s="12"/>
      <c r="U1385" s="12"/>
      <c r="V1385" s="12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</row>
    <row r="1386" spans="19:46">
      <c r="S1386" s="12"/>
      <c r="T1386" s="12"/>
      <c r="U1386" s="12"/>
      <c r="V1386" s="12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</row>
    <row r="1387" spans="19:46">
      <c r="S1387" s="12"/>
      <c r="T1387" s="12"/>
      <c r="U1387" s="12"/>
      <c r="V1387" s="12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</row>
    <row r="1388" spans="19:46">
      <c r="S1388" s="12"/>
      <c r="T1388" s="12"/>
      <c r="U1388" s="12"/>
      <c r="V1388" s="12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</row>
    <row r="1389" spans="19:46">
      <c r="S1389" s="12"/>
      <c r="T1389" s="12"/>
      <c r="U1389" s="12"/>
      <c r="V1389" s="12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</row>
    <row r="1390" spans="19:46">
      <c r="S1390" s="12"/>
      <c r="T1390" s="12"/>
      <c r="U1390" s="12"/>
      <c r="V1390" s="12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</row>
    <row r="1391" spans="19:46">
      <c r="S1391" s="12"/>
      <c r="T1391" s="12"/>
      <c r="U1391" s="12"/>
      <c r="V1391" s="12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</row>
    <row r="1392" spans="19:46">
      <c r="S1392" s="12"/>
      <c r="T1392" s="12"/>
      <c r="U1392" s="12"/>
      <c r="V1392" s="12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</row>
    <row r="1393" spans="19:46">
      <c r="S1393" s="12"/>
      <c r="T1393" s="12"/>
      <c r="U1393" s="12"/>
      <c r="V1393" s="12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</row>
    <row r="1394" spans="19:46">
      <c r="S1394" s="12"/>
      <c r="T1394" s="12"/>
      <c r="U1394" s="12"/>
      <c r="V1394" s="12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</row>
    <row r="1395" spans="19:46">
      <c r="S1395" s="12"/>
      <c r="T1395" s="12"/>
      <c r="U1395" s="12"/>
      <c r="V1395" s="12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</row>
    <row r="1396" spans="19:46">
      <c r="S1396" s="12"/>
      <c r="T1396" s="12"/>
      <c r="U1396" s="12"/>
      <c r="V1396" s="12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</row>
    <row r="1397" spans="19:46">
      <c r="S1397" s="12"/>
      <c r="T1397" s="12"/>
      <c r="U1397" s="12"/>
      <c r="V1397" s="12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</row>
    <row r="1398" spans="19:46">
      <c r="S1398" s="12"/>
      <c r="T1398" s="12"/>
      <c r="U1398" s="12"/>
      <c r="V1398" s="12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</row>
    <row r="1399" spans="19:46">
      <c r="S1399" s="12"/>
      <c r="T1399" s="12"/>
      <c r="U1399" s="12"/>
      <c r="V1399" s="12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</row>
    <row r="1400" spans="19:46">
      <c r="S1400" s="12"/>
      <c r="T1400" s="12"/>
      <c r="U1400" s="12"/>
      <c r="V1400" s="12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</row>
    <row r="1401" spans="19:46">
      <c r="S1401" s="12"/>
      <c r="T1401" s="12"/>
      <c r="U1401" s="12"/>
      <c r="V1401" s="12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</row>
    <row r="1402" spans="19:46">
      <c r="S1402" s="12"/>
      <c r="T1402" s="12"/>
      <c r="U1402" s="12"/>
      <c r="V1402" s="12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</row>
    <row r="1403" spans="19:46">
      <c r="S1403" s="12"/>
      <c r="T1403" s="12"/>
      <c r="U1403" s="12"/>
      <c r="V1403" s="12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</row>
    <row r="1404" spans="19:46">
      <c r="S1404" s="12"/>
      <c r="T1404" s="12"/>
      <c r="U1404" s="12"/>
      <c r="V1404" s="12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</row>
    <row r="1405" spans="19:46">
      <c r="S1405" s="12"/>
      <c r="T1405" s="12"/>
      <c r="U1405" s="12"/>
      <c r="V1405" s="12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</row>
    <row r="1406" spans="19:46">
      <c r="S1406" s="12"/>
      <c r="T1406" s="12"/>
      <c r="U1406" s="12"/>
      <c r="V1406" s="12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</row>
    <row r="1407" spans="19:46">
      <c r="S1407" s="12"/>
      <c r="T1407" s="12"/>
      <c r="U1407" s="12"/>
      <c r="V1407" s="12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</row>
    <row r="1408" spans="19:46">
      <c r="S1408" s="12"/>
      <c r="T1408" s="12"/>
      <c r="U1408" s="12"/>
      <c r="V1408" s="12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</row>
    <row r="1409" spans="19:46">
      <c r="S1409" s="12"/>
      <c r="T1409" s="12"/>
      <c r="U1409" s="12"/>
      <c r="V1409" s="12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</row>
    <row r="1410" spans="19:46">
      <c r="S1410" s="12"/>
      <c r="T1410" s="12"/>
      <c r="U1410" s="12"/>
      <c r="V1410" s="12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</row>
    <row r="1411" spans="19:46">
      <c r="S1411" s="12"/>
      <c r="T1411" s="12"/>
      <c r="U1411" s="12"/>
      <c r="V1411" s="12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</row>
    <row r="1412" spans="19:46">
      <c r="S1412" s="10"/>
      <c r="T1412" s="10"/>
      <c r="U1412" s="10"/>
      <c r="V1412" s="12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</row>
    <row r="1413" spans="19:46">
      <c r="S1413" s="10"/>
      <c r="T1413" s="10"/>
      <c r="U1413" s="10"/>
      <c r="V1413" s="12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</row>
    <row r="1414" spans="19:46">
      <c r="S1414" s="10"/>
      <c r="T1414" s="10"/>
      <c r="U1414" s="10"/>
      <c r="V1414" s="12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</row>
    <row r="1415" spans="19:46">
      <c r="S1415" s="10"/>
      <c r="T1415" s="10"/>
      <c r="U1415" s="10"/>
      <c r="V1415" s="12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</row>
    <row r="1416" spans="19:46">
      <c r="S1416" s="10"/>
      <c r="T1416" s="10"/>
      <c r="U1416" s="10"/>
      <c r="V1416" s="12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</row>
    <row r="1417" spans="19:46">
      <c r="S1417" s="10"/>
      <c r="T1417" s="10"/>
      <c r="U1417" s="10"/>
      <c r="V1417" s="12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</row>
    <row r="1418" spans="19:46">
      <c r="S1418" s="10"/>
      <c r="T1418" s="10"/>
      <c r="U1418" s="10"/>
      <c r="V1418" s="12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</row>
    <row r="1419" spans="19:46">
      <c r="S1419" s="10"/>
      <c r="T1419" s="10"/>
      <c r="U1419" s="10"/>
      <c r="V1419" s="12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</row>
    <row r="1420" spans="19:46">
      <c r="S1420" s="10"/>
      <c r="T1420" s="10"/>
      <c r="U1420" s="10"/>
      <c r="V1420" s="12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</row>
    <row r="1421" spans="19:46">
      <c r="S1421" s="10"/>
      <c r="T1421" s="10"/>
      <c r="U1421" s="10"/>
      <c r="V1421" s="12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</row>
    <row r="1422" spans="19:46">
      <c r="S1422" s="10"/>
      <c r="T1422" s="10"/>
      <c r="U1422" s="10"/>
      <c r="V1422" s="12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</row>
    <row r="1423" spans="19:46">
      <c r="S1423" s="10"/>
      <c r="T1423" s="10"/>
      <c r="U1423" s="10"/>
      <c r="V1423" s="12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</row>
  </sheetData>
  <mergeCells count="5">
    <mergeCell ref="D19:F19"/>
    <mergeCell ref="D1:E1"/>
    <mergeCell ref="S1:V1"/>
    <mergeCell ref="H1:L1"/>
    <mergeCell ref="N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NSnake_Sum</vt:lpstr>
      <vt:lpstr>NSnake_Detail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