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Jeff-Clark_Sum" sheetId="27" r:id="rId1"/>
    <sheet name="Jeff-Clark_Detail" sheetId="28" r:id="rId2"/>
  </sheets>
  <calcPr calcId="125725"/>
</workbook>
</file>

<file path=xl/calcChain.xml><?xml version="1.0" encoding="utf-8"?>
<calcChain xmlns="http://schemas.openxmlformats.org/spreadsheetml/2006/main">
  <c r="E10" i="27"/>
  <c r="F6"/>
  <c r="B6"/>
</calcChain>
</file>

<file path=xl/sharedStrings.xml><?xml version="1.0" encoding="utf-8"?>
<sst xmlns="http://schemas.openxmlformats.org/spreadsheetml/2006/main" count="192" uniqueCount="127">
  <si>
    <t>WR</t>
  </si>
  <si>
    <t xml:space="preserve">GWD Total # of WRs </t>
  </si>
  <si>
    <t>No record</t>
  </si>
  <si>
    <t>GWD Duplicate Records</t>
  </si>
  <si>
    <t xml:space="preserve">GWD  </t>
  </si>
  <si>
    <t>IDWR</t>
  </si>
  <si>
    <t>WRs where Use &lt;&gt; Irrigation</t>
  </si>
  <si>
    <t>INDUSTRIAL</t>
  </si>
  <si>
    <t>COMMERCIAL, STOCKWATER</t>
  </si>
  <si>
    <t>DOMESTIC</t>
  </si>
  <si>
    <t>WRs not within the GWD boundary</t>
  </si>
  <si>
    <t>GIS WR in GWD/ACGWS/Irrigation</t>
  </si>
  <si>
    <t>Reconciliation:</t>
  </si>
  <si>
    <t>IDWR PODs were selected based upon Source=Ground Water, Use=Irrigation, spatial location within ACGWS and GWD.</t>
  </si>
  <si>
    <t>DETAIL ON NEXT TAB</t>
  </si>
  <si>
    <t>GIS WR not in GWD List</t>
  </si>
  <si>
    <t>STOCKWATER</t>
  </si>
  <si>
    <t>MITIGATION</t>
  </si>
  <si>
    <t>NULL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</si>
  <si>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</si>
  <si>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</si>
  <si>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</si>
  <si>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</si>
  <si>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</si>
  <si>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Use</t>
  </si>
  <si>
    <t>Total Acres</t>
  </si>
  <si>
    <t>Acre Limit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</si>
  <si>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</si>
  <si>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Not a Ground Water Source</t>
  </si>
  <si>
    <t>Source</t>
  </si>
  <si>
    <t>Comment</t>
  </si>
  <si>
    <t>Active Application - Irrigation</t>
  </si>
  <si>
    <t>Active Permit - Irrigation</t>
  </si>
  <si>
    <t>Active WR - Irrigation</t>
  </si>
  <si>
    <t>WRs not within the ACGWS boundary*</t>
  </si>
  <si>
    <t>*WRs in GWD between ACGWS and ESPAM boundaries</t>
  </si>
  <si>
    <t>Jefferson-Clark GWD WR Spreadsheet Analysis</t>
  </si>
  <si>
    <t>31-10627</t>
  </si>
  <si>
    <t>31-10653</t>
  </si>
  <si>
    <t>31-10957</t>
  </si>
  <si>
    <t>31-10958</t>
  </si>
  <si>
    <t>31-10959</t>
  </si>
  <si>
    <t>31-10960</t>
  </si>
  <si>
    <t>31-10961</t>
  </si>
  <si>
    <t>31-10962</t>
  </si>
  <si>
    <t>31-11609</t>
  </si>
  <si>
    <t>31-11724</t>
  </si>
  <si>
    <t>31-11806</t>
  </si>
  <si>
    <t>31-11815</t>
  </si>
  <si>
    <t>31-11817</t>
  </si>
  <si>
    <t>31-11819</t>
  </si>
  <si>
    <t>31-11821</t>
  </si>
  <si>
    <t>31-11823</t>
  </si>
  <si>
    <t>31-11825</t>
  </si>
  <si>
    <t>31-11827</t>
  </si>
  <si>
    <t>31-11829</t>
  </si>
  <si>
    <t>31-11831</t>
  </si>
  <si>
    <t>31-11833</t>
  </si>
  <si>
    <t>31-11845</t>
  </si>
  <si>
    <t>31-12200</t>
  </si>
  <si>
    <t>31-12287</t>
  </si>
  <si>
    <t>31-12288</t>
  </si>
  <si>
    <t>31-13331</t>
  </si>
  <si>
    <t>31-2276</t>
  </si>
  <si>
    <t>31-2327B</t>
  </si>
  <si>
    <t>31-2448A</t>
  </si>
  <si>
    <t>31-7166A</t>
  </si>
  <si>
    <t>31-7176</t>
  </si>
  <si>
    <t>31-7469</t>
  </si>
  <si>
    <t>31-7650</t>
  </si>
  <si>
    <t>31-7651</t>
  </si>
  <si>
    <t>32-2135</t>
  </si>
  <si>
    <t>Not a Ground Water source</t>
  </si>
  <si>
    <t>MUD LAKE</t>
  </si>
  <si>
    <t>DEAD LINE LAKE</t>
  </si>
  <si>
    <t>WASTE WATER</t>
  </si>
  <si>
    <t>CAMAS CREEK</t>
  </si>
  <si>
    <t>WR Not in WR GIS</t>
  </si>
  <si>
    <t>31-344</t>
  </si>
  <si>
    <t>31-345</t>
  </si>
  <si>
    <t>31-354</t>
  </si>
  <si>
    <t>31-355</t>
  </si>
  <si>
    <t>31-360</t>
  </si>
  <si>
    <t>31-361</t>
  </si>
  <si>
    <t>31-363</t>
  </si>
  <si>
    <t>31-95A</t>
  </si>
  <si>
    <t>MEDICINE LODGE CREEK</t>
  </si>
  <si>
    <t>WILDLIFE</t>
  </si>
  <si>
    <t>GROUND WATER RECHARGE</t>
  </si>
  <si>
    <t>Not Irrigation Use</t>
  </si>
  <si>
    <t>70</t>
  </si>
  <si>
    <t>31-10291</t>
  </si>
  <si>
    <t>31-10292</t>
  </si>
  <si>
    <t>31-10293</t>
  </si>
  <si>
    <t>31-10446</t>
  </si>
  <si>
    <t>31-10457</t>
  </si>
  <si>
    <t>31-10481</t>
  </si>
  <si>
    <t>31-11228</t>
  </si>
  <si>
    <t>31-11434</t>
  </si>
  <si>
    <t>31-11661</t>
  </si>
  <si>
    <t>31-11687</t>
  </si>
  <si>
    <t>31-12066</t>
  </si>
  <si>
    <t>31-12220</t>
  </si>
  <si>
    <t>31-12314</t>
  </si>
  <si>
    <t>31-12351</t>
  </si>
  <si>
    <t>31-12352</t>
  </si>
  <si>
    <t>31-12353</t>
  </si>
  <si>
    <t>31-12354</t>
  </si>
  <si>
    <t>31-12355</t>
  </si>
  <si>
    <t>31-12358</t>
  </si>
  <si>
    <t>31-12360</t>
  </si>
  <si>
    <t>31-2251</t>
  </si>
  <si>
    <t>31-2300B</t>
  </si>
  <si>
    <t>31-2332</t>
  </si>
  <si>
    <t>31-2358</t>
  </si>
  <si>
    <t>31-2450</t>
  </si>
  <si>
    <t>31-4016</t>
  </si>
  <si>
    <t>31-4066</t>
  </si>
  <si>
    <t>31-4123</t>
  </si>
  <si>
    <t>31-4127</t>
  </si>
  <si>
    <t>31-7400</t>
  </si>
  <si>
    <t>32-11245</t>
  </si>
  <si>
    <t>32-13236</t>
  </si>
  <si>
    <t>32-13331</t>
  </si>
  <si>
    <t>32-4049</t>
  </si>
  <si>
    <t>32-7120</t>
  </si>
  <si>
    <t>IDWR Water Rights Not in GWD List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</si>
</sst>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0" fillId="0" borderId="0" xfId="0" applyNumberFormat="1" applyBorder="1"/>
    <xf numFmtId="0" fontId="1" fillId="0" borderId="9" xfId="0" applyFont="1" applyBorder="1"/>
    <xf numFmtId="0" fontId="1" fillId="0" borderId="10" xfId="0" applyFont="1" applyBorder="1"/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17" xfId="0" applyFill="1" applyBorder="1"/>
    <xf numFmtId="0" fontId="7" fillId="5" borderId="0" xfId="0" applyFont="1" applyFill="1" applyBorder="1"/>
    <xf numFmtId="0" fontId="3" fillId="5" borderId="19" xfId="0" applyFont="1" applyFill="1" applyBorder="1" applyAlignment="1">
      <alignment horizontal="center"/>
    </xf>
    <xf numFmtId="1" fontId="0" fillId="0" borderId="2" xfId="0" applyNumberFormat="1" applyBorder="1"/>
    <xf numFmtId="0" fontId="0" fillId="0" borderId="5" xfId="0" applyFill="1" applyBorder="1"/>
    <xf numFmtId="1" fontId="0" fillId="0" borderId="7" xfId="0" applyNumberForma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18" xfId="0" applyFill="1" applyBorder="1"/>
    <xf numFmtId="0" fontId="8" fillId="5" borderId="18" xfId="0" applyFont="1" applyFill="1" applyBorder="1"/>
    <xf numFmtId="1" fontId="0" fillId="0" borderId="9" xfId="0" applyNumberFormat="1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0" borderId="10" xfId="0" applyBorder="1"/>
    <xf numFmtId="0" fontId="0" fillId="7" borderId="5" xfId="0" applyFill="1" applyBorder="1"/>
    <xf numFmtId="0" fontId="0" fillId="4" borderId="5" xfId="0" applyFill="1" applyBorder="1"/>
    <xf numFmtId="0" fontId="0" fillId="5" borderId="24" xfId="0" applyFill="1" applyBorder="1"/>
    <xf numFmtId="0" fontId="1" fillId="8" borderId="5" xfId="0" applyFont="1" applyFill="1" applyBorder="1"/>
    <xf numFmtId="0" fontId="0" fillId="5" borderId="18" xfId="0" applyFill="1" applyBorder="1" applyAlignment="1">
      <alignment horizontal="left"/>
    </xf>
    <xf numFmtId="0" fontId="0" fillId="6" borderId="23" xfId="0" applyFill="1" applyBorder="1"/>
    <xf numFmtId="0" fontId="6" fillId="5" borderId="18" xfId="0" applyFont="1" applyFill="1" applyBorder="1"/>
    <xf numFmtId="0" fontId="7" fillId="5" borderId="20" xfId="0" applyFont="1" applyFill="1" applyBorder="1"/>
    <xf numFmtId="0" fontId="1" fillId="0" borderId="4" xfId="0" applyFont="1" applyFill="1" applyBorder="1"/>
    <xf numFmtId="0" fontId="0" fillId="2" borderId="25" xfId="0" applyFill="1" applyBorder="1" applyAlignment="1">
      <alignment horizontal="left" indent="1"/>
    </xf>
    <xf numFmtId="0" fontId="0" fillId="3" borderId="26" xfId="0" applyFill="1" applyBorder="1"/>
    <xf numFmtId="0" fontId="1" fillId="4" borderId="9" xfId="0" applyFont="1" applyFill="1" applyBorder="1"/>
    <xf numFmtId="0" fontId="0" fillId="6" borderId="10" xfId="0" applyFill="1" applyBorder="1"/>
    <xf numFmtId="0" fontId="0" fillId="3" borderId="10" xfId="0" applyFill="1" applyBorder="1"/>
    <xf numFmtId="0" fontId="0" fillId="4" borderId="1" xfId="0" applyFill="1" applyBorder="1" applyAlignment="1">
      <alignment horizontal="left" wrapText="1" indent="1"/>
    </xf>
    <xf numFmtId="0" fontId="0" fillId="4" borderId="21" xfId="0" applyFill="1" applyBorder="1" applyAlignment="1">
      <alignment horizontal="left" wrapText="1" indent="1"/>
    </xf>
    <xf numFmtId="0" fontId="0" fillId="4" borderId="23" xfId="0" applyFill="1" applyBorder="1"/>
    <xf numFmtId="0" fontId="1" fillId="0" borderId="0" xfId="0" applyFont="1"/>
    <xf numFmtId="0" fontId="0" fillId="0" borderId="0" xfId="0" applyAlignment="1">
      <alignment wrapText="1"/>
    </xf>
    <xf numFmtId="1" fontId="1" fillId="0" borderId="27" xfId="0" applyNumberFormat="1" applyFont="1" applyBorder="1"/>
    <xf numFmtId="1" fontId="1" fillId="0" borderId="28" xfId="0" applyNumberFormat="1" applyFont="1" applyBorder="1"/>
    <xf numFmtId="1" fontId="0" fillId="0" borderId="3" xfId="0" applyNumberFormat="1" applyBorder="1"/>
    <xf numFmtId="1" fontId="1" fillId="0" borderId="2" xfId="0" applyNumberFormat="1" applyFont="1" applyBorder="1" applyAlignment="1"/>
    <xf numFmtId="1" fontId="1" fillId="0" borderId="22" xfId="0" applyNumberFormat="1" applyFont="1" applyBorder="1"/>
    <xf numFmtId="1" fontId="1" fillId="0" borderId="3" xfId="0" applyNumberFormat="1" applyFont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top" wrapText="1"/>
    </xf>
    <xf numFmtId="1" fontId="1" fillId="0" borderId="11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27" sqref="A27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69" t="s">
        <v>36</v>
      </c>
      <c r="B1" s="70"/>
      <c r="C1" s="70"/>
      <c r="D1" s="70"/>
      <c r="E1" s="71"/>
      <c r="F1" s="16"/>
    </row>
    <row r="2" spans="1:6" ht="19.5" thickBot="1">
      <c r="A2" s="72" t="s">
        <v>4</v>
      </c>
      <c r="B2" s="73"/>
      <c r="C2" s="28"/>
      <c r="D2" s="74" t="s">
        <v>5</v>
      </c>
      <c r="E2" s="75"/>
      <c r="F2" s="24"/>
    </row>
    <row r="3" spans="1:6">
      <c r="A3" s="43" t="s">
        <v>1</v>
      </c>
      <c r="B3" s="44">
        <v>1387</v>
      </c>
      <c r="C3" s="28"/>
      <c r="D3" s="43" t="s">
        <v>11</v>
      </c>
      <c r="E3" s="45">
        <v>1380</v>
      </c>
      <c r="F3" s="24"/>
    </row>
    <row r="4" spans="1:6">
      <c r="A4" s="14" t="s">
        <v>21</v>
      </c>
      <c r="B4" s="35">
        <v>1380</v>
      </c>
      <c r="C4" s="29"/>
      <c r="D4" s="27"/>
      <c r="E4" s="3"/>
      <c r="F4" s="24"/>
    </row>
    <row r="5" spans="1:6">
      <c r="A5" s="22" t="s">
        <v>19</v>
      </c>
      <c r="B5" s="33">
        <v>0</v>
      </c>
      <c r="C5" s="30"/>
      <c r="D5" s="23"/>
      <c r="E5" s="33"/>
      <c r="F5" s="36"/>
    </row>
    <row r="6" spans="1:6">
      <c r="A6" s="23" t="s">
        <v>20</v>
      </c>
      <c r="B6" s="33">
        <f>B4-B5</f>
        <v>1380</v>
      </c>
      <c r="C6" s="30"/>
      <c r="D6" s="40" t="s">
        <v>23</v>
      </c>
      <c r="E6" s="32">
        <v>7</v>
      </c>
      <c r="F6" s="37">
        <f>B4+E6</f>
        <v>1387</v>
      </c>
    </row>
    <row r="7" spans="1:6">
      <c r="A7" s="23"/>
      <c r="B7" s="33"/>
      <c r="C7" s="30"/>
      <c r="D7" s="40"/>
      <c r="E7" s="20"/>
      <c r="F7" s="38"/>
    </row>
    <row r="8" spans="1:6">
      <c r="A8" s="14" t="s">
        <v>22</v>
      </c>
      <c r="B8" s="20">
        <v>35</v>
      </c>
      <c r="C8" s="29"/>
      <c r="D8" s="14" t="s">
        <v>15</v>
      </c>
      <c r="E8" s="13">
        <v>35</v>
      </c>
      <c r="F8" s="25"/>
    </row>
    <row r="9" spans="1:6">
      <c r="A9" s="15" t="s">
        <v>6</v>
      </c>
      <c r="B9" s="33">
        <v>18</v>
      </c>
      <c r="C9" s="17"/>
      <c r="D9" s="27"/>
      <c r="E9" s="3"/>
      <c r="F9" s="38"/>
    </row>
    <row r="10" spans="1:6" ht="15.75" thickBot="1">
      <c r="A10" s="15" t="s">
        <v>10</v>
      </c>
      <c r="B10" s="3">
        <v>0</v>
      </c>
      <c r="C10" s="17"/>
      <c r="D10" s="41" t="s">
        <v>12</v>
      </c>
      <c r="E10" s="42">
        <f>B4-B5-B8+E8</f>
        <v>1380</v>
      </c>
      <c r="F10" s="38"/>
    </row>
    <row r="11" spans="1:6" ht="15" customHeight="1">
      <c r="A11" s="15" t="s">
        <v>34</v>
      </c>
      <c r="B11" s="33">
        <v>0</v>
      </c>
      <c r="C11" s="17"/>
      <c r="D11" s="57" t="s">
        <v>27</v>
      </c>
      <c r="E11" s="58"/>
      <c r="F11" s="59"/>
    </row>
    <row r="12" spans="1:6" ht="30" customHeight="1">
      <c r="A12" s="47" t="s">
        <v>35</v>
      </c>
      <c r="B12" s="48">
        <v>0</v>
      </c>
      <c r="C12" s="17"/>
      <c r="D12" s="80"/>
      <c r="E12" s="81"/>
      <c r="F12" s="82"/>
    </row>
    <row r="13" spans="1:6" ht="15" customHeight="1">
      <c r="A13" s="46" t="s">
        <v>72</v>
      </c>
      <c r="B13" s="48">
        <v>19</v>
      </c>
      <c r="C13" s="17"/>
      <c r="D13" s="80"/>
      <c r="E13" s="81"/>
      <c r="F13" s="82"/>
    </row>
    <row r="14" spans="1:6" ht="18" customHeight="1">
      <c r="A14" s="76"/>
      <c r="B14" s="77"/>
      <c r="C14" s="17"/>
      <c r="D14" s="60"/>
      <c r="E14" s="61"/>
      <c r="F14" s="62"/>
    </row>
    <row r="15" spans="1:6" ht="15" customHeight="1">
      <c r="A15" s="14" t="s">
        <v>3</v>
      </c>
      <c r="B15" s="33">
        <v>0</v>
      </c>
      <c r="C15" s="17"/>
      <c r="D15" s="63" t="s">
        <v>13</v>
      </c>
      <c r="E15" s="64"/>
      <c r="F15" s="65"/>
    </row>
    <row r="16" spans="1:6" ht="15.75" thickBot="1">
      <c r="A16" s="18" t="s">
        <v>14</v>
      </c>
      <c r="B16" s="34"/>
      <c r="C16" s="39"/>
      <c r="D16" s="66"/>
      <c r="E16" s="67"/>
      <c r="F16" s="68"/>
    </row>
  </sheetData>
  <mergeCells count="6">
    <mergeCell ref="D15:F16"/>
    <mergeCell ref="A1:E1"/>
    <mergeCell ref="A2:B2"/>
    <mergeCell ref="D2:E2"/>
    <mergeCell ref="D11:F14"/>
    <mergeCell ref="A14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activeCell="D12" sqref="D12:E12"/>
    </sheetView>
  </sheetViews>
  <sheetFormatPr defaultRowHeight="15"/>
  <cols>
    <col min="1" max="1" width="12.7109375" customWidth="1"/>
    <col min="2" max="2" width="25.7109375" customWidth="1"/>
    <col min="3" max="3" width="4.7109375" customWidth="1"/>
    <col min="4" max="4" width="12.7109375" customWidth="1"/>
    <col min="5" max="5" width="35.7109375" customWidth="1"/>
    <col min="6" max="6" width="4.7109375" customWidth="1"/>
    <col min="7" max="7" width="12.7109375" customWidth="1"/>
    <col min="8" max="8" width="30.7109375" customWidth="1"/>
    <col min="9" max="10" width="10.7109375" customWidth="1"/>
  </cols>
  <sheetData>
    <row r="1" spans="1:10" s="50" customFormat="1" ht="35.1" customHeight="1" thickBot="1">
      <c r="A1" s="78" t="s">
        <v>28</v>
      </c>
      <c r="B1" s="79"/>
      <c r="D1" s="78" t="s">
        <v>77</v>
      </c>
      <c r="E1" s="79"/>
      <c r="G1" s="85" t="s">
        <v>89</v>
      </c>
      <c r="H1" s="86"/>
      <c r="I1" s="86"/>
      <c r="J1" s="87"/>
    </row>
    <row r="2" spans="1:10" s="49" customFormat="1" ht="15.75" thickBot="1">
      <c r="A2" s="51" t="s">
        <v>0</v>
      </c>
      <c r="B2" s="52" t="s">
        <v>29</v>
      </c>
      <c r="D2" s="10" t="s">
        <v>0</v>
      </c>
      <c r="E2" s="11" t="s">
        <v>30</v>
      </c>
      <c r="G2" s="54" t="s">
        <v>0</v>
      </c>
      <c r="H2" s="55" t="s">
        <v>24</v>
      </c>
      <c r="I2" s="55" t="s">
        <v>25</v>
      </c>
      <c r="J2" s="56" t="s">
        <v>26</v>
      </c>
    </row>
    <row r="3" spans="1:10">
      <c r="A3" s="19" t="s">
        <v>39</v>
      </c>
      <c r="B3" s="53" t="s">
        <v>73</v>
      </c>
      <c r="D3" s="2" t="s">
        <v>45</v>
      </c>
      <c r="E3" s="3" t="s">
        <v>33</v>
      </c>
      <c r="G3" s="2" t="s">
        <v>38</v>
      </c>
      <c r="H3" s="12" t="s">
        <v>16</v>
      </c>
      <c r="I3" s="12" t="s">
        <v>18</v>
      </c>
      <c r="J3" s="6" t="s">
        <v>18</v>
      </c>
    </row>
    <row r="4" spans="1:10">
      <c r="A4" s="2" t="s">
        <v>40</v>
      </c>
      <c r="B4" s="6" t="s">
        <v>73</v>
      </c>
      <c r="D4" s="2" t="s">
        <v>46</v>
      </c>
      <c r="E4" s="3" t="s">
        <v>33</v>
      </c>
      <c r="G4" s="2" t="s">
        <v>65</v>
      </c>
      <c r="H4" s="12" t="s">
        <v>87</v>
      </c>
      <c r="I4" s="12" t="s">
        <v>18</v>
      </c>
      <c r="J4" s="6" t="s">
        <v>18</v>
      </c>
    </row>
    <row r="5" spans="1:10">
      <c r="A5" s="2" t="s">
        <v>41</v>
      </c>
      <c r="B5" s="6" t="s">
        <v>73</v>
      </c>
      <c r="D5" s="2" t="s">
        <v>58</v>
      </c>
      <c r="E5" s="3" t="s">
        <v>33</v>
      </c>
      <c r="G5" s="2" t="s">
        <v>37</v>
      </c>
      <c r="H5" s="12" t="s">
        <v>9</v>
      </c>
      <c r="I5" s="12" t="s">
        <v>18</v>
      </c>
      <c r="J5" s="6" t="s">
        <v>18</v>
      </c>
    </row>
    <row r="6" spans="1:10">
      <c r="A6" s="2" t="s">
        <v>42</v>
      </c>
      <c r="B6" s="6" t="s">
        <v>73</v>
      </c>
      <c r="D6" s="2" t="s">
        <v>62</v>
      </c>
      <c r="E6" s="3" t="s">
        <v>2</v>
      </c>
      <c r="G6" s="2" t="s">
        <v>64</v>
      </c>
      <c r="H6" s="12" t="s">
        <v>17</v>
      </c>
      <c r="I6" s="12" t="s">
        <v>18</v>
      </c>
      <c r="J6" s="6" t="s">
        <v>90</v>
      </c>
    </row>
    <row r="7" spans="1:10">
      <c r="A7" s="2" t="s">
        <v>43</v>
      </c>
      <c r="B7" s="6" t="s">
        <v>73</v>
      </c>
      <c r="D7" s="2" t="s">
        <v>66</v>
      </c>
      <c r="E7" s="3" t="s">
        <v>32</v>
      </c>
      <c r="G7" s="2" t="s">
        <v>70</v>
      </c>
      <c r="H7" s="12" t="s">
        <v>7</v>
      </c>
      <c r="I7" s="12" t="s">
        <v>18</v>
      </c>
      <c r="J7" s="6" t="s">
        <v>18</v>
      </c>
    </row>
    <row r="8" spans="1:10">
      <c r="A8" s="2" t="s">
        <v>44</v>
      </c>
      <c r="B8" s="6" t="s">
        <v>73</v>
      </c>
      <c r="D8" s="2" t="s">
        <v>67</v>
      </c>
      <c r="E8" s="3" t="s">
        <v>33</v>
      </c>
      <c r="G8" s="2" t="s">
        <v>47</v>
      </c>
      <c r="H8" s="12" t="s">
        <v>16</v>
      </c>
      <c r="I8" s="12" t="s">
        <v>18</v>
      </c>
      <c r="J8" s="6" t="s">
        <v>18</v>
      </c>
    </row>
    <row r="9" spans="1:10" ht="15.75" thickBot="1">
      <c r="A9" s="2" t="s">
        <v>60</v>
      </c>
      <c r="B9" s="6" t="s">
        <v>74</v>
      </c>
      <c r="D9" s="4" t="s">
        <v>68</v>
      </c>
      <c r="E9" s="5" t="s">
        <v>31</v>
      </c>
      <c r="G9" s="2" t="s">
        <v>48</v>
      </c>
      <c r="H9" s="12" t="s">
        <v>8</v>
      </c>
      <c r="I9" s="12" t="s">
        <v>18</v>
      </c>
      <c r="J9" s="6" t="s">
        <v>18</v>
      </c>
    </row>
    <row r="10" spans="1:10">
      <c r="A10" s="2" t="s">
        <v>61</v>
      </c>
      <c r="B10" s="6" t="s">
        <v>74</v>
      </c>
      <c r="D10" s="9"/>
      <c r="E10" s="8"/>
      <c r="G10" s="2" t="s">
        <v>49</v>
      </c>
      <c r="H10" s="12" t="s">
        <v>8</v>
      </c>
      <c r="I10" s="12" t="s">
        <v>18</v>
      </c>
      <c r="J10" s="6" t="s">
        <v>18</v>
      </c>
    </row>
    <row r="11" spans="1:10" ht="15.75" thickBot="1">
      <c r="A11" s="2" t="s">
        <v>63</v>
      </c>
      <c r="B11" s="6" t="s">
        <v>75</v>
      </c>
      <c r="D11" s="9"/>
      <c r="E11" s="8"/>
      <c r="G11" s="2" t="s">
        <v>50</v>
      </c>
      <c r="H11" s="12" t="s">
        <v>8</v>
      </c>
      <c r="I11" s="12" t="s">
        <v>18</v>
      </c>
      <c r="J11" s="6" t="s">
        <v>18</v>
      </c>
    </row>
    <row r="12" spans="1:10" ht="15.75" thickBot="1">
      <c r="A12" s="2" t="s">
        <v>78</v>
      </c>
      <c r="B12" s="6" t="s">
        <v>73</v>
      </c>
      <c r="D12" s="83" t="s">
        <v>126</v>
      </c>
      <c r="E12" s="84"/>
      <c r="G12" s="2" t="s">
        <v>51</v>
      </c>
      <c r="H12" s="12" t="s">
        <v>8</v>
      </c>
      <c r="I12" s="12" t="s">
        <v>18</v>
      </c>
      <c r="J12" s="6" t="s">
        <v>18</v>
      </c>
    </row>
    <row r="13" spans="1:10">
      <c r="A13" s="2" t="s">
        <v>79</v>
      </c>
      <c r="B13" s="6" t="s">
        <v>73</v>
      </c>
      <c r="D13" s="26" t="s">
        <v>91</v>
      </c>
      <c r="E13" s="31"/>
      <c r="G13" s="2" t="s">
        <v>52</v>
      </c>
      <c r="H13" s="12" t="s">
        <v>8</v>
      </c>
      <c r="I13" s="12" t="s">
        <v>18</v>
      </c>
      <c r="J13" s="6" t="s">
        <v>18</v>
      </c>
    </row>
    <row r="14" spans="1:10">
      <c r="A14" s="2" t="s">
        <v>80</v>
      </c>
      <c r="B14" s="6" t="s">
        <v>73</v>
      </c>
      <c r="D14" s="2" t="s">
        <v>92</v>
      </c>
      <c r="E14" s="3"/>
      <c r="G14" s="2" t="s">
        <v>53</v>
      </c>
      <c r="H14" s="12" t="s">
        <v>8</v>
      </c>
      <c r="I14" s="12" t="s">
        <v>18</v>
      </c>
      <c r="J14" s="6" t="s">
        <v>18</v>
      </c>
    </row>
    <row r="15" spans="1:10">
      <c r="A15" s="2" t="s">
        <v>81</v>
      </c>
      <c r="B15" s="6" t="s">
        <v>73</v>
      </c>
      <c r="D15" s="2" t="s">
        <v>93</v>
      </c>
      <c r="E15" s="3"/>
      <c r="G15" s="2" t="s">
        <v>54</v>
      </c>
      <c r="H15" s="12" t="s">
        <v>8</v>
      </c>
      <c r="I15" s="12" t="s">
        <v>18</v>
      </c>
      <c r="J15" s="6" t="s">
        <v>18</v>
      </c>
    </row>
    <row r="16" spans="1:10">
      <c r="A16" s="2" t="s">
        <v>82</v>
      </c>
      <c r="B16" s="6" t="s">
        <v>73</v>
      </c>
      <c r="D16" s="2" t="s">
        <v>94</v>
      </c>
      <c r="E16" s="3"/>
      <c r="G16" s="2" t="s">
        <v>55</v>
      </c>
      <c r="H16" s="12" t="s">
        <v>8</v>
      </c>
      <c r="I16" s="12" t="s">
        <v>18</v>
      </c>
      <c r="J16" s="6" t="s">
        <v>18</v>
      </c>
    </row>
    <row r="17" spans="1:10">
      <c r="A17" s="2" t="s">
        <v>83</v>
      </c>
      <c r="B17" s="6" t="s">
        <v>73</v>
      </c>
      <c r="D17" s="2" t="s">
        <v>95</v>
      </c>
      <c r="E17" s="3"/>
      <c r="G17" s="2" t="s">
        <v>56</v>
      </c>
      <c r="H17" s="12" t="s">
        <v>8</v>
      </c>
      <c r="I17" s="12" t="s">
        <v>18</v>
      </c>
      <c r="J17" s="6" t="s">
        <v>18</v>
      </c>
    </row>
    <row r="18" spans="1:10">
      <c r="A18" s="2" t="s">
        <v>84</v>
      </c>
      <c r="B18" s="6" t="s">
        <v>73</v>
      </c>
      <c r="D18" s="2" t="s">
        <v>96</v>
      </c>
      <c r="E18" s="3"/>
      <c r="G18" s="2" t="s">
        <v>57</v>
      </c>
      <c r="H18" s="12" t="s">
        <v>8</v>
      </c>
      <c r="I18" s="12" t="s">
        <v>18</v>
      </c>
      <c r="J18" s="6" t="s">
        <v>18</v>
      </c>
    </row>
    <row r="19" spans="1:10">
      <c r="A19" s="2" t="s">
        <v>69</v>
      </c>
      <c r="B19" s="6" t="s">
        <v>76</v>
      </c>
      <c r="D19" s="2" t="s">
        <v>97</v>
      </c>
      <c r="E19" s="3"/>
      <c r="G19" s="2" t="s">
        <v>59</v>
      </c>
      <c r="H19" s="12" t="s">
        <v>9</v>
      </c>
      <c r="I19" s="12" t="s">
        <v>18</v>
      </c>
      <c r="J19" s="6" t="s">
        <v>18</v>
      </c>
    </row>
    <row r="20" spans="1:10" ht="15.75" thickBot="1">
      <c r="A20" s="2" t="s">
        <v>85</v>
      </c>
      <c r="B20" s="6" t="s">
        <v>74</v>
      </c>
      <c r="D20" s="2" t="s">
        <v>98</v>
      </c>
      <c r="E20" s="3"/>
      <c r="G20" s="4" t="s">
        <v>69</v>
      </c>
      <c r="H20" s="21" t="s">
        <v>88</v>
      </c>
      <c r="I20" s="21" t="s">
        <v>18</v>
      </c>
      <c r="J20" s="7" t="s">
        <v>18</v>
      </c>
    </row>
    <row r="21" spans="1:10" ht="15.75" thickBot="1">
      <c r="A21" s="4" t="s">
        <v>71</v>
      </c>
      <c r="B21" s="7" t="s">
        <v>86</v>
      </c>
      <c r="D21" s="2" t="s">
        <v>99</v>
      </c>
      <c r="E21" s="3"/>
    </row>
    <row r="22" spans="1:10">
      <c r="D22" s="2" t="s">
        <v>100</v>
      </c>
      <c r="E22" s="3"/>
    </row>
    <row r="23" spans="1:10">
      <c r="D23" s="2" t="s">
        <v>101</v>
      </c>
      <c r="E23" s="3"/>
    </row>
    <row r="24" spans="1:10">
      <c r="D24" s="2" t="s">
        <v>102</v>
      </c>
      <c r="E24" s="3"/>
    </row>
    <row r="25" spans="1:10">
      <c r="D25" s="2" t="s">
        <v>103</v>
      </c>
      <c r="E25" s="3"/>
    </row>
    <row r="26" spans="1:10">
      <c r="D26" s="2" t="s">
        <v>104</v>
      </c>
      <c r="E26" s="3"/>
      <c r="F26" s="1"/>
      <c r="G26" s="1"/>
      <c r="H26" s="1"/>
      <c r="I26" s="1"/>
    </row>
    <row r="27" spans="1:10">
      <c r="D27" s="2" t="s">
        <v>105</v>
      </c>
      <c r="E27" s="3"/>
      <c r="F27" s="1"/>
      <c r="G27" s="1"/>
      <c r="H27" s="1"/>
      <c r="I27" s="1"/>
    </row>
    <row r="28" spans="1:10">
      <c r="D28" s="2" t="s">
        <v>106</v>
      </c>
      <c r="E28" s="3"/>
      <c r="F28" s="1"/>
      <c r="G28" s="1"/>
      <c r="H28" s="1"/>
      <c r="I28" s="1"/>
    </row>
    <row r="29" spans="1:10">
      <c r="D29" s="2" t="s">
        <v>107</v>
      </c>
      <c r="E29" s="3"/>
      <c r="F29" s="1"/>
      <c r="G29" s="1"/>
      <c r="H29" s="1"/>
      <c r="I29" s="1"/>
    </row>
    <row r="30" spans="1:10">
      <c r="D30" s="2" t="s">
        <v>108</v>
      </c>
      <c r="E30" s="3"/>
      <c r="F30" s="1"/>
      <c r="G30" s="1"/>
      <c r="H30" s="1"/>
      <c r="I30" s="1"/>
    </row>
    <row r="31" spans="1:10">
      <c r="D31" s="2" t="s">
        <v>109</v>
      </c>
      <c r="E31" s="3"/>
      <c r="F31" s="1"/>
      <c r="G31" s="1"/>
      <c r="H31" s="1"/>
      <c r="I31" s="1"/>
    </row>
    <row r="32" spans="1:10">
      <c r="D32" s="2" t="s">
        <v>110</v>
      </c>
      <c r="E32" s="3"/>
      <c r="F32" s="1"/>
      <c r="G32" s="1"/>
      <c r="H32" s="1"/>
      <c r="I32" s="1"/>
    </row>
    <row r="33" spans="4:9">
      <c r="D33" s="2" t="s">
        <v>111</v>
      </c>
      <c r="E33" s="3"/>
      <c r="F33" s="1"/>
      <c r="G33" s="1"/>
      <c r="H33" s="1"/>
      <c r="I33" s="1"/>
    </row>
    <row r="34" spans="4:9">
      <c r="D34" s="2" t="s">
        <v>112</v>
      </c>
      <c r="E34" s="3"/>
      <c r="F34" s="1"/>
      <c r="G34" s="1"/>
      <c r="H34" s="1"/>
      <c r="I34" s="1"/>
    </row>
    <row r="35" spans="4:9">
      <c r="D35" s="2" t="s">
        <v>113</v>
      </c>
      <c r="E35" s="3"/>
      <c r="F35" s="1"/>
      <c r="G35" s="1"/>
      <c r="H35" s="1"/>
      <c r="I35" s="1"/>
    </row>
    <row r="36" spans="4:9">
      <c r="D36" s="2" t="s">
        <v>114</v>
      </c>
      <c r="E36" s="3"/>
      <c r="F36" s="1"/>
      <c r="G36" s="1"/>
      <c r="H36" s="1"/>
      <c r="I36" s="1"/>
    </row>
    <row r="37" spans="4:9">
      <c r="D37" s="2" t="s">
        <v>115</v>
      </c>
      <c r="E37" s="3"/>
      <c r="F37" s="1"/>
      <c r="G37" s="1"/>
      <c r="H37" s="1"/>
      <c r="I37" s="1"/>
    </row>
    <row r="38" spans="4:9">
      <c r="D38" s="2" t="s">
        <v>116</v>
      </c>
      <c r="E38" s="3"/>
      <c r="F38" s="1"/>
      <c r="G38" s="1"/>
      <c r="H38" s="1"/>
      <c r="I38" s="1"/>
    </row>
    <row r="39" spans="4:9">
      <c r="D39" s="2" t="s">
        <v>117</v>
      </c>
      <c r="E39" s="3"/>
      <c r="F39" s="1"/>
      <c r="G39" s="1"/>
      <c r="H39" s="1"/>
      <c r="I39" s="1"/>
    </row>
    <row r="40" spans="4:9">
      <c r="D40" s="2" t="s">
        <v>118</v>
      </c>
      <c r="E40" s="3"/>
      <c r="F40" s="1"/>
      <c r="G40" s="1"/>
      <c r="H40" s="1"/>
      <c r="I40" s="1"/>
    </row>
    <row r="41" spans="4:9">
      <c r="D41" s="2" t="s">
        <v>119</v>
      </c>
      <c r="E41" s="3"/>
      <c r="F41" s="1"/>
      <c r="G41" s="1"/>
      <c r="H41" s="1"/>
      <c r="I41" s="1"/>
    </row>
    <row r="42" spans="4:9">
      <c r="D42" s="2" t="s">
        <v>120</v>
      </c>
      <c r="E42" s="3"/>
      <c r="F42" s="1"/>
      <c r="G42" s="1"/>
      <c r="H42" s="1"/>
      <c r="I42" s="1"/>
    </row>
    <row r="43" spans="4:9">
      <c r="D43" s="2" t="s">
        <v>121</v>
      </c>
      <c r="E43" s="3"/>
      <c r="F43" s="1"/>
      <c r="G43" s="1"/>
      <c r="H43" s="1"/>
      <c r="I43" s="1"/>
    </row>
    <row r="44" spans="4:9">
      <c r="D44" s="2" t="s">
        <v>122</v>
      </c>
      <c r="E44" s="3"/>
      <c r="F44" s="1"/>
      <c r="G44" s="1"/>
      <c r="H44" s="1"/>
      <c r="I44" s="1"/>
    </row>
    <row r="45" spans="4:9">
      <c r="D45" s="2" t="s">
        <v>123</v>
      </c>
      <c r="E45" s="3"/>
    </row>
    <row r="46" spans="4:9">
      <c r="D46" s="2" t="s">
        <v>124</v>
      </c>
      <c r="E46" s="3"/>
    </row>
    <row r="47" spans="4:9" ht="15.75" thickBot="1">
      <c r="D47" s="4" t="s">
        <v>125</v>
      </c>
      <c r="E47" s="5"/>
    </row>
    <row r="48" spans="4:9">
      <c r="D48" s="9"/>
      <c r="E48" s="8"/>
    </row>
    <row r="49" spans="4:5">
      <c r="D49" s="9"/>
      <c r="E49" s="8"/>
    </row>
    <row r="50" spans="4:5">
      <c r="D50" s="9"/>
      <c r="E50" s="8"/>
    </row>
    <row r="51" spans="4:5">
      <c r="D51" s="9"/>
      <c r="E51" s="8"/>
    </row>
    <row r="52" spans="4:5">
      <c r="D52" s="9"/>
      <c r="E52" s="8"/>
    </row>
    <row r="53" spans="4:5">
      <c r="D53" s="9"/>
      <c r="E53" s="8"/>
    </row>
    <row r="54" spans="4:5">
      <c r="D54" s="9"/>
      <c r="E54" s="8"/>
    </row>
    <row r="55" spans="4:5">
      <c r="D55" s="9"/>
      <c r="E55" s="8"/>
    </row>
    <row r="56" spans="4:5">
      <c r="D56" s="9"/>
      <c r="E56" s="8"/>
    </row>
  </sheetData>
  <mergeCells count="4">
    <mergeCell ref="D12:E12"/>
    <mergeCell ref="A1:B1"/>
    <mergeCell ref="D1:E1"/>
    <mergeCell ref="G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Jeff-Clark_Sum</vt:lpstr>
      <vt:lpstr>Jeff-Clark_Detail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