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665" yWindow="15" windowWidth="16995" windowHeight="10515"/>
  </bookViews>
  <sheets>
    <sheet name="CareyValley_Sum" sheetId="23" r:id="rId1"/>
    <sheet name="CareyValley_Detail" sheetId="22" r:id="rId2"/>
  </sheets>
  <calcPr calcId="125725"/>
</workbook>
</file>

<file path=xl/calcChain.xml><?xml version="1.0" encoding="utf-8"?>
<calcChain xmlns="http://schemas.openxmlformats.org/spreadsheetml/2006/main">
  <c r="E10" i="23"/>
  <c r="F6"/>
  <c r="B6"/>
</calcChain>
</file>

<file path=xl/sharedStrings.xml><?xml version="1.0" encoding="utf-8"?>
<sst xmlns="http://schemas.openxmlformats.org/spreadsheetml/2006/main" count="74" uniqueCount="51">
  <si>
    <t>WR</t>
  </si>
  <si>
    <t xml:space="preserve">GWD Total # of WRs </t>
  </si>
  <si>
    <t>GWD Duplicate Records</t>
  </si>
  <si>
    <t xml:space="preserve">GWD  </t>
  </si>
  <si>
    <t>IDWR</t>
  </si>
  <si>
    <t>WRs where Use &lt;&gt; Irrigation</t>
  </si>
  <si>
    <t>WaterUses</t>
  </si>
  <si>
    <t>DOMESTIC</t>
  </si>
  <si>
    <t>MUNICIPAL</t>
  </si>
  <si>
    <t>COMMERCIAL</t>
  </si>
  <si>
    <t>WRs not within the GWD boundary</t>
  </si>
  <si>
    <t>WRs not within the ACGWS boundary</t>
  </si>
  <si>
    <t>GIS WR in GWD/ACGWS/Irrigation</t>
  </si>
  <si>
    <t>Reconciliation:</t>
  </si>
  <si>
    <t>IDWR PODs were selected based upon Source=Ground Water, Use=Irrigation, spatial location within ACGWS and GWD.</t>
  </si>
  <si>
    <t>DETAIL ON NEXT TAB</t>
  </si>
  <si>
    <t>GIS WR not in GWD List</t>
  </si>
  <si>
    <t>TotalAcres</t>
  </si>
  <si>
    <t>AcreLimit</t>
  </si>
  <si>
    <t>NULL</t>
  </si>
  <si>
    <t>Parent</t>
  </si>
  <si>
    <t>Status</t>
  </si>
  <si>
    <t>Not Active</t>
  </si>
  <si>
    <t>Total Active WR in GIS WR</t>
  </si>
  <si>
    <t xml:space="preserve">WR in GIS WR </t>
  </si>
  <si>
    <t>Active WR not in GWD/ACGWS/Irrigation</t>
  </si>
  <si>
    <r>
      <t xml:space="preserve">WR </t>
    </r>
    <r>
      <rPr>
        <b/>
        <i/>
        <sz val="11"/>
        <color theme="1"/>
        <rFont val="Calibri"/>
        <family val="2"/>
        <scheme val="minor"/>
      </rPr>
      <t>not</t>
    </r>
    <r>
      <rPr>
        <b/>
        <sz val="11"/>
        <color theme="1"/>
        <rFont val="Calibri"/>
        <family val="2"/>
        <scheme val="minor"/>
      </rPr>
      <t xml:space="preserve"> in GIS WR (needs evaluation)</t>
    </r>
  </si>
  <si>
    <t xml:space="preserve">Reconciliation Logic:  Starting with total # of WR reported by the GWD that are found in GIS WRs, subtract the WRs not Active, not in GWD/ACGWS/Irrigation, and then add WRs that IDWR has that the GWD does not.  </t>
  </si>
  <si>
    <t>Comment</t>
  </si>
  <si>
    <t>Disallowed</t>
  </si>
  <si>
    <t>Not in WR GIS</t>
  </si>
  <si>
    <t>WaterRight</t>
  </si>
  <si>
    <t>Non Irrigation Use</t>
  </si>
  <si>
    <t>Carey Valley GWD WR Spreadsheet Analysis</t>
  </si>
  <si>
    <t>37-2657B</t>
  </si>
  <si>
    <t>37-7621B</t>
  </si>
  <si>
    <t>37-8484</t>
  </si>
  <si>
    <t>37-7457</t>
  </si>
  <si>
    <t>37-8145</t>
  </si>
  <si>
    <t>37-7766</t>
  </si>
  <si>
    <t>37-20384</t>
  </si>
  <si>
    <t>37-21355</t>
  </si>
  <si>
    <t>37-21243</t>
  </si>
  <si>
    <t>37-22661</t>
  </si>
  <si>
    <t>37-22542</t>
  </si>
  <si>
    <t>37-251B</t>
  </si>
  <si>
    <t>37-251C</t>
  </si>
  <si>
    <t>37-7782</t>
  </si>
  <si>
    <t>Active Permit/Cooling, Heating</t>
  </si>
  <si>
    <t>Active Permit/Domestic, Irrigation</t>
  </si>
  <si>
    <t>Not found (37-251 Disallowed)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</si>
</sst>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Symbol"/>
      <family val="1"/>
      <charset val="2"/>
    </font>
    <font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F4FA"/>
        <bgColor indexed="64"/>
      </patternFill>
    </fill>
    <fill>
      <patternFill patternType="solid">
        <fgColor rgb="FFDBF3F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1" fontId="0" fillId="0" borderId="0" xfId="0" applyNumberFormat="1"/>
    <xf numFmtId="1" fontId="0" fillId="0" borderId="4" xfId="0" applyNumberFormat="1" applyBorder="1"/>
    <xf numFmtId="0" fontId="0" fillId="0" borderId="5" xfId="0" applyBorder="1"/>
    <xf numFmtId="1" fontId="0" fillId="0" borderId="6" xfId="0" applyNumberFormat="1" applyBorder="1"/>
    <xf numFmtId="0" fontId="0" fillId="0" borderId="8" xfId="0" applyBorder="1"/>
    <xf numFmtId="1" fontId="0" fillId="0" borderId="5" xfId="0" applyNumberFormat="1" applyBorder="1"/>
    <xf numFmtId="1" fontId="0" fillId="0" borderId="8" xfId="0" applyNumberFormat="1" applyBorder="1"/>
    <xf numFmtId="0" fontId="0" fillId="0" borderId="0" xfId="0" applyBorder="1"/>
    <xf numFmtId="1" fontId="0" fillId="0" borderId="0" xfId="0" applyNumberFormat="1" applyBorder="1"/>
    <xf numFmtId="0" fontId="1" fillId="0" borderId="9" xfId="0" applyFont="1" applyBorder="1"/>
    <xf numFmtId="0" fontId="1" fillId="0" borderId="10" xfId="0" applyFont="1" applyBorder="1"/>
    <xf numFmtId="1" fontId="0" fillId="0" borderId="1" xfId="0" applyNumberFormat="1" applyBorder="1"/>
    <xf numFmtId="0" fontId="0" fillId="2" borderId="5" xfId="0" applyFill="1" applyBorder="1"/>
    <xf numFmtId="0" fontId="1" fillId="4" borderId="4" xfId="0" applyFont="1" applyFill="1" applyBorder="1"/>
    <xf numFmtId="0" fontId="0" fillId="4" borderId="4" xfId="0" applyFill="1" applyBorder="1" applyAlignment="1">
      <alignment horizontal="left" wrapText="1" indent="1"/>
    </xf>
    <xf numFmtId="0" fontId="0" fillId="5" borderId="17" xfId="0" applyFill="1" applyBorder="1"/>
    <xf numFmtId="0" fontId="7" fillId="5" borderId="0" xfId="0" applyFont="1" applyFill="1" applyBorder="1"/>
    <xf numFmtId="0" fontId="3" fillId="5" borderId="19" xfId="0" applyFont="1" applyFill="1" applyBorder="1" applyAlignment="1">
      <alignment horizontal="center"/>
    </xf>
    <xf numFmtId="0" fontId="0" fillId="0" borderId="5" xfId="0" applyFill="1" applyBorder="1"/>
    <xf numFmtId="1" fontId="0" fillId="0" borderId="7" xfId="0" applyNumberFormat="1" applyBorder="1"/>
    <xf numFmtId="1" fontId="1" fillId="0" borderId="9" xfId="0" applyNumberFormat="1" applyFont="1" applyBorder="1"/>
    <xf numFmtId="1" fontId="1" fillId="0" borderId="13" xfId="0" applyNumberFormat="1" applyFont="1" applyBorder="1"/>
    <xf numFmtId="1" fontId="1" fillId="0" borderId="10" xfId="0" applyNumberFormat="1" applyFont="1" applyBorder="1"/>
    <xf numFmtId="0" fontId="0" fillId="4" borderId="4" xfId="0" applyFont="1" applyFill="1" applyBorder="1" applyAlignment="1">
      <alignment horizontal="left" indent="1"/>
    </xf>
    <xf numFmtId="0" fontId="0" fillId="4" borderId="4" xfId="0" applyFill="1" applyBorder="1" applyAlignment="1">
      <alignment horizontal="left" indent="1"/>
    </xf>
    <xf numFmtId="0" fontId="0" fillId="5" borderId="18" xfId="0" applyFill="1" applyBorder="1"/>
    <xf numFmtId="0" fontId="8" fillId="5" borderId="18" xfId="0" applyFont="1" applyFill="1" applyBorder="1"/>
    <xf numFmtId="0" fontId="0" fillId="0" borderId="6" xfId="0" applyBorder="1"/>
    <xf numFmtId="0" fontId="0" fillId="0" borderId="4" xfId="0" applyBorder="1"/>
    <xf numFmtId="0" fontId="0" fillId="5" borderId="0" xfId="0" applyFill="1" applyBorder="1"/>
    <xf numFmtId="0" fontId="6" fillId="5" borderId="0" xfId="0" applyFont="1" applyFill="1" applyBorder="1"/>
    <xf numFmtId="0" fontId="8" fillId="5" borderId="0" xfId="0" applyFont="1" applyFill="1" applyBorder="1"/>
    <xf numFmtId="0" fontId="0" fillId="7" borderId="5" xfId="0" applyFill="1" applyBorder="1"/>
    <xf numFmtId="0" fontId="0" fillId="4" borderId="5" xfId="0" applyFill="1" applyBorder="1"/>
    <xf numFmtId="0" fontId="0" fillId="5" borderId="24" xfId="0" applyFill="1" applyBorder="1"/>
    <xf numFmtId="0" fontId="1" fillId="8" borderId="5" xfId="0" applyFont="1" applyFill="1" applyBorder="1"/>
    <xf numFmtId="0" fontId="0" fillId="5" borderId="18" xfId="0" applyFill="1" applyBorder="1" applyAlignment="1">
      <alignment horizontal="left"/>
    </xf>
    <xf numFmtId="0" fontId="0" fillId="6" borderId="23" xfId="0" applyFill="1" applyBorder="1"/>
    <xf numFmtId="0" fontId="6" fillId="5" borderId="18" xfId="0" applyFont="1" applyFill="1" applyBorder="1"/>
    <xf numFmtId="0" fontId="7" fillId="5" borderId="20" xfId="0" applyFont="1" applyFill="1" applyBorder="1"/>
    <xf numFmtId="0" fontId="1" fillId="0" borderId="4" xfId="0" applyFont="1" applyFill="1" applyBorder="1"/>
    <xf numFmtId="0" fontId="0" fillId="2" borderId="25" xfId="0" applyFill="1" applyBorder="1" applyAlignment="1">
      <alignment horizontal="left" indent="1"/>
    </xf>
    <xf numFmtId="0" fontId="0" fillId="3" borderId="26" xfId="0" applyFill="1" applyBorder="1"/>
    <xf numFmtId="0" fontId="1" fillId="4" borderId="9" xfId="0" applyFont="1" applyFill="1" applyBorder="1"/>
    <xf numFmtId="0" fontId="0" fillId="6" borderId="10" xfId="0" applyFill="1" applyBorder="1"/>
    <xf numFmtId="0" fontId="0" fillId="3" borderId="10" xfId="0" applyFill="1" applyBorder="1"/>
    <xf numFmtId="0" fontId="0" fillId="0" borderId="0" xfId="0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9" fillId="5" borderId="2" xfId="0" applyFont="1" applyFill="1" applyBorder="1" applyAlignment="1">
      <alignment horizontal="center" vertical="top" wrapText="1"/>
    </xf>
    <xf numFmtId="0" fontId="9" fillId="5" borderId="22" xfId="0" applyFont="1" applyFill="1" applyBorder="1" applyAlignment="1">
      <alignment horizontal="center" vertical="top" wrapText="1"/>
    </xf>
    <xf numFmtId="0" fontId="9" fillId="5" borderId="3" xfId="0" applyFont="1" applyFill="1" applyBorder="1" applyAlignment="1">
      <alignment horizontal="center" vertical="top" wrapText="1"/>
    </xf>
    <xf numFmtId="0" fontId="9" fillId="5" borderId="4" xfId="0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horizontal="center" vertical="top" wrapText="1"/>
    </xf>
    <xf numFmtId="0" fontId="9" fillId="5" borderId="5" xfId="0" applyFont="1" applyFill="1" applyBorder="1" applyAlignment="1">
      <alignment horizontal="center" vertical="top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/>
    </xf>
    <xf numFmtId="0" fontId="1" fillId="5" borderId="23" xfId="0" applyFont="1" applyFill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BF3F1"/>
      <color rgb="FFEFFBFA"/>
      <color rgb="FFF0F4FA"/>
      <color rgb="FFE9EFF7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activeCell="A16" sqref="A16"/>
    </sheetView>
  </sheetViews>
  <sheetFormatPr defaultRowHeight="15"/>
  <cols>
    <col min="1" max="1" width="40.7109375" customWidth="1"/>
    <col min="2" max="2" width="12.7109375" customWidth="1"/>
    <col min="3" max="3" width="4.7109375" customWidth="1"/>
    <col min="4" max="4" width="35.7109375" customWidth="1"/>
    <col min="6" max="6" width="10.7109375" customWidth="1"/>
  </cols>
  <sheetData>
    <row r="1" spans="1:6" ht="24.95" customHeight="1" thickBot="1">
      <c r="A1" s="62" t="s">
        <v>33</v>
      </c>
      <c r="B1" s="63"/>
      <c r="C1" s="63"/>
      <c r="D1" s="63"/>
      <c r="E1" s="64"/>
      <c r="F1" s="16"/>
    </row>
    <row r="2" spans="1:6" ht="19.5" thickBot="1">
      <c r="A2" s="65" t="s">
        <v>3</v>
      </c>
      <c r="B2" s="66"/>
      <c r="C2" s="30"/>
      <c r="D2" s="67" t="s">
        <v>4</v>
      </c>
      <c r="E2" s="68"/>
      <c r="F2" s="26"/>
    </row>
    <row r="3" spans="1:6">
      <c r="A3" s="44" t="s">
        <v>1</v>
      </c>
      <c r="B3" s="45">
        <v>40</v>
      </c>
      <c r="C3" s="30"/>
      <c r="D3" s="44" t="s">
        <v>12</v>
      </c>
      <c r="E3" s="46">
        <v>45</v>
      </c>
      <c r="F3" s="26"/>
    </row>
    <row r="4" spans="1:6">
      <c r="A4" s="14" t="s">
        <v>24</v>
      </c>
      <c r="B4" s="36">
        <v>36</v>
      </c>
      <c r="C4" s="31"/>
      <c r="D4" s="29"/>
      <c r="E4" s="3"/>
      <c r="F4" s="26"/>
    </row>
    <row r="5" spans="1:6">
      <c r="A5" s="24" t="s">
        <v>22</v>
      </c>
      <c r="B5" s="34">
        <v>2</v>
      </c>
      <c r="C5" s="32"/>
      <c r="D5" s="25"/>
      <c r="E5" s="34"/>
      <c r="F5" s="37"/>
    </row>
    <row r="6" spans="1:6">
      <c r="A6" s="25" t="s">
        <v>23</v>
      </c>
      <c r="B6" s="34">
        <f>B4-B5</f>
        <v>34</v>
      </c>
      <c r="C6" s="32"/>
      <c r="D6" s="41" t="s">
        <v>26</v>
      </c>
      <c r="E6" s="33">
        <v>4</v>
      </c>
      <c r="F6" s="38">
        <f>B4+E6</f>
        <v>40</v>
      </c>
    </row>
    <row r="7" spans="1:6">
      <c r="A7" s="25"/>
      <c r="B7" s="34"/>
      <c r="C7" s="32"/>
      <c r="D7" s="41"/>
      <c r="E7" s="19"/>
      <c r="F7" s="39"/>
    </row>
    <row r="8" spans="1:6">
      <c r="A8" s="14" t="s">
        <v>25</v>
      </c>
      <c r="B8" s="19">
        <v>8</v>
      </c>
      <c r="C8" s="31"/>
      <c r="D8" s="14" t="s">
        <v>16</v>
      </c>
      <c r="E8" s="13">
        <v>19</v>
      </c>
      <c r="F8" s="27"/>
    </row>
    <row r="9" spans="1:6">
      <c r="A9" s="15" t="s">
        <v>5</v>
      </c>
      <c r="B9" s="34">
        <v>8</v>
      </c>
      <c r="C9" s="17"/>
      <c r="D9" s="29"/>
      <c r="E9" s="3"/>
      <c r="F9" s="39"/>
    </row>
    <row r="10" spans="1:6" ht="15.75" thickBot="1">
      <c r="A10" s="15" t="s">
        <v>10</v>
      </c>
      <c r="B10" s="3">
        <v>0</v>
      </c>
      <c r="C10" s="17"/>
      <c r="D10" s="42" t="s">
        <v>13</v>
      </c>
      <c r="E10" s="43">
        <f>B4-B5-B8+E8</f>
        <v>45</v>
      </c>
      <c r="F10" s="39"/>
    </row>
    <row r="11" spans="1:6" ht="15" customHeight="1">
      <c r="A11" s="15" t="s">
        <v>11</v>
      </c>
      <c r="B11" s="34">
        <v>0</v>
      </c>
      <c r="C11" s="17"/>
      <c r="D11" s="50" t="s">
        <v>27</v>
      </c>
      <c r="E11" s="51"/>
      <c r="F11" s="52"/>
    </row>
    <row r="12" spans="1:6" ht="18" customHeight="1">
      <c r="A12" s="69"/>
      <c r="B12" s="70"/>
      <c r="C12" s="17"/>
      <c r="D12" s="53"/>
      <c r="E12" s="54"/>
      <c r="F12" s="55"/>
    </row>
    <row r="13" spans="1:6" ht="15" customHeight="1">
      <c r="A13" s="14" t="s">
        <v>2</v>
      </c>
      <c r="B13" s="34">
        <v>0</v>
      </c>
      <c r="C13" s="17"/>
      <c r="D13" s="56" t="s">
        <v>14</v>
      </c>
      <c r="E13" s="57"/>
      <c r="F13" s="58"/>
    </row>
    <row r="14" spans="1:6" ht="15.75" thickBot="1">
      <c r="A14" s="18" t="s">
        <v>15</v>
      </c>
      <c r="B14" s="35"/>
      <c r="C14" s="40"/>
      <c r="D14" s="59"/>
      <c r="E14" s="60"/>
      <c r="F14" s="61"/>
    </row>
  </sheetData>
  <mergeCells count="6">
    <mergeCell ref="D13:F14"/>
    <mergeCell ref="A1:E1"/>
    <mergeCell ref="A2:B2"/>
    <mergeCell ref="D2:E2"/>
    <mergeCell ref="D11:F12"/>
    <mergeCell ref="A12:B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9"/>
  <sheetViews>
    <sheetView workbookViewId="0">
      <selection activeCell="F2" sqref="F2:G2"/>
    </sheetView>
  </sheetViews>
  <sheetFormatPr defaultRowHeight="15"/>
  <cols>
    <col min="1" max="1" width="12.7109375" customWidth="1"/>
    <col min="2" max="2" width="35.7109375" customWidth="1"/>
    <col min="3" max="3" width="4.7109375" customWidth="1"/>
    <col min="4" max="4" width="12.7109375" customWidth="1"/>
    <col min="5" max="5" width="25.7109375" customWidth="1"/>
    <col min="6" max="7" width="12.7109375" customWidth="1"/>
    <col min="8" max="8" width="10.42578125" style="1" customWidth="1"/>
  </cols>
  <sheetData>
    <row r="1" spans="1:9" s="47" customFormat="1" ht="35.1" customHeight="1" thickBot="1">
      <c r="A1" s="71" t="s">
        <v>22</v>
      </c>
      <c r="B1" s="72"/>
      <c r="D1" s="71" t="s">
        <v>32</v>
      </c>
      <c r="E1" s="73"/>
      <c r="F1" s="73"/>
      <c r="G1" s="72"/>
      <c r="H1" s="1"/>
    </row>
    <row r="2" spans="1:9" s="47" customFormat="1" ht="15" customHeight="1">
      <c r="A2" s="48" t="s">
        <v>0</v>
      </c>
      <c r="B2" s="49" t="s">
        <v>21</v>
      </c>
      <c r="D2" s="21" t="s">
        <v>31</v>
      </c>
      <c r="E2" s="22" t="s">
        <v>6</v>
      </c>
      <c r="F2" s="22" t="s">
        <v>17</v>
      </c>
      <c r="G2" s="23" t="s">
        <v>18</v>
      </c>
      <c r="H2" s="1"/>
    </row>
    <row r="3" spans="1:9">
      <c r="A3" s="29" t="s">
        <v>34</v>
      </c>
      <c r="B3" s="3" t="s">
        <v>20</v>
      </c>
      <c r="D3" s="2" t="s">
        <v>36</v>
      </c>
      <c r="E3" s="12" t="s">
        <v>9</v>
      </c>
      <c r="F3" s="12" t="s">
        <v>19</v>
      </c>
      <c r="G3" s="6" t="s">
        <v>19</v>
      </c>
      <c r="I3" s="47"/>
    </row>
    <row r="4" spans="1:9" ht="15.75" thickBot="1">
      <c r="A4" s="28" t="s">
        <v>35</v>
      </c>
      <c r="B4" s="5" t="s">
        <v>29</v>
      </c>
      <c r="D4" s="2" t="s">
        <v>37</v>
      </c>
      <c r="E4" s="12" t="s">
        <v>7</v>
      </c>
      <c r="F4" s="12" t="s">
        <v>19</v>
      </c>
      <c r="G4" s="6" t="s">
        <v>19</v>
      </c>
      <c r="I4" s="47"/>
    </row>
    <row r="5" spans="1:9" ht="15.75" thickBot="1">
      <c r="D5" s="2" t="s">
        <v>38</v>
      </c>
      <c r="E5" s="12" t="s">
        <v>9</v>
      </c>
      <c r="F5" s="12" t="s">
        <v>19</v>
      </c>
      <c r="G5" s="6" t="s">
        <v>19</v>
      </c>
      <c r="I5" s="47"/>
    </row>
    <row r="6" spans="1:9" ht="16.5" thickBot="1">
      <c r="A6" s="74" t="s">
        <v>30</v>
      </c>
      <c r="B6" s="75"/>
      <c r="D6" s="2" t="s">
        <v>39</v>
      </c>
      <c r="E6" s="12" t="s">
        <v>8</v>
      </c>
      <c r="F6" s="12" t="s">
        <v>19</v>
      </c>
      <c r="G6" s="6" t="s">
        <v>19</v>
      </c>
      <c r="I6" s="47"/>
    </row>
    <row r="7" spans="1:9">
      <c r="A7" s="10" t="s">
        <v>0</v>
      </c>
      <c r="B7" s="11" t="s">
        <v>28</v>
      </c>
      <c r="D7" s="2" t="s">
        <v>40</v>
      </c>
      <c r="E7" s="12" t="s">
        <v>8</v>
      </c>
      <c r="F7" s="12" t="s">
        <v>19</v>
      </c>
      <c r="G7" s="6" t="s">
        <v>19</v>
      </c>
      <c r="I7" s="47"/>
    </row>
    <row r="8" spans="1:9">
      <c r="A8" s="2" t="s">
        <v>44</v>
      </c>
      <c r="B8" s="3" t="s">
        <v>48</v>
      </c>
      <c r="D8" s="2" t="s">
        <v>41</v>
      </c>
      <c r="E8" s="12" t="s">
        <v>8</v>
      </c>
      <c r="F8" s="12" t="s">
        <v>19</v>
      </c>
      <c r="G8" s="6" t="s">
        <v>19</v>
      </c>
      <c r="I8" s="47"/>
    </row>
    <row r="9" spans="1:9">
      <c r="A9" s="2" t="s">
        <v>45</v>
      </c>
      <c r="B9" s="3" t="s">
        <v>50</v>
      </c>
      <c r="D9" s="2" t="s">
        <v>42</v>
      </c>
      <c r="E9" s="12" t="s">
        <v>8</v>
      </c>
      <c r="F9" s="12" t="s">
        <v>19</v>
      </c>
      <c r="G9" s="6" t="s">
        <v>19</v>
      </c>
      <c r="I9" s="47"/>
    </row>
    <row r="10" spans="1:9" ht="15.75" thickBot="1">
      <c r="A10" s="2" t="s">
        <v>46</v>
      </c>
      <c r="B10" s="3" t="s">
        <v>50</v>
      </c>
      <c r="D10" s="4" t="s">
        <v>43</v>
      </c>
      <c r="E10" s="20" t="s">
        <v>8</v>
      </c>
      <c r="F10" s="20" t="s">
        <v>19</v>
      </c>
      <c r="G10" s="7" t="s">
        <v>19</v>
      </c>
      <c r="I10" s="47"/>
    </row>
    <row r="11" spans="1:9" ht="15.75" thickBot="1">
      <c r="A11" s="4" t="s">
        <v>47</v>
      </c>
      <c r="B11" s="5" t="s">
        <v>49</v>
      </c>
      <c r="I11" s="47"/>
    </row>
    <row r="12" spans="1:9">
      <c r="A12" s="8"/>
      <c r="B12" s="8"/>
      <c r="I12" s="47"/>
    </row>
    <row r="13" spans="1:9">
      <c r="A13" s="8"/>
      <c r="B13" s="8"/>
      <c r="I13" s="47"/>
    </row>
    <row r="14" spans="1:9">
      <c r="A14" s="8"/>
      <c r="B14" s="8"/>
      <c r="I14" s="47"/>
    </row>
    <row r="15" spans="1:9">
      <c r="A15" s="8"/>
      <c r="B15" s="8"/>
      <c r="I15" s="47"/>
    </row>
    <row r="16" spans="1:9">
      <c r="A16" s="9"/>
      <c r="B16" s="8"/>
      <c r="I16" s="47"/>
    </row>
    <row r="17" spans="1:9">
      <c r="A17" s="9"/>
      <c r="B17" s="8"/>
      <c r="I17" s="47"/>
    </row>
    <row r="18" spans="1:9">
      <c r="A18" s="9"/>
      <c r="B18" s="8"/>
      <c r="I18" s="47"/>
    </row>
    <row r="19" spans="1:9">
      <c r="A19" s="9"/>
      <c r="B19" s="8"/>
      <c r="I19" s="47"/>
    </row>
    <row r="20" spans="1:9">
      <c r="A20" s="9"/>
      <c r="B20" s="8"/>
      <c r="I20" s="47"/>
    </row>
    <row r="21" spans="1:9">
      <c r="A21" s="9"/>
      <c r="B21" s="8"/>
      <c r="I21" s="47"/>
    </row>
    <row r="22" spans="1:9">
      <c r="A22" s="8"/>
      <c r="B22" s="8"/>
      <c r="I22" s="47"/>
    </row>
    <row r="23" spans="1:9">
      <c r="I23" s="47"/>
    </row>
    <row r="24" spans="1:9">
      <c r="I24" s="47"/>
    </row>
    <row r="25" spans="1:9">
      <c r="I25" s="47"/>
    </row>
    <row r="26" spans="1:9">
      <c r="I26" s="47"/>
    </row>
    <row r="27" spans="1:9">
      <c r="I27" s="47"/>
    </row>
    <row r="28" spans="1:9">
      <c r="I28" s="47"/>
    </row>
    <row r="29" spans="1:9">
      <c r="I29" s="47"/>
    </row>
    <row r="30" spans="1:9">
      <c r="I30" s="47"/>
    </row>
    <row r="31" spans="1:9">
      <c r="I31" s="47"/>
    </row>
    <row r="32" spans="1:9">
      <c r="I32" s="47"/>
    </row>
    <row r="33" spans="9:9">
      <c r="I33" s="47"/>
    </row>
    <row r="34" spans="9:9">
      <c r="I34" s="47"/>
    </row>
    <row r="35" spans="9:9">
      <c r="I35" s="47"/>
    </row>
    <row r="36" spans="9:9">
      <c r="I36" s="47"/>
    </row>
    <row r="37" spans="9:9">
      <c r="I37" s="47"/>
    </row>
    <row r="38" spans="9:9">
      <c r="I38" s="47"/>
    </row>
    <row r="39" spans="9:9">
      <c r="I39" s="47"/>
    </row>
    <row r="40" spans="9:9">
      <c r="I40" s="47"/>
    </row>
    <row r="41" spans="9:9">
      <c r="I41" s="47"/>
    </row>
    <row r="42" spans="9:9">
      <c r="I42" s="47"/>
    </row>
    <row r="43" spans="9:9">
      <c r="I43" s="47"/>
    </row>
    <row r="44" spans="9:9">
      <c r="I44" s="47"/>
    </row>
    <row r="45" spans="9:9">
      <c r="I45" s="47"/>
    </row>
    <row r="46" spans="9:9">
      <c r="I46" s="47"/>
    </row>
    <row r="47" spans="9:9">
      <c r="I47" s="47"/>
    </row>
    <row r="48" spans="9:9">
      <c r="I48" s="47"/>
    </row>
    <row r="49" spans="9:9">
      <c r="I49" s="47"/>
    </row>
  </sheetData>
  <mergeCells count="3">
    <mergeCell ref="A1:B1"/>
    <mergeCell ref="D1:G1"/>
    <mergeCell ref="A6:B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CareyValley_Sum</vt:lpstr>
      <vt:lpstr>CareyValley_Detail</vt:lpstr>
    </vt:vector>
  </TitlesOfParts>
  <Company>IDWR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pdillon</dc:creator>
  <cp:lastModifiedBy>pdillon</cp:lastModifiedBy>
  <cp:lastPrinted>2015-06-12T19:35:09Z</cp:lastPrinted>
  <dcterms:created xsi:type="dcterms:W3CDTF">2015-06-10T13:57:53Z</dcterms:created>
  <dcterms:modified xsi:type="dcterms:W3CDTF">2015-06-24T19:09:35Z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96 96 1680 1050</vt:lpwstr>
  </property>
</Properties>
</file>