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665" yWindow="15" windowWidth="16995" windowHeight="10515"/>
  </bookViews>
  <sheets>
    <sheet name="Bonn_Jeff_Sum" sheetId="18" r:id="rId1"/>
    <sheet name="Bonn_Jeff_Detail" sheetId="4" r:id="rId2"/>
  </sheets>
  <calcPr calcId="125725"/>
</workbook>
</file>

<file path=xl/calcChain.xml><?xml version="1.0" encoding="utf-8"?>
<calcChain xmlns="http://schemas.openxmlformats.org/spreadsheetml/2006/main">
  <c r="E10" i="18"/>
  <c r="F6"/>
</calcChain>
</file>

<file path=xl/sharedStrings.xml><?xml version="1.0" encoding="utf-8"?>
<sst xmlns="http://schemas.openxmlformats.org/spreadsheetml/2006/main" count="200" uniqueCount="182">
  <si>
    <t>WR</t>
  </si>
  <si>
    <t>Count</t>
  </si>
  <si>
    <t xml:space="preserve">GWD Total # of WRs </t>
  </si>
  <si>
    <t>Active Application</t>
  </si>
  <si>
    <t>Active Permit</t>
  </si>
  <si>
    <t>Not in GWD</t>
  </si>
  <si>
    <t xml:space="preserve">GWD  </t>
  </si>
  <si>
    <t>IDWR</t>
  </si>
  <si>
    <t>WRs where Use &lt;&gt; Irrigation</t>
  </si>
  <si>
    <t>Bonneville - Jefferson WR Spreadsheet Analysis</t>
  </si>
  <si>
    <t>25-10900</t>
  </si>
  <si>
    <t>25-258C</t>
  </si>
  <si>
    <t>25-258F</t>
  </si>
  <si>
    <t>35-13203</t>
  </si>
  <si>
    <t>35-13804</t>
  </si>
  <si>
    <t>35-14164</t>
  </si>
  <si>
    <t>35-14166</t>
  </si>
  <si>
    <t>35-14168</t>
  </si>
  <si>
    <t>35-14170</t>
  </si>
  <si>
    <t>35-14172</t>
  </si>
  <si>
    <t>35-2090B</t>
  </si>
  <si>
    <t>35-2203</t>
  </si>
  <si>
    <t>35-2321</t>
  </si>
  <si>
    <t>35-2395</t>
  </si>
  <si>
    <t>35-2460B</t>
  </si>
  <si>
    <t>35-2554</t>
  </si>
  <si>
    <t>35-2575</t>
  </si>
  <si>
    <t>35-2595</t>
  </si>
  <si>
    <t>35-2627</t>
  </si>
  <si>
    <t>35-2852</t>
  </si>
  <si>
    <t>35-4013</t>
  </si>
  <si>
    <t>35-7155</t>
  </si>
  <si>
    <t>35-7156</t>
  </si>
  <si>
    <t>35-7174</t>
  </si>
  <si>
    <t>35-7784</t>
  </si>
  <si>
    <t>35-7796</t>
  </si>
  <si>
    <t>35-7924</t>
  </si>
  <si>
    <t>35-8000</t>
  </si>
  <si>
    <t>35-8001A</t>
  </si>
  <si>
    <t>35-8331</t>
  </si>
  <si>
    <t>35-8697</t>
  </si>
  <si>
    <t>WRs not within the GWD boundary</t>
  </si>
  <si>
    <t>WRs not within the ACGWS boundary</t>
  </si>
  <si>
    <t>GIS WR in GWD/ACGWS/Irrigation</t>
  </si>
  <si>
    <t>Reconciliation:</t>
  </si>
  <si>
    <t>IDWR PODs were selected based upon Source=Ground Water, Use=Irrigation, spatial location within ACGWS and GWD.</t>
  </si>
  <si>
    <t>IDWR WR not In GWD List</t>
  </si>
  <si>
    <t>DETAIL ON NEXT TAB</t>
  </si>
  <si>
    <t>GIS WR not in GWD List</t>
  </si>
  <si>
    <t>35-13204</t>
  </si>
  <si>
    <t>35-13316</t>
  </si>
  <si>
    <t>35-13640</t>
  </si>
  <si>
    <t>35-2145</t>
  </si>
  <si>
    <t>35-2775</t>
  </si>
  <si>
    <t>35-2919A</t>
  </si>
  <si>
    <t>35-2926</t>
  </si>
  <si>
    <t>35-7261</t>
  </si>
  <si>
    <t>Parent</t>
  </si>
  <si>
    <t>Superceded by Decree</t>
  </si>
  <si>
    <t>Status</t>
  </si>
  <si>
    <t>Not Active</t>
  </si>
  <si>
    <t xml:space="preserve">WR in GIS WR </t>
  </si>
  <si>
    <t>GWD WR not Active</t>
  </si>
  <si>
    <t>Active WR not in GWD/ACGWS/Irrigation</t>
  </si>
  <si>
    <r>
      <t xml:space="preserve">WR </t>
    </r>
    <r>
      <rPr>
        <b/>
        <i/>
        <sz val="11"/>
        <color theme="1"/>
        <rFont val="Calibri"/>
        <family val="2"/>
        <scheme val="minor"/>
      </rPr>
      <t>not</t>
    </r>
    <r>
      <rPr>
        <b/>
        <sz val="11"/>
        <color theme="1"/>
        <rFont val="Calibri"/>
        <family val="2"/>
        <scheme val="minor"/>
      </rPr>
      <t xml:space="preserve"> in GIS WR (needs evaluation)</t>
    </r>
  </si>
  <si>
    <t>Multiple Records</t>
  </si>
  <si>
    <t xml:space="preserve">Reconciliation Logic:  Starting with total # of WR reported by the GWD that are found in GIS WRs, subtract the WRs not Active, not in GWD/ACGWS/Irrigation, and then add WRs that IDWR has that the GWD does not.  </t>
  </si>
  <si>
    <t>GWD Duplicate/Multiple Records</t>
  </si>
  <si>
    <t>ROBERTS SLOUGH CREEK</t>
  </si>
  <si>
    <t>WRs not a Ground Water source</t>
  </si>
  <si>
    <t>Not a Ground Water Source</t>
  </si>
  <si>
    <t>Source</t>
  </si>
  <si>
    <t>SPRING CREEK</t>
  </si>
  <si>
    <t>POND</t>
  </si>
  <si>
    <t>25-7610</t>
  </si>
  <si>
    <t>25-7668</t>
  </si>
  <si>
    <t>35-10054</t>
  </si>
  <si>
    <t>35-18309</t>
  </si>
  <si>
    <t>35-7962</t>
  </si>
  <si>
    <t>35-7963</t>
  </si>
  <si>
    <t>35-8987</t>
  </si>
  <si>
    <t>35-8990</t>
  </si>
  <si>
    <t>35-8991</t>
  </si>
  <si>
    <t>35-9049</t>
  </si>
  <si>
    <t>GWD WR not in GIS</t>
  </si>
  <si>
    <t>Comment</t>
  </si>
  <si>
    <t>Disallowed Claim - Source=Spring Creek</t>
  </si>
  <si>
    <t>Not Active:  Parent of 35-10054 A &amp; B (Active)</t>
  </si>
  <si>
    <t>Not Found</t>
  </si>
  <si>
    <t>Temporary Permit</t>
  </si>
  <si>
    <t>25-7577</t>
  </si>
  <si>
    <t>35-13473</t>
  </si>
  <si>
    <t>35-14290</t>
  </si>
  <si>
    <t>35-8036</t>
  </si>
  <si>
    <t>Total Active GW WR in GIS WR</t>
  </si>
  <si>
    <t>25-10115</t>
  </si>
  <si>
    <t>25-11117</t>
  </si>
  <si>
    <t>25-12253</t>
  </si>
  <si>
    <t>25-12323</t>
  </si>
  <si>
    <t>25-12346</t>
  </si>
  <si>
    <t>25-12422</t>
  </si>
  <si>
    <t>25-13117</t>
  </si>
  <si>
    <t>25-13999</t>
  </si>
  <si>
    <t>25-14208</t>
  </si>
  <si>
    <t>25-14210</t>
  </si>
  <si>
    <t>25-14212</t>
  </si>
  <si>
    <t>25-14402</t>
  </si>
  <si>
    <t>25-4168</t>
  </si>
  <si>
    <t>25-4198</t>
  </si>
  <si>
    <t>25-4210</t>
  </si>
  <si>
    <t>25-4240</t>
  </si>
  <si>
    <t>25-4286</t>
  </si>
  <si>
    <t>25-7048</t>
  </si>
  <si>
    <t>25-7089</t>
  </si>
  <si>
    <t>25-7095</t>
  </si>
  <si>
    <t>25-7172</t>
  </si>
  <si>
    <t>25-7189</t>
  </si>
  <si>
    <t>25-7276</t>
  </si>
  <si>
    <t>25-7326</t>
  </si>
  <si>
    <t>25-7335</t>
  </si>
  <si>
    <t>25-7365</t>
  </si>
  <si>
    <t>25-7366</t>
  </si>
  <si>
    <t>25-7374</t>
  </si>
  <si>
    <t>25-7395</t>
  </si>
  <si>
    <t>25-7401</t>
  </si>
  <si>
    <t>25-7417</t>
  </si>
  <si>
    <t>25-7463</t>
  </si>
  <si>
    <t>25-7500</t>
  </si>
  <si>
    <t>25-7525</t>
  </si>
  <si>
    <t>25-7549</t>
  </si>
  <si>
    <t>25-7572</t>
  </si>
  <si>
    <t>25-7574</t>
  </si>
  <si>
    <t>25-7651</t>
  </si>
  <si>
    <t>35-10054A</t>
  </si>
  <si>
    <t>35-10054B</t>
  </si>
  <si>
    <t>35-10159</t>
  </si>
  <si>
    <t>35-10248</t>
  </si>
  <si>
    <t>35-13742</t>
  </si>
  <si>
    <t>35-13744</t>
  </si>
  <si>
    <t>35-13746</t>
  </si>
  <si>
    <t>35-13809</t>
  </si>
  <si>
    <t>35-14392</t>
  </si>
  <si>
    <t>35-14393</t>
  </si>
  <si>
    <t>35-14394</t>
  </si>
  <si>
    <t>35-14411</t>
  </si>
  <si>
    <t>35-2235B</t>
  </si>
  <si>
    <t>35-2507</t>
  </si>
  <si>
    <t>35-2545</t>
  </si>
  <si>
    <t>35-2586D</t>
  </si>
  <si>
    <t>35-2586F</t>
  </si>
  <si>
    <t>35-2611B</t>
  </si>
  <si>
    <t>35-2783</t>
  </si>
  <si>
    <t>35-2785</t>
  </si>
  <si>
    <t>35-2794B</t>
  </si>
  <si>
    <t>35-2899</t>
  </si>
  <si>
    <t>35-4155</t>
  </si>
  <si>
    <t>35-7085</t>
  </si>
  <si>
    <t>35-7261A</t>
  </si>
  <si>
    <t>35-7261B</t>
  </si>
  <si>
    <t>35-7364D</t>
  </si>
  <si>
    <t>35-7364F</t>
  </si>
  <si>
    <t>35-7376</t>
  </si>
  <si>
    <t>35-7517</t>
  </si>
  <si>
    <t>35-7645B</t>
  </si>
  <si>
    <t>35-7746</t>
  </si>
  <si>
    <t>35-7764A</t>
  </si>
  <si>
    <t>35-7764B</t>
  </si>
  <si>
    <t>35-7826</t>
  </si>
  <si>
    <t>35-7919</t>
  </si>
  <si>
    <t>35-8103</t>
  </si>
  <si>
    <t>35-8140</t>
  </si>
  <si>
    <t>35-8157</t>
  </si>
  <si>
    <t>35-8637</t>
  </si>
  <si>
    <t>35-8794</t>
  </si>
  <si>
    <t>35-8807</t>
  </si>
  <si>
    <t>35-8808</t>
  </si>
  <si>
    <t>35-8809</t>
  </si>
  <si>
    <t>35-8853</t>
  </si>
  <si>
    <t>35-8854</t>
  </si>
  <si>
    <t>35-8902</t>
  </si>
  <si>
    <t>35-8944A</t>
  </si>
  <si>
    <t>35-9041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</si>
</sst>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F4FA"/>
        <bgColor indexed="64"/>
      </patternFill>
    </fill>
    <fill>
      <patternFill patternType="solid">
        <fgColor rgb="FFDBF3F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1" fontId="0" fillId="0" borderId="0" xfId="0" applyNumberFormat="1"/>
    <xf numFmtId="1" fontId="0" fillId="0" borderId="4" xfId="0" applyNumberFormat="1" applyBorder="1"/>
    <xf numFmtId="0" fontId="0" fillId="0" borderId="5" xfId="0" applyBorder="1"/>
    <xf numFmtId="1" fontId="0" fillId="0" borderId="6" xfId="0" applyNumberFormat="1" applyBorder="1"/>
    <xf numFmtId="0" fontId="0" fillId="0" borderId="8" xfId="0" applyBorder="1"/>
    <xf numFmtId="1" fontId="0" fillId="0" borderId="5" xfId="0" applyNumberFormat="1" applyBorder="1"/>
    <xf numFmtId="1" fontId="0" fillId="0" borderId="8" xfId="0" applyNumberFormat="1" applyBorder="1"/>
    <xf numFmtId="0" fontId="0" fillId="0" borderId="0" xfId="0" applyBorder="1"/>
    <xf numFmtId="1" fontId="3" fillId="0" borderId="0" xfId="0" applyNumberFormat="1" applyFont="1" applyBorder="1" applyAlignment="1">
      <alignment horizontal="center"/>
    </xf>
    <xf numFmtId="1" fontId="0" fillId="0" borderId="0" xfId="0" applyNumberFormat="1" applyBorder="1"/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right"/>
    </xf>
    <xf numFmtId="0" fontId="2" fillId="0" borderId="11" xfId="0" applyFont="1" applyBorder="1" applyAlignment="1">
      <alignment horizontal="center" vertical="center" wrapText="1"/>
    </xf>
    <xf numFmtId="0" fontId="0" fillId="2" borderId="5" xfId="0" applyFill="1" applyBorder="1"/>
    <xf numFmtId="0" fontId="1" fillId="4" borderId="4" xfId="0" applyFont="1" applyFill="1" applyBorder="1"/>
    <xf numFmtId="0" fontId="0" fillId="4" borderId="4" xfId="0" applyFill="1" applyBorder="1" applyAlignment="1">
      <alignment horizontal="left" wrapText="1" indent="1"/>
    </xf>
    <xf numFmtId="0" fontId="0" fillId="5" borderId="21" xfId="0" applyFill="1" applyBorder="1"/>
    <xf numFmtId="0" fontId="7" fillId="5" borderId="0" xfId="0" applyFont="1" applyFill="1" applyBorder="1"/>
    <xf numFmtId="0" fontId="3" fillId="5" borderId="23" xfId="0" applyFont="1" applyFill="1" applyBorder="1" applyAlignment="1">
      <alignment horizontal="center"/>
    </xf>
    <xf numFmtId="49" fontId="0" fillId="0" borderId="0" xfId="0" applyNumberFormat="1" applyBorder="1"/>
    <xf numFmtId="1" fontId="0" fillId="0" borderId="0" xfId="0" applyNumberFormat="1" applyBorder="1" applyAlignment="1">
      <alignment horizontal="right"/>
    </xf>
    <xf numFmtId="0" fontId="0" fillId="0" borderId="5" xfId="0" applyFill="1" applyBorder="1"/>
    <xf numFmtId="0" fontId="2" fillId="0" borderId="0" xfId="0" applyFont="1" applyBorder="1" applyAlignment="1">
      <alignment vertical="center" wrapText="1"/>
    </xf>
    <xf numFmtId="1" fontId="0" fillId="0" borderId="9" xfId="0" applyNumberFormat="1" applyBorder="1"/>
    <xf numFmtId="1" fontId="0" fillId="0" borderId="10" xfId="0" applyNumberFormat="1" applyBorder="1"/>
    <xf numFmtId="0" fontId="0" fillId="4" borderId="4" xfId="0" applyFont="1" applyFill="1" applyBorder="1" applyAlignment="1">
      <alignment horizontal="left" indent="1"/>
    </xf>
    <xf numFmtId="0" fontId="0" fillId="4" borderId="4" xfId="0" applyFill="1" applyBorder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0" fillId="5" borderId="22" xfId="0" applyFill="1" applyBorder="1"/>
    <xf numFmtId="0" fontId="8" fillId="5" borderId="22" xfId="0" applyFont="1" applyFill="1" applyBorder="1"/>
    <xf numFmtId="0" fontId="0" fillId="0" borderId="4" xfId="0" applyBorder="1"/>
    <xf numFmtId="0" fontId="0" fillId="5" borderId="0" xfId="0" applyFill="1" applyBorder="1"/>
    <xf numFmtId="0" fontId="6" fillId="5" borderId="0" xfId="0" applyFont="1" applyFill="1" applyBorder="1"/>
    <xf numFmtId="0" fontId="8" fillId="5" borderId="0" xfId="0" applyFont="1" applyFill="1" applyBorder="1"/>
    <xf numFmtId="0" fontId="0" fillId="7" borderId="5" xfId="0" applyFill="1" applyBorder="1"/>
    <xf numFmtId="0" fontId="0" fillId="4" borderId="5" xfId="0" applyFill="1" applyBorder="1"/>
    <xf numFmtId="0" fontId="0" fillId="5" borderId="28" xfId="0" applyFill="1" applyBorder="1"/>
    <xf numFmtId="0" fontId="1" fillId="8" borderId="5" xfId="0" applyFont="1" applyFill="1" applyBorder="1"/>
    <xf numFmtId="0" fontId="0" fillId="5" borderId="22" xfId="0" applyFill="1" applyBorder="1" applyAlignment="1">
      <alignment horizontal="left"/>
    </xf>
    <xf numFmtId="0" fontId="0" fillId="6" borderId="27" xfId="0" applyFill="1" applyBorder="1"/>
    <xf numFmtId="0" fontId="6" fillId="5" borderId="22" xfId="0" applyFont="1" applyFill="1" applyBorder="1"/>
    <xf numFmtId="0" fontId="7" fillId="5" borderId="24" xfId="0" applyFont="1" applyFill="1" applyBorder="1"/>
    <xf numFmtId="0" fontId="1" fillId="0" borderId="4" xfId="0" applyFont="1" applyFill="1" applyBorder="1"/>
    <xf numFmtId="0" fontId="0" fillId="2" borderId="29" xfId="0" applyFill="1" applyBorder="1" applyAlignment="1">
      <alignment horizontal="left" indent="1"/>
    </xf>
    <xf numFmtId="0" fontId="0" fillId="3" borderId="30" xfId="0" applyFill="1" applyBorder="1"/>
    <xf numFmtId="0" fontId="1" fillId="4" borderId="13" xfId="0" applyFont="1" applyFill="1" applyBorder="1"/>
    <xf numFmtId="0" fontId="0" fillId="6" borderId="14" xfId="0" applyFill="1" applyBorder="1"/>
    <xf numFmtId="0" fontId="0" fillId="3" borderId="14" xfId="0" applyFill="1" applyBorder="1"/>
    <xf numFmtId="0" fontId="2" fillId="0" borderId="0" xfId="0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0" fillId="4" borderId="27" xfId="0" applyFill="1" applyBorder="1" applyAlignment="1">
      <alignment wrapText="1"/>
    </xf>
    <xf numFmtId="0" fontId="0" fillId="4" borderId="1" xfId="0" applyFill="1" applyBorder="1" applyAlignment="1">
      <alignment horizontal="left" wrapText="1" indent="1"/>
    </xf>
    <xf numFmtId="49" fontId="0" fillId="0" borderId="4" xfId="0" applyNumberFormat="1" applyBorder="1"/>
    <xf numFmtId="49" fontId="0" fillId="0" borderId="6" xfId="0" applyNumberFormat="1" applyBorder="1"/>
    <xf numFmtId="49" fontId="1" fillId="0" borderId="13" xfId="0" applyNumberFormat="1" applyFont="1" applyBorder="1"/>
    <xf numFmtId="1" fontId="1" fillId="0" borderId="14" xfId="0" applyNumberFormat="1" applyFont="1" applyFill="1" applyBorder="1"/>
    <xf numFmtId="0" fontId="2" fillId="0" borderId="0" xfId="0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1" fontId="0" fillId="0" borderId="12" xfId="0" applyNumberFormat="1" applyBorder="1"/>
    <xf numFmtId="0" fontId="9" fillId="5" borderId="2" xfId="0" applyFont="1" applyFill="1" applyBorder="1" applyAlignment="1">
      <alignment horizontal="center" vertical="top" wrapText="1"/>
    </xf>
    <xf numFmtId="0" fontId="9" fillId="5" borderId="26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/>
    </xf>
    <xf numFmtId="0" fontId="1" fillId="5" borderId="27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top" wrapText="1"/>
    </xf>
    <xf numFmtId="0" fontId="9" fillId="5" borderId="17" xfId="0" applyFont="1" applyFill="1" applyBorder="1" applyAlignment="1">
      <alignment horizontal="center" vertical="top" wrapText="1"/>
    </xf>
    <xf numFmtId="0" fontId="9" fillId="5" borderId="14" xfId="0" applyFont="1" applyFill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BF3F1"/>
      <color rgb="FFEFFBFA"/>
      <color rgb="FFF0F4FA"/>
      <color rgb="FFE9EFF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A18" sqref="A18"/>
    </sheetView>
  </sheetViews>
  <sheetFormatPr defaultRowHeight="15"/>
  <cols>
    <col min="1" max="1" width="40.7109375" customWidth="1"/>
    <col min="2" max="2" width="12.7109375" customWidth="1"/>
    <col min="3" max="3" width="4.7109375" customWidth="1"/>
    <col min="4" max="4" width="35.7109375" customWidth="1"/>
    <col min="6" max="6" width="10.7109375" customWidth="1"/>
  </cols>
  <sheetData>
    <row r="1" spans="1:6" ht="24.95" customHeight="1" thickBot="1">
      <c r="A1" s="74" t="s">
        <v>9</v>
      </c>
      <c r="B1" s="75"/>
      <c r="C1" s="75"/>
      <c r="D1" s="75"/>
      <c r="E1" s="76"/>
      <c r="F1" s="17"/>
    </row>
    <row r="2" spans="1:6" ht="19.5" thickBot="1">
      <c r="A2" s="77" t="s">
        <v>6</v>
      </c>
      <c r="B2" s="78"/>
      <c r="C2" s="32"/>
      <c r="D2" s="79" t="s">
        <v>7</v>
      </c>
      <c r="E2" s="80"/>
      <c r="F2" s="29"/>
    </row>
    <row r="3" spans="1:6">
      <c r="A3" s="46" t="s">
        <v>2</v>
      </c>
      <c r="B3" s="47">
        <v>414</v>
      </c>
      <c r="C3" s="32"/>
      <c r="D3" s="46" t="s">
        <v>43</v>
      </c>
      <c r="E3" s="48">
        <v>477</v>
      </c>
      <c r="F3" s="29"/>
    </row>
    <row r="4" spans="1:6">
      <c r="A4" s="15" t="s">
        <v>61</v>
      </c>
      <c r="B4" s="38">
        <v>403</v>
      </c>
      <c r="C4" s="33"/>
      <c r="D4" s="31"/>
      <c r="E4" s="3"/>
      <c r="F4" s="29"/>
    </row>
    <row r="5" spans="1:6">
      <c r="A5" s="26" t="s">
        <v>60</v>
      </c>
      <c r="B5" s="36">
        <v>5</v>
      </c>
      <c r="C5" s="34"/>
      <c r="D5" s="27"/>
      <c r="E5" s="36"/>
      <c r="F5" s="39"/>
    </row>
    <row r="6" spans="1:6">
      <c r="A6" s="53" t="s">
        <v>69</v>
      </c>
      <c r="B6" s="52">
        <v>5</v>
      </c>
      <c r="C6" s="34"/>
      <c r="D6" s="43" t="s">
        <v>64</v>
      </c>
      <c r="E6" s="35">
        <v>11</v>
      </c>
      <c r="F6" s="40">
        <f>B4+E6</f>
        <v>414</v>
      </c>
    </row>
    <row r="7" spans="1:6">
      <c r="A7" s="27" t="s">
        <v>94</v>
      </c>
      <c r="B7" s="36">
        <v>394</v>
      </c>
      <c r="C7" s="34"/>
      <c r="D7" s="43"/>
      <c r="E7" s="22"/>
      <c r="F7" s="41"/>
    </row>
    <row r="8" spans="1:6">
      <c r="A8" s="27"/>
      <c r="B8" s="36"/>
      <c r="C8" s="33"/>
      <c r="D8" s="15" t="s">
        <v>48</v>
      </c>
      <c r="E8" s="14">
        <v>87</v>
      </c>
      <c r="F8" s="30"/>
    </row>
    <row r="9" spans="1:6">
      <c r="A9" s="15" t="s">
        <v>63</v>
      </c>
      <c r="B9" s="22">
        <v>4</v>
      </c>
      <c r="C9" s="18"/>
      <c r="D9" s="31"/>
      <c r="E9" s="3"/>
      <c r="F9" s="41"/>
    </row>
    <row r="10" spans="1:6" ht="15.75" thickBot="1">
      <c r="A10" s="16" t="s">
        <v>8</v>
      </c>
      <c r="B10" s="36">
        <v>0</v>
      </c>
      <c r="C10" s="18"/>
      <c r="D10" s="44" t="s">
        <v>44</v>
      </c>
      <c r="E10" s="45">
        <f>B7-B9+E8</f>
        <v>477</v>
      </c>
      <c r="F10" s="41"/>
    </row>
    <row r="11" spans="1:6" ht="15" customHeight="1">
      <c r="A11" s="16" t="s">
        <v>41</v>
      </c>
      <c r="B11" s="3">
        <v>4</v>
      </c>
      <c r="C11" s="18"/>
      <c r="D11" s="62" t="s">
        <v>66</v>
      </c>
      <c r="E11" s="63"/>
      <c r="F11" s="64"/>
    </row>
    <row r="12" spans="1:6" ht="15" customHeight="1">
      <c r="A12" s="16" t="s">
        <v>42</v>
      </c>
      <c r="B12" s="36">
        <v>0</v>
      </c>
      <c r="C12" s="18"/>
      <c r="D12" s="86"/>
      <c r="E12" s="87"/>
      <c r="F12" s="88"/>
    </row>
    <row r="13" spans="1:6" ht="18" customHeight="1">
      <c r="A13" s="81"/>
      <c r="B13" s="82"/>
      <c r="C13" s="18"/>
      <c r="D13" s="65"/>
      <c r="E13" s="66"/>
      <c r="F13" s="67"/>
    </row>
    <row r="14" spans="1:6" ht="15" customHeight="1">
      <c r="A14" s="15" t="s">
        <v>67</v>
      </c>
      <c r="B14" s="36">
        <v>31</v>
      </c>
      <c r="C14" s="18"/>
      <c r="D14" s="68" t="s">
        <v>45</v>
      </c>
      <c r="E14" s="69"/>
      <c r="F14" s="70"/>
    </row>
    <row r="15" spans="1:6" ht="15.75" thickBot="1">
      <c r="A15" s="19" t="s">
        <v>47</v>
      </c>
      <c r="B15" s="37"/>
      <c r="C15" s="42"/>
      <c r="D15" s="71"/>
      <c r="E15" s="72"/>
      <c r="F15" s="73"/>
    </row>
  </sheetData>
  <mergeCells count="6">
    <mergeCell ref="D14:F15"/>
    <mergeCell ref="A1:E1"/>
    <mergeCell ref="A2:B2"/>
    <mergeCell ref="D2:E2"/>
    <mergeCell ref="D11:F13"/>
    <mergeCell ref="A13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9"/>
  <sheetViews>
    <sheetView workbookViewId="0">
      <selection activeCell="I1" sqref="I1"/>
    </sheetView>
  </sheetViews>
  <sheetFormatPr defaultRowHeight="15"/>
  <cols>
    <col min="1" max="1" width="9.140625" style="8"/>
    <col min="2" max="2" width="12.7109375" style="8" customWidth="1"/>
    <col min="3" max="3" width="4.7109375" style="8" customWidth="1"/>
    <col min="4" max="4" width="12.7109375" style="8" customWidth="1"/>
    <col min="5" max="5" width="45.7109375" style="8" customWidth="1"/>
    <col min="6" max="6" width="4.7109375" style="8" customWidth="1"/>
    <col min="7" max="7" width="12.7109375" style="8" customWidth="1"/>
    <col min="8" max="8" width="4.7109375" style="8" customWidth="1"/>
    <col min="9" max="9" width="15.7109375" style="8" customWidth="1"/>
    <col min="10" max="10" width="20.7109375" style="12" customWidth="1"/>
    <col min="11" max="11" width="4.7109375" style="8" customWidth="1"/>
    <col min="12" max="12" width="15.7109375" style="12" customWidth="1"/>
    <col min="13" max="13" width="4.7109375" style="8" customWidth="1"/>
    <col min="14" max="14" width="12.7109375" style="8" customWidth="1"/>
    <col min="15" max="15" width="12.7109375" style="10" customWidth="1"/>
    <col min="16" max="16384" width="9.140625" style="8"/>
  </cols>
  <sheetData>
    <row r="1" spans="1:15" ht="35.1" customHeight="1" thickBot="1">
      <c r="A1" s="84" t="s">
        <v>65</v>
      </c>
      <c r="B1" s="85"/>
      <c r="C1" s="28"/>
      <c r="D1" s="84" t="s">
        <v>62</v>
      </c>
      <c r="E1" s="85"/>
      <c r="G1" s="60" t="s">
        <v>5</v>
      </c>
      <c r="H1" s="23"/>
      <c r="I1" s="13" t="s">
        <v>46</v>
      </c>
      <c r="J1" s="58"/>
      <c r="K1" s="11"/>
      <c r="L1" s="49"/>
      <c r="M1" s="11"/>
      <c r="N1" s="83"/>
      <c r="O1" s="83"/>
    </row>
    <row r="2" spans="1:15">
      <c r="A2" s="50" t="s">
        <v>0</v>
      </c>
      <c r="B2" s="51" t="s">
        <v>1</v>
      </c>
      <c r="D2" s="50" t="s">
        <v>0</v>
      </c>
      <c r="E2" s="51" t="s">
        <v>59</v>
      </c>
      <c r="G2" s="59" t="s">
        <v>0</v>
      </c>
      <c r="I2" s="61" t="s">
        <v>95</v>
      </c>
      <c r="J2" s="20"/>
      <c r="K2" s="9"/>
      <c r="L2" s="21"/>
      <c r="N2" s="10"/>
    </row>
    <row r="3" spans="1:15">
      <c r="A3" s="2" t="s">
        <v>10</v>
      </c>
      <c r="B3" s="6">
        <v>3</v>
      </c>
      <c r="D3" s="2" t="s">
        <v>50</v>
      </c>
      <c r="E3" s="6" t="s">
        <v>57</v>
      </c>
      <c r="F3" s="1"/>
      <c r="G3" s="24" t="s">
        <v>11</v>
      </c>
      <c r="I3" s="24" t="s">
        <v>96</v>
      </c>
      <c r="J3" s="20"/>
      <c r="L3" s="21"/>
      <c r="N3" s="10"/>
    </row>
    <row r="4" spans="1:15">
      <c r="A4" s="2" t="s">
        <v>11</v>
      </c>
      <c r="B4" s="6">
        <v>3</v>
      </c>
      <c r="D4" s="2" t="s">
        <v>53</v>
      </c>
      <c r="E4" s="6" t="s">
        <v>57</v>
      </c>
      <c r="F4" s="1"/>
      <c r="G4" s="24" t="s">
        <v>90</v>
      </c>
      <c r="I4" s="24" t="s">
        <v>97</v>
      </c>
      <c r="J4" s="20"/>
      <c r="L4" s="21"/>
      <c r="N4" s="10"/>
    </row>
    <row r="5" spans="1:15">
      <c r="A5" s="2" t="s">
        <v>14</v>
      </c>
      <c r="B5" s="6">
        <v>3</v>
      </c>
      <c r="D5" s="2" t="s">
        <v>52</v>
      </c>
      <c r="E5" s="6" t="s">
        <v>58</v>
      </c>
      <c r="F5" s="1"/>
      <c r="G5" s="24" t="s">
        <v>91</v>
      </c>
      <c r="I5" s="24" t="s">
        <v>98</v>
      </c>
      <c r="J5" s="20"/>
      <c r="L5" s="21"/>
      <c r="N5" s="10"/>
    </row>
    <row r="6" spans="1:15">
      <c r="A6" s="2" t="s">
        <v>36</v>
      </c>
      <c r="B6" s="6">
        <v>3</v>
      </c>
      <c r="D6" s="2" t="s">
        <v>55</v>
      </c>
      <c r="E6" s="6" t="s">
        <v>58</v>
      </c>
      <c r="F6" s="1"/>
      <c r="G6" s="24" t="s">
        <v>92</v>
      </c>
      <c r="I6" s="24" t="s">
        <v>99</v>
      </c>
      <c r="J6" s="20"/>
      <c r="L6" s="21"/>
      <c r="N6" s="10"/>
    </row>
    <row r="7" spans="1:15" ht="15.75" thickBot="1">
      <c r="A7" s="2" t="s">
        <v>12</v>
      </c>
      <c r="B7" s="6">
        <v>2</v>
      </c>
      <c r="D7" s="4" t="s">
        <v>56</v>
      </c>
      <c r="E7" s="7" t="s">
        <v>58</v>
      </c>
      <c r="F7" s="1"/>
      <c r="G7" s="25" t="s">
        <v>93</v>
      </c>
      <c r="I7" s="24" t="s">
        <v>100</v>
      </c>
      <c r="J7" s="10"/>
      <c r="L7" s="21"/>
      <c r="N7" s="10"/>
    </row>
    <row r="8" spans="1:15" ht="15.75" thickBot="1">
      <c r="A8" s="2" t="s">
        <v>13</v>
      </c>
      <c r="B8" s="6">
        <v>2</v>
      </c>
      <c r="D8" s="20"/>
      <c r="G8" s="1"/>
      <c r="I8" s="24" t="s">
        <v>101</v>
      </c>
      <c r="J8" s="10"/>
      <c r="L8" s="21"/>
      <c r="N8" s="10"/>
    </row>
    <row r="9" spans="1:15" ht="16.5" thickBot="1">
      <c r="A9" s="2" t="s">
        <v>15</v>
      </c>
      <c r="B9" s="6">
        <v>2</v>
      </c>
      <c r="D9" s="89" t="s">
        <v>70</v>
      </c>
      <c r="E9" s="90"/>
      <c r="G9" s="1"/>
      <c r="I9" s="24" t="s">
        <v>102</v>
      </c>
      <c r="J9" s="10"/>
      <c r="L9" s="21"/>
      <c r="N9" s="10"/>
    </row>
    <row r="10" spans="1:15">
      <c r="A10" s="2" t="s">
        <v>16</v>
      </c>
      <c r="B10" s="6">
        <v>2</v>
      </c>
      <c r="D10" s="56" t="s">
        <v>0</v>
      </c>
      <c r="E10" s="57" t="s">
        <v>71</v>
      </c>
      <c r="G10" s="1"/>
      <c r="I10" s="24" t="s">
        <v>103</v>
      </c>
      <c r="J10" s="10"/>
      <c r="L10" s="21"/>
      <c r="N10" s="10"/>
    </row>
    <row r="11" spans="1:15">
      <c r="A11" s="2" t="s">
        <v>17</v>
      </c>
      <c r="B11" s="6">
        <v>2</v>
      </c>
      <c r="D11" s="54" t="s">
        <v>11</v>
      </c>
      <c r="E11" s="3" t="s">
        <v>72</v>
      </c>
      <c r="G11" s="1"/>
      <c r="I11" s="24" t="s">
        <v>104</v>
      </c>
      <c r="J11" s="10"/>
      <c r="L11" s="21"/>
      <c r="N11" s="10"/>
    </row>
    <row r="12" spans="1:15" ht="15" customHeight="1">
      <c r="A12" s="2" t="s">
        <v>18</v>
      </c>
      <c r="B12" s="6">
        <v>2</v>
      </c>
      <c r="D12" s="54" t="s">
        <v>49</v>
      </c>
      <c r="E12" s="3" t="s">
        <v>68</v>
      </c>
      <c r="G12" s="1"/>
      <c r="H12" s="10"/>
      <c r="I12" s="24" t="s">
        <v>105</v>
      </c>
      <c r="L12" s="21"/>
      <c r="N12" s="10"/>
    </row>
    <row r="13" spans="1:15">
      <c r="A13" s="2" t="s">
        <v>19</v>
      </c>
      <c r="B13" s="6">
        <v>2</v>
      </c>
      <c r="D13" s="54" t="s">
        <v>52</v>
      </c>
      <c r="E13" s="3" t="s">
        <v>68</v>
      </c>
      <c r="G13" s="1"/>
      <c r="H13" s="10"/>
      <c r="I13" s="24" t="s">
        <v>106</v>
      </c>
      <c r="L13" s="21"/>
      <c r="N13" s="10"/>
    </row>
    <row r="14" spans="1:15">
      <c r="A14" s="2" t="s">
        <v>20</v>
      </c>
      <c r="B14" s="6">
        <v>2</v>
      </c>
      <c r="D14" s="54" t="s">
        <v>54</v>
      </c>
      <c r="E14" s="3" t="s">
        <v>68</v>
      </c>
      <c r="G14" s="10"/>
      <c r="H14" s="10"/>
      <c r="I14" s="24" t="s">
        <v>107</v>
      </c>
      <c r="L14" s="21"/>
      <c r="N14" s="10"/>
    </row>
    <row r="15" spans="1:15" ht="15.75" thickBot="1">
      <c r="A15" s="2" t="s">
        <v>21</v>
      </c>
      <c r="B15" s="6">
        <v>2</v>
      </c>
      <c r="D15" s="55" t="s">
        <v>51</v>
      </c>
      <c r="E15" s="5" t="s">
        <v>73</v>
      </c>
      <c r="G15" s="10"/>
      <c r="H15" s="10"/>
      <c r="I15" s="24" t="s">
        <v>108</v>
      </c>
      <c r="L15" s="21"/>
      <c r="N15" s="10"/>
    </row>
    <row r="16" spans="1:15" ht="15.75" thickBot="1">
      <c r="A16" s="2" t="s">
        <v>22</v>
      </c>
      <c r="B16" s="6">
        <v>2</v>
      </c>
      <c r="D16" s="20"/>
      <c r="G16" s="10"/>
      <c r="H16" s="10"/>
      <c r="I16" s="24" t="s">
        <v>109</v>
      </c>
      <c r="L16" s="21"/>
      <c r="N16" s="10"/>
    </row>
    <row r="17" spans="1:15" ht="16.5" thickBot="1">
      <c r="A17" s="2" t="s">
        <v>23</v>
      </c>
      <c r="B17" s="6">
        <v>2</v>
      </c>
      <c r="D17" s="89" t="s">
        <v>84</v>
      </c>
      <c r="E17" s="90"/>
      <c r="G17" s="10"/>
      <c r="H17" s="10"/>
      <c r="I17" s="24" t="s">
        <v>110</v>
      </c>
      <c r="L17" s="21"/>
      <c r="N17" s="10"/>
    </row>
    <row r="18" spans="1:15">
      <c r="A18" s="2" t="s">
        <v>24</v>
      </c>
      <c r="B18" s="6">
        <v>2</v>
      </c>
      <c r="D18" s="56" t="s">
        <v>0</v>
      </c>
      <c r="E18" s="56" t="s">
        <v>85</v>
      </c>
      <c r="G18" s="10"/>
      <c r="H18" s="10"/>
      <c r="I18" s="24" t="s">
        <v>111</v>
      </c>
      <c r="L18" s="21"/>
      <c r="N18" s="10"/>
    </row>
    <row r="19" spans="1:15">
      <c r="A19" s="2" t="s">
        <v>25</v>
      </c>
      <c r="B19" s="6">
        <v>2</v>
      </c>
      <c r="D19" s="2" t="s">
        <v>12</v>
      </c>
      <c r="E19" s="3" t="s">
        <v>86</v>
      </c>
      <c r="G19" s="10"/>
      <c r="H19" s="10"/>
      <c r="I19" s="24" t="s">
        <v>112</v>
      </c>
      <c r="L19" s="21"/>
      <c r="N19" s="10"/>
    </row>
    <row r="20" spans="1:15">
      <c r="A20" s="2" t="s">
        <v>26</v>
      </c>
      <c r="B20" s="6">
        <v>2</v>
      </c>
      <c r="D20" s="2" t="s">
        <v>74</v>
      </c>
      <c r="E20" s="3" t="s">
        <v>89</v>
      </c>
      <c r="G20" s="10"/>
      <c r="H20" s="10"/>
      <c r="I20" s="24" t="s">
        <v>113</v>
      </c>
      <c r="L20" s="21"/>
      <c r="N20" s="10"/>
    </row>
    <row r="21" spans="1:15">
      <c r="A21" s="2" t="s">
        <v>27</v>
      </c>
      <c r="B21" s="6">
        <v>2</v>
      </c>
      <c r="D21" s="2" t="s">
        <v>75</v>
      </c>
      <c r="E21" s="3" t="s">
        <v>3</v>
      </c>
      <c r="G21" s="10"/>
      <c r="H21" s="10"/>
      <c r="I21" s="24" t="s">
        <v>114</v>
      </c>
      <c r="L21" s="21"/>
      <c r="N21" s="10"/>
    </row>
    <row r="22" spans="1:15">
      <c r="A22" s="2" t="s">
        <v>28</v>
      </c>
      <c r="B22" s="6">
        <v>2</v>
      </c>
      <c r="D22" s="2" t="s">
        <v>76</v>
      </c>
      <c r="E22" s="3" t="s">
        <v>87</v>
      </c>
      <c r="G22" s="10"/>
      <c r="H22" s="10"/>
      <c r="I22" s="24" t="s">
        <v>115</v>
      </c>
      <c r="L22" s="21"/>
      <c r="N22" s="10"/>
    </row>
    <row r="23" spans="1:15" ht="15" customHeight="1">
      <c r="A23" s="2" t="s">
        <v>29</v>
      </c>
      <c r="B23" s="6">
        <v>2</v>
      </c>
      <c r="D23" s="2" t="s">
        <v>77</v>
      </c>
      <c r="E23" s="3" t="s">
        <v>88</v>
      </c>
      <c r="G23" s="10"/>
      <c r="H23" s="10"/>
      <c r="I23" s="24" t="s">
        <v>116</v>
      </c>
      <c r="L23" s="21"/>
      <c r="N23" s="10"/>
    </row>
    <row r="24" spans="1:15">
      <c r="A24" s="2" t="s">
        <v>30</v>
      </c>
      <c r="B24" s="6">
        <v>2</v>
      </c>
      <c r="D24" s="2" t="s">
        <v>78</v>
      </c>
      <c r="E24" s="3" t="s">
        <v>4</v>
      </c>
      <c r="G24" s="10"/>
      <c r="H24" s="10"/>
      <c r="I24" s="24" t="s">
        <v>117</v>
      </c>
      <c r="L24" s="21"/>
      <c r="N24" s="10"/>
    </row>
    <row r="25" spans="1:15">
      <c r="A25" s="2" t="s">
        <v>31</v>
      </c>
      <c r="B25" s="6">
        <v>2</v>
      </c>
      <c r="D25" s="2" t="s">
        <v>79</v>
      </c>
      <c r="E25" s="3" t="s">
        <v>4</v>
      </c>
      <c r="G25" s="10"/>
      <c r="H25" s="10"/>
      <c r="I25" s="24" t="s">
        <v>118</v>
      </c>
      <c r="L25" s="21"/>
      <c r="N25" s="10"/>
    </row>
    <row r="26" spans="1:15">
      <c r="A26" s="2" t="s">
        <v>32</v>
      </c>
      <c r="B26" s="6">
        <v>2</v>
      </c>
      <c r="D26" s="2" t="s">
        <v>80</v>
      </c>
      <c r="E26" s="3" t="s">
        <v>3</v>
      </c>
      <c r="G26" s="10"/>
      <c r="H26" s="10"/>
      <c r="I26" s="24" t="s">
        <v>119</v>
      </c>
      <c r="L26" s="21"/>
      <c r="N26" s="10"/>
    </row>
    <row r="27" spans="1:15">
      <c r="A27" s="2" t="s">
        <v>33</v>
      </c>
      <c r="B27" s="6">
        <v>2</v>
      </c>
      <c r="D27" s="2" t="s">
        <v>81</v>
      </c>
      <c r="E27" s="3" t="s">
        <v>3</v>
      </c>
      <c r="F27" s="21"/>
      <c r="G27" s="10"/>
      <c r="H27" s="10"/>
      <c r="I27" s="24" t="s">
        <v>120</v>
      </c>
      <c r="J27" s="8"/>
      <c r="L27" s="8"/>
      <c r="O27" s="8"/>
    </row>
    <row r="28" spans="1:15">
      <c r="A28" s="2" t="s">
        <v>34</v>
      </c>
      <c r="B28" s="6">
        <v>2</v>
      </c>
      <c r="D28" s="2" t="s">
        <v>82</v>
      </c>
      <c r="E28" s="3" t="s">
        <v>3</v>
      </c>
      <c r="F28" s="21"/>
      <c r="G28" s="10"/>
      <c r="H28" s="10"/>
      <c r="I28" s="24" t="s">
        <v>121</v>
      </c>
      <c r="J28" s="8"/>
      <c r="L28" s="8"/>
      <c r="O28" s="8"/>
    </row>
    <row r="29" spans="1:15" ht="15.75" thickBot="1">
      <c r="A29" s="2" t="s">
        <v>35</v>
      </c>
      <c r="B29" s="6">
        <v>2</v>
      </c>
      <c r="D29" s="4" t="s">
        <v>83</v>
      </c>
      <c r="E29" s="3" t="s">
        <v>3</v>
      </c>
      <c r="F29" s="21"/>
      <c r="G29" s="10"/>
      <c r="H29" s="10"/>
      <c r="I29" s="24" t="s">
        <v>122</v>
      </c>
      <c r="J29" s="8"/>
      <c r="L29" s="8"/>
      <c r="O29" s="8"/>
    </row>
    <row r="30" spans="1:15">
      <c r="A30" s="2" t="s">
        <v>37</v>
      </c>
      <c r="B30" s="6">
        <v>2</v>
      </c>
      <c r="D30" s="20"/>
      <c r="F30" s="21"/>
      <c r="G30" s="10"/>
      <c r="H30" s="10"/>
      <c r="I30" s="24" t="s">
        <v>123</v>
      </c>
      <c r="J30" s="8"/>
      <c r="L30" s="8"/>
      <c r="O30" s="8"/>
    </row>
    <row r="31" spans="1:15">
      <c r="A31" s="2" t="s">
        <v>38</v>
      </c>
      <c r="B31" s="6">
        <v>2</v>
      </c>
      <c r="D31" s="20"/>
      <c r="F31" s="21"/>
      <c r="G31" s="10"/>
      <c r="H31" s="10"/>
      <c r="I31" s="24" t="s">
        <v>124</v>
      </c>
      <c r="J31" s="8"/>
      <c r="L31" s="8"/>
      <c r="O31" s="8"/>
    </row>
    <row r="32" spans="1:15">
      <c r="A32" s="2" t="s">
        <v>39</v>
      </c>
      <c r="B32" s="6">
        <v>2</v>
      </c>
      <c r="D32" s="20"/>
      <c r="F32" s="21"/>
      <c r="G32" s="10"/>
      <c r="H32" s="10"/>
      <c r="I32" s="24" t="s">
        <v>125</v>
      </c>
      <c r="J32" s="8"/>
      <c r="L32" s="8"/>
      <c r="O32" s="8"/>
    </row>
    <row r="33" spans="1:15" ht="15.75" thickBot="1">
      <c r="A33" s="4" t="s">
        <v>40</v>
      </c>
      <c r="B33" s="7">
        <v>2</v>
      </c>
      <c r="D33" s="20"/>
      <c r="F33" s="21"/>
      <c r="G33" s="10"/>
      <c r="H33" s="10"/>
      <c r="I33" s="24" t="s">
        <v>126</v>
      </c>
      <c r="J33" s="8"/>
      <c r="L33" s="8"/>
      <c r="O33" s="8"/>
    </row>
    <row r="34" spans="1:15">
      <c r="B34" s="10"/>
      <c r="D34" s="20"/>
      <c r="F34" s="21"/>
      <c r="H34" s="10"/>
      <c r="I34" s="24" t="s">
        <v>127</v>
      </c>
      <c r="J34" s="8"/>
      <c r="L34" s="8"/>
      <c r="O34" s="8"/>
    </row>
    <row r="35" spans="1:15">
      <c r="B35" s="10"/>
      <c r="D35" s="20"/>
      <c r="F35" s="21"/>
      <c r="H35" s="10"/>
      <c r="I35" s="24" t="s">
        <v>128</v>
      </c>
      <c r="J35" s="8"/>
      <c r="L35" s="8"/>
      <c r="O35" s="8"/>
    </row>
    <row r="36" spans="1:15">
      <c r="B36" s="10"/>
      <c r="D36" s="20"/>
      <c r="F36" s="21"/>
      <c r="H36" s="10"/>
      <c r="I36" s="24" t="s">
        <v>129</v>
      </c>
      <c r="J36" s="8"/>
      <c r="L36" s="8"/>
      <c r="O36" s="8"/>
    </row>
    <row r="37" spans="1:15">
      <c r="B37" s="10"/>
      <c r="D37" s="20"/>
      <c r="F37" s="21"/>
      <c r="H37" s="10"/>
      <c r="I37" s="24" t="s">
        <v>130</v>
      </c>
      <c r="J37" s="8"/>
      <c r="L37" s="8"/>
      <c r="O37" s="8"/>
    </row>
    <row r="38" spans="1:15">
      <c r="B38" s="10"/>
      <c r="D38" s="20"/>
      <c r="F38" s="21"/>
      <c r="H38" s="10"/>
      <c r="I38" s="24" t="s">
        <v>131</v>
      </c>
      <c r="J38" s="8"/>
      <c r="L38" s="8"/>
      <c r="O38" s="8"/>
    </row>
    <row r="39" spans="1:15">
      <c r="B39" s="10"/>
      <c r="D39" s="20"/>
      <c r="F39" s="21"/>
      <c r="H39" s="10"/>
      <c r="I39" s="24" t="s">
        <v>132</v>
      </c>
      <c r="J39" s="8"/>
      <c r="L39" s="8"/>
      <c r="O39" s="8"/>
    </row>
    <row r="40" spans="1:15">
      <c r="B40" s="10"/>
      <c r="D40" s="20"/>
      <c r="F40" s="21"/>
      <c r="H40" s="10"/>
      <c r="I40" s="24" t="s">
        <v>133</v>
      </c>
      <c r="J40" s="8"/>
      <c r="L40" s="8"/>
      <c r="O40" s="8"/>
    </row>
    <row r="41" spans="1:15">
      <c r="B41" s="10"/>
      <c r="D41" s="20"/>
      <c r="G41" s="12"/>
      <c r="I41" s="24" t="s">
        <v>134</v>
      </c>
      <c r="J41" s="8"/>
      <c r="K41" s="10"/>
      <c r="L41" s="10"/>
      <c r="O41" s="8"/>
    </row>
    <row r="42" spans="1:15">
      <c r="B42" s="10"/>
      <c r="D42" s="20"/>
      <c r="I42" s="24" t="s">
        <v>135</v>
      </c>
      <c r="L42" s="21"/>
      <c r="N42" s="10"/>
    </row>
    <row r="43" spans="1:15">
      <c r="B43" s="10"/>
      <c r="D43" s="20"/>
      <c r="I43" s="24" t="s">
        <v>136</v>
      </c>
      <c r="L43" s="21"/>
      <c r="N43" s="10"/>
    </row>
    <row r="44" spans="1:15">
      <c r="B44" s="10"/>
      <c r="D44" s="20"/>
      <c r="I44" s="24" t="s">
        <v>137</v>
      </c>
      <c r="L44" s="21"/>
      <c r="N44" s="10"/>
    </row>
    <row r="45" spans="1:15">
      <c r="B45" s="10"/>
      <c r="D45" s="20"/>
      <c r="I45" s="24" t="s">
        <v>138</v>
      </c>
      <c r="L45" s="21"/>
      <c r="N45" s="10"/>
    </row>
    <row r="46" spans="1:15">
      <c r="B46" s="10"/>
      <c r="D46" s="20"/>
      <c r="I46" s="24" t="s">
        <v>139</v>
      </c>
      <c r="L46" s="21"/>
      <c r="N46" s="10"/>
    </row>
    <row r="47" spans="1:15">
      <c r="B47" s="10"/>
      <c r="D47" s="20"/>
      <c r="I47" s="24" t="s">
        <v>140</v>
      </c>
      <c r="L47" s="21"/>
      <c r="N47" s="10"/>
    </row>
    <row r="48" spans="1:15">
      <c r="B48" s="10"/>
      <c r="D48" s="20"/>
      <c r="I48" s="24" t="s">
        <v>141</v>
      </c>
      <c r="L48" s="21"/>
      <c r="N48" s="10"/>
    </row>
    <row r="49" spans="2:14">
      <c r="B49" s="10"/>
      <c r="D49" s="20"/>
      <c r="I49" s="24" t="s">
        <v>142</v>
      </c>
      <c r="L49" s="21"/>
      <c r="N49" s="10"/>
    </row>
    <row r="50" spans="2:14">
      <c r="B50" s="10"/>
      <c r="D50" s="20"/>
      <c r="I50" s="24" t="s">
        <v>143</v>
      </c>
      <c r="L50" s="21"/>
      <c r="N50" s="10"/>
    </row>
    <row r="51" spans="2:14">
      <c r="B51" s="10"/>
      <c r="D51" s="20"/>
      <c r="I51" s="24" t="s">
        <v>144</v>
      </c>
      <c r="L51" s="21"/>
      <c r="N51" s="10"/>
    </row>
    <row r="52" spans="2:14">
      <c r="B52" s="10"/>
      <c r="D52" s="20"/>
      <c r="I52" s="24" t="s">
        <v>145</v>
      </c>
      <c r="L52" s="21"/>
      <c r="N52" s="10"/>
    </row>
    <row r="53" spans="2:14">
      <c r="B53" s="10"/>
      <c r="D53" s="20"/>
      <c r="I53" s="24" t="s">
        <v>146</v>
      </c>
      <c r="L53" s="21"/>
      <c r="N53" s="10"/>
    </row>
    <row r="54" spans="2:14">
      <c r="B54" s="10"/>
      <c r="D54" s="20"/>
      <c r="I54" s="24" t="s">
        <v>147</v>
      </c>
      <c r="L54" s="21"/>
      <c r="N54" s="10"/>
    </row>
    <row r="55" spans="2:14">
      <c r="B55" s="10"/>
      <c r="D55" s="20"/>
      <c r="I55" s="24" t="s">
        <v>148</v>
      </c>
      <c r="L55" s="21"/>
      <c r="N55" s="10"/>
    </row>
    <row r="56" spans="2:14">
      <c r="B56" s="10"/>
      <c r="D56" s="20"/>
      <c r="I56" s="24" t="s">
        <v>149</v>
      </c>
      <c r="L56" s="21"/>
      <c r="N56" s="10"/>
    </row>
    <row r="57" spans="2:14">
      <c r="B57" s="10"/>
      <c r="D57" s="20"/>
      <c r="I57" s="24" t="s">
        <v>150</v>
      </c>
      <c r="L57" s="21"/>
      <c r="N57" s="10"/>
    </row>
    <row r="58" spans="2:14">
      <c r="B58" s="10"/>
      <c r="D58" s="20"/>
      <c r="I58" s="24" t="s">
        <v>151</v>
      </c>
      <c r="L58" s="21"/>
      <c r="N58" s="10"/>
    </row>
    <row r="59" spans="2:14">
      <c r="B59" s="10"/>
      <c r="D59" s="20"/>
      <c r="I59" s="24" t="s">
        <v>152</v>
      </c>
      <c r="L59" s="21"/>
      <c r="N59" s="10"/>
    </row>
    <row r="60" spans="2:14">
      <c r="B60" s="10"/>
      <c r="D60" s="20"/>
      <c r="I60" s="24" t="s">
        <v>153</v>
      </c>
      <c r="N60" s="10"/>
    </row>
    <row r="61" spans="2:14">
      <c r="B61" s="10"/>
      <c r="D61" s="20"/>
      <c r="I61" s="24" t="s">
        <v>154</v>
      </c>
      <c r="N61" s="10"/>
    </row>
    <row r="62" spans="2:14">
      <c r="B62" s="10"/>
      <c r="D62" s="20"/>
      <c r="I62" s="24" t="s">
        <v>155</v>
      </c>
      <c r="N62" s="10"/>
    </row>
    <row r="63" spans="2:14">
      <c r="B63" s="10"/>
      <c r="D63" s="20"/>
      <c r="I63" s="24" t="s">
        <v>156</v>
      </c>
      <c r="N63" s="10"/>
    </row>
    <row r="64" spans="2:14">
      <c r="B64" s="10"/>
      <c r="D64" s="20"/>
      <c r="I64" s="24" t="s">
        <v>157</v>
      </c>
      <c r="N64" s="10"/>
    </row>
    <row r="65" spans="2:14">
      <c r="B65" s="10"/>
      <c r="D65" s="20"/>
      <c r="I65" s="24" t="s">
        <v>158</v>
      </c>
      <c r="N65" s="10"/>
    </row>
    <row r="66" spans="2:14">
      <c r="B66" s="10"/>
      <c r="D66" s="20"/>
      <c r="I66" s="24" t="s">
        <v>159</v>
      </c>
      <c r="N66" s="10"/>
    </row>
    <row r="67" spans="2:14">
      <c r="B67" s="10"/>
      <c r="D67" s="20"/>
      <c r="I67" s="24" t="s">
        <v>160</v>
      </c>
      <c r="N67" s="10"/>
    </row>
    <row r="68" spans="2:14">
      <c r="B68" s="10"/>
      <c r="D68" s="20"/>
      <c r="I68" s="24" t="s">
        <v>161</v>
      </c>
      <c r="N68" s="10"/>
    </row>
    <row r="69" spans="2:14">
      <c r="B69" s="10"/>
      <c r="D69" s="20"/>
      <c r="I69" s="24" t="s">
        <v>162</v>
      </c>
      <c r="N69" s="10"/>
    </row>
    <row r="70" spans="2:14">
      <c r="B70" s="10"/>
      <c r="D70" s="20"/>
      <c r="I70" s="24" t="s">
        <v>163</v>
      </c>
      <c r="N70" s="10"/>
    </row>
    <row r="71" spans="2:14">
      <c r="B71" s="10"/>
      <c r="D71" s="20"/>
      <c r="I71" s="24" t="s">
        <v>164</v>
      </c>
      <c r="N71" s="10"/>
    </row>
    <row r="72" spans="2:14">
      <c r="B72" s="10"/>
      <c r="D72" s="20"/>
      <c r="I72" s="24" t="s">
        <v>165</v>
      </c>
      <c r="N72" s="10"/>
    </row>
    <row r="73" spans="2:14">
      <c r="B73" s="10"/>
      <c r="D73" s="20"/>
      <c r="I73" s="24" t="s">
        <v>166</v>
      </c>
      <c r="N73" s="10"/>
    </row>
    <row r="74" spans="2:14">
      <c r="I74" s="24" t="s">
        <v>167</v>
      </c>
      <c r="N74" s="10"/>
    </row>
    <row r="75" spans="2:14">
      <c r="I75" s="24" t="s">
        <v>168</v>
      </c>
      <c r="N75" s="10"/>
    </row>
    <row r="76" spans="2:14">
      <c r="I76" s="24" t="s">
        <v>169</v>
      </c>
      <c r="N76" s="10"/>
    </row>
    <row r="77" spans="2:14">
      <c r="I77" s="24" t="s">
        <v>170</v>
      </c>
      <c r="N77" s="10"/>
    </row>
    <row r="78" spans="2:14">
      <c r="I78" s="24" t="s">
        <v>171</v>
      </c>
      <c r="N78" s="10"/>
    </row>
    <row r="79" spans="2:14">
      <c r="I79" s="24" t="s">
        <v>172</v>
      </c>
      <c r="N79" s="10"/>
    </row>
    <row r="80" spans="2:14">
      <c r="I80" s="24" t="s">
        <v>173</v>
      </c>
      <c r="N80" s="10"/>
    </row>
    <row r="81" spans="9:14">
      <c r="I81" s="24" t="s">
        <v>174</v>
      </c>
      <c r="N81" s="10"/>
    </row>
    <row r="82" spans="9:14">
      <c r="I82" s="24" t="s">
        <v>175</v>
      </c>
      <c r="N82" s="10"/>
    </row>
    <row r="83" spans="9:14">
      <c r="I83" s="24" t="s">
        <v>176</v>
      </c>
      <c r="N83" s="10"/>
    </row>
    <row r="84" spans="9:14">
      <c r="I84" s="24" t="s">
        <v>177</v>
      </c>
      <c r="N84" s="10"/>
    </row>
    <row r="85" spans="9:14">
      <c r="I85" s="24" t="s">
        <v>178</v>
      </c>
      <c r="N85" s="10"/>
    </row>
    <row r="86" spans="9:14">
      <c r="I86" s="24" t="s">
        <v>179</v>
      </c>
      <c r="N86" s="10"/>
    </row>
    <row r="87" spans="9:14">
      <c r="I87" s="24" t="s">
        <v>180</v>
      </c>
      <c r="N87" s="10"/>
    </row>
    <row r="88" spans="9:14" ht="15.75" thickBot="1">
      <c r="I88" s="25" t="s">
        <v>181</v>
      </c>
      <c r="N88" s="10"/>
    </row>
    <row r="89" spans="9:14">
      <c r="N89" s="10"/>
    </row>
    <row r="90" spans="9:14">
      <c r="N90" s="10"/>
    </row>
    <row r="91" spans="9:14">
      <c r="N91" s="10"/>
    </row>
    <row r="92" spans="9:14">
      <c r="N92" s="10"/>
    </row>
    <row r="93" spans="9:14">
      <c r="N93" s="12"/>
    </row>
    <row r="94" spans="9:14">
      <c r="N94" s="12"/>
    </row>
    <row r="95" spans="9:14">
      <c r="N95" s="12"/>
    </row>
    <row r="96" spans="9:14">
      <c r="N96" s="12"/>
    </row>
    <row r="97" spans="14:14">
      <c r="N97" s="12"/>
    </row>
    <row r="98" spans="14:14">
      <c r="N98" s="12"/>
    </row>
    <row r="99" spans="14:14">
      <c r="N99" s="12"/>
    </row>
    <row r="119" spans="8:8">
      <c r="H119" s="20"/>
    </row>
  </sheetData>
  <sortState ref="G3:G13">
    <sortCondition ref="G3"/>
  </sortState>
  <mergeCells count="5">
    <mergeCell ref="D17:E17"/>
    <mergeCell ref="N1:O1"/>
    <mergeCell ref="A1:B1"/>
    <mergeCell ref="D1:E1"/>
    <mergeCell ref="D9:E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Bonn_Jeff_Sum</vt:lpstr>
      <vt:lpstr>Bonn_Jeff_Detail</vt:lpstr>
    </vt:vector>
  </TitlesOfParts>
  <Company>IDWR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pdillon</dc:creator>
  <cp:lastModifiedBy>pdillon</cp:lastModifiedBy>
  <cp:lastPrinted>2015-06-12T19:35:09Z</cp:lastPrinted>
  <dcterms:created xsi:type="dcterms:W3CDTF">2015-06-10T13:57:53Z</dcterms:created>
  <dcterms:modified xsi:type="dcterms:W3CDTF">2015-06-24T19:08:29Z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</Properties>
</file>