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Bingham_Sum" sheetId="21" r:id="rId1"/>
    <sheet name="Bingham_Detail" sheetId="20" r:id="rId2"/>
  </sheets>
  <calcPr calcId="125725"/>
</workbook>
</file>

<file path=xl/calcChain.xml><?xml version="1.0" encoding="utf-8"?>
<calcChain xmlns="http://schemas.openxmlformats.org/spreadsheetml/2006/main">
  <c r="E10" i="21"/>
  <c r="F6"/>
  <c r="B6"/>
</calcChain>
</file>

<file path=xl/sharedStrings.xml><?xml version="1.0" encoding="utf-8"?>
<sst xmlns="http://schemas.openxmlformats.org/spreadsheetml/2006/main" count="665" uniqueCount="512">
  <si>
    <t>WR</t>
  </si>
  <si>
    <t>Count</t>
  </si>
  <si>
    <t xml:space="preserve">GWD Total # of WRs </t>
  </si>
  <si>
    <t>GWD Duplicate Records</t>
  </si>
  <si>
    <t>35-13682</t>
  </si>
  <si>
    <t>Not in GWD</t>
  </si>
  <si>
    <t xml:space="preserve">GWD  </t>
  </si>
  <si>
    <t>IDWR</t>
  </si>
  <si>
    <t>WRs where Use &lt;&gt; Irrigation</t>
  </si>
  <si>
    <t>WaterUses</t>
  </si>
  <si>
    <t>COMMERCIAL, DOMESTIC</t>
  </si>
  <si>
    <t>INDUSTRIAL</t>
  </si>
  <si>
    <t>COMMERCIAL, STOCKWATER</t>
  </si>
  <si>
    <t>DOMESTIC, STOCKWATER</t>
  </si>
  <si>
    <t>DOMESTIC</t>
  </si>
  <si>
    <t>MUNICIPAL</t>
  </si>
  <si>
    <t>COMMERCIAL</t>
  </si>
  <si>
    <t>WRs not within the GWD boundary</t>
  </si>
  <si>
    <t>WRs not within the ACGWS boundary</t>
  </si>
  <si>
    <t>GIS WR in GWD/ACGWS/Irrigation</t>
  </si>
  <si>
    <t>Reconciliation:</t>
  </si>
  <si>
    <t>IDWR PODs were selected based upon Source=Ground Water, Use=Irrigation, spatial location within ACGWS and GWD.</t>
  </si>
  <si>
    <t>IDWR WR not In GWD List</t>
  </si>
  <si>
    <t>DETAIL ON NEXT TAB</t>
  </si>
  <si>
    <t>GIS WR not in GWD List</t>
  </si>
  <si>
    <t>STOCKWATER</t>
  </si>
  <si>
    <t>Parent</t>
  </si>
  <si>
    <t>PARENT</t>
  </si>
  <si>
    <t>Superceded by Decree</t>
  </si>
  <si>
    <t>Draft Active</t>
  </si>
  <si>
    <t>Status</t>
  </si>
  <si>
    <t>Not Active</t>
  </si>
  <si>
    <t>Total Active WR in GIS WR</t>
  </si>
  <si>
    <t xml:space="preserve">WR in GIS WR </t>
  </si>
  <si>
    <t>Active WR not in GWD/ACGWS/Irrigation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</si>
  <si>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</si>
  <si>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>Multiple Records</t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</si>
  <si>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</si>
  <si>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Comment</t>
  </si>
  <si>
    <t>35-14290</t>
  </si>
  <si>
    <t>Bingham GWD WR Spreadsheet Analysis</t>
  </si>
  <si>
    <t>35-13456</t>
  </si>
  <si>
    <t>35-13684</t>
  </si>
  <si>
    <t>35-13775</t>
  </si>
  <si>
    <t>27-12166</t>
  </si>
  <si>
    <t>27-4135</t>
  </si>
  <si>
    <t>Disallowed</t>
  </si>
  <si>
    <t>27-7009</t>
  </si>
  <si>
    <t>27-7090</t>
  </si>
  <si>
    <t>27-7150</t>
  </si>
  <si>
    <t>27-7549</t>
  </si>
  <si>
    <t>35-10794</t>
  </si>
  <si>
    <t>35-13645</t>
  </si>
  <si>
    <t>35-14249</t>
  </si>
  <si>
    <t>35-2094G</t>
  </si>
  <si>
    <t>35-2109</t>
  </si>
  <si>
    <t>35-2161</t>
  </si>
  <si>
    <t>35-2174B</t>
  </si>
  <si>
    <t>35-2242</t>
  </si>
  <si>
    <t>35-2308</t>
  </si>
  <si>
    <t>35-2515</t>
  </si>
  <si>
    <t>35-2722</t>
  </si>
  <si>
    <t>35-4045</t>
  </si>
  <si>
    <t>35-4059</t>
  </si>
  <si>
    <t>35-7121</t>
  </si>
  <si>
    <t>35-7615</t>
  </si>
  <si>
    <t>35-7819</t>
  </si>
  <si>
    <t>35-7903</t>
  </si>
  <si>
    <t>Not in WR GIS</t>
  </si>
  <si>
    <t>27-2120A</t>
  </si>
  <si>
    <t>27-2125B</t>
  </si>
  <si>
    <t>27-7046</t>
  </si>
  <si>
    <t>27-7366</t>
  </si>
  <si>
    <t>27-7556</t>
  </si>
  <si>
    <t>27-7568</t>
  </si>
  <si>
    <t>27-7576</t>
  </si>
  <si>
    <t>27-10080</t>
  </si>
  <si>
    <t>27-11532</t>
  </si>
  <si>
    <t>27-11923</t>
  </si>
  <si>
    <t>27-11924</t>
  </si>
  <si>
    <t>27-11986</t>
  </si>
  <si>
    <t>27-12038</t>
  </si>
  <si>
    <t>27-12089</t>
  </si>
  <si>
    <t>35-8024</t>
  </si>
  <si>
    <t>35-9039</t>
  </si>
  <si>
    <t>35-9071</t>
  </si>
  <si>
    <t>35-11878</t>
  </si>
  <si>
    <t>35-13519</t>
  </si>
  <si>
    <t>35-13520</t>
  </si>
  <si>
    <t>35-13918</t>
  </si>
  <si>
    <t>27-7007B</t>
  </si>
  <si>
    <t>27-7048</t>
  </si>
  <si>
    <t>35-2164A</t>
  </si>
  <si>
    <t>35-7045</t>
  </si>
  <si>
    <t>35-7441</t>
  </si>
  <si>
    <t>35-7476B</t>
  </si>
  <si>
    <t>35-8021</t>
  </si>
  <si>
    <t>35-8777</t>
  </si>
  <si>
    <t>27-10021</t>
  </si>
  <si>
    <t>27-12225</t>
  </si>
  <si>
    <t>27-12227</t>
  </si>
  <si>
    <t>35-2718</t>
  </si>
  <si>
    <t>35-7313</t>
  </si>
  <si>
    <t>35-7571</t>
  </si>
  <si>
    <t>35-8705</t>
  </si>
  <si>
    <t>Not in ACGWS</t>
  </si>
  <si>
    <t>27-2091</t>
  </si>
  <si>
    <t>27-7003</t>
  </si>
  <si>
    <t>27-7421</t>
  </si>
  <si>
    <t>WaterRight</t>
  </si>
  <si>
    <t>35-8703</t>
  </si>
  <si>
    <t>35-8956</t>
  </si>
  <si>
    <t>35-8764</t>
  </si>
  <si>
    <t>DOMESTIC, INDUSTRIAL</t>
  </si>
  <si>
    <t>27-7513</t>
  </si>
  <si>
    <t>35-8753</t>
  </si>
  <si>
    <t>35-8731</t>
  </si>
  <si>
    <t>35-7480</t>
  </si>
  <si>
    <t>35-8656</t>
  </si>
  <si>
    <t>35-8662</t>
  </si>
  <si>
    <t>35-8702</t>
  </si>
  <si>
    <t>27-7471</t>
  </si>
  <si>
    <t>27-7512</t>
  </si>
  <si>
    <t>27-7572</t>
  </si>
  <si>
    <t>35-8760</t>
  </si>
  <si>
    <t>35-11997</t>
  </si>
  <si>
    <t>35-8751</t>
  </si>
  <si>
    <t>35-12830</t>
  </si>
  <si>
    <t>35-4209</t>
  </si>
  <si>
    <t>35-11488</t>
  </si>
  <si>
    <t>35-11489</t>
  </si>
  <si>
    <t>35-11588</t>
  </si>
  <si>
    <t>35-11633</t>
  </si>
  <si>
    <t>35-12665</t>
  </si>
  <si>
    <t>35-11029</t>
  </si>
  <si>
    <t>35-11056</t>
  </si>
  <si>
    <t>35-11082</t>
  </si>
  <si>
    <t>35-11103</t>
  </si>
  <si>
    <t>35-11110</t>
  </si>
  <si>
    <t>35-7735</t>
  </si>
  <si>
    <t>35-10776</t>
  </si>
  <si>
    <t>35-10817</t>
  </si>
  <si>
    <t>35-10916</t>
  </si>
  <si>
    <t>35-10919</t>
  </si>
  <si>
    <t>35-12131</t>
  </si>
  <si>
    <t>35-12136</t>
  </si>
  <si>
    <t>35-12175</t>
  </si>
  <si>
    <t>35-12176</t>
  </si>
  <si>
    <t>35-7186</t>
  </si>
  <si>
    <t>35-10920</t>
  </si>
  <si>
    <t>35-10981</t>
  </si>
  <si>
    <t>35-11032</t>
  </si>
  <si>
    <t>35-11053</t>
  </si>
  <si>
    <t>35-11054</t>
  </si>
  <si>
    <t>35-11055</t>
  </si>
  <si>
    <t>35-11067</t>
  </si>
  <si>
    <t>35-10418</t>
  </si>
  <si>
    <t>35-11863</t>
  </si>
  <si>
    <t>35-11864</t>
  </si>
  <si>
    <t>35-11865</t>
  </si>
  <si>
    <t>35-11867</t>
  </si>
  <si>
    <t>35-4029</t>
  </si>
  <si>
    <t>35-7901</t>
  </si>
  <si>
    <t>35-8096</t>
  </si>
  <si>
    <t>35-11860</t>
  </si>
  <si>
    <t>35-11866</t>
  </si>
  <si>
    <t>35-11735</t>
  </si>
  <si>
    <t>35-11775</t>
  </si>
  <si>
    <t>35-4131</t>
  </si>
  <si>
    <t>27-10081</t>
  </si>
  <si>
    <t>35-8168</t>
  </si>
  <si>
    <t>35-12921</t>
  </si>
  <si>
    <t>27-10137</t>
  </si>
  <si>
    <t>27-10403</t>
  </si>
  <si>
    <t>27-10406</t>
  </si>
  <si>
    <t>27-11079</t>
  </si>
  <si>
    <t>27-11107</t>
  </si>
  <si>
    <t>27-4071</t>
  </si>
  <si>
    <t>27-10023</t>
  </si>
  <si>
    <t>27-10083</t>
  </si>
  <si>
    <t>27-10148</t>
  </si>
  <si>
    <t>27-10163</t>
  </si>
  <si>
    <t>27-10236</t>
  </si>
  <si>
    <t>27-10238</t>
  </si>
  <si>
    <t>27-4085</t>
  </si>
  <si>
    <t>27-10082</t>
  </si>
  <si>
    <t>27-10084</t>
  </si>
  <si>
    <t>27-10135</t>
  </si>
  <si>
    <t>27-10136</t>
  </si>
  <si>
    <t>27-10138</t>
  </si>
  <si>
    <t>27-10139</t>
  </si>
  <si>
    <t>27-10140</t>
  </si>
  <si>
    <t>27-10154</t>
  </si>
  <si>
    <t>27-10404</t>
  </si>
  <si>
    <t>27-10464</t>
  </si>
  <si>
    <t>27-10467</t>
  </si>
  <si>
    <t>27-10468</t>
  </si>
  <si>
    <t>27-10469</t>
  </si>
  <si>
    <t>27-11106</t>
  </si>
  <si>
    <t>27-11108</t>
  </si>
  <si>
    <t>27-10237</t>
  </si>
  <si>
    <t>27-10239</t>
  </si>
  <si>
    <t>27-10240</t>
  </si>
  <si>
    <t>35-13160</t>
  </si>
  <si>
    <t>27-10472</t>
  </si>
  <si>
    <t>35-2857B</t>
  </si>
  <si>
    <t>35-2178H</t>
  </si>
  <si>
    <t>35-13002</t>
  </si>
  <si>
    <t>35-7212B</t>
  </si>
  <si>
    <t>35-9058</t>
  </si>
  <si>
    <t>27-7045</t>
  </si>
  <si>
    <t>27-7015</t>
  </si>
  <si>
    <t>27-4150</t>
  </si>
  <si>
    <t>COOLING, DOMESTIC</t>
  </si>
  <si>
    <t>27-7018</t>
  </si>
  <si>
    <t>27-7040</t>
  </si>
  <si>
    <t>27-2128</t>
  </si>
  <si>
    <t>27-11959</t>
  </si>
  <si>
    <t>27-4128</t>
  </si>
  <si>
    <t>27-4129</t>
  </si>
  <si>
    <t>27-2152</t>
  </si>
  <si>
    <t>27-7148</t>
  </si>
  <si>
    <t>27-4004</t>
  </si>
  <si>
    <t>35-8354</t>
  </si>
  <si>
    <t>35-9085</t>
  </si>
  <si>
    <t>27-7420</t>
  </si>
  <si>
    <t>27-4107</t>
  </si>
  <si>
    <t>27-12077</t>
  </si>
  <si>
    <t>27-12078</t>
  </si>
  <si>
    <t>27-2155</t>
  </si>
  <si>
    <t>27-7053</t>
  </si>
  <si>
    <t>27-10025</t>
  </si>
  <si>
    <t>35-13577</t>
  </si>
  <si>
    <t>35-13917</t>
  </si>
  <si>
    <t>Non Irrigation Use</t>
  </si>
  <si>
    <t>25-7497</t>
  </si>
  <si>
    <t>27-10040</t>
  </si>
  <si>
    <t>27-11192</t>
  </si>
  <si>
    <t>27-11903</t>
  </si>
  <si>
    <t>27-11904</t>
  </si>
  <si>
    <t>27-11957</t>
  </si>
  <si>
    <t>27-11961</t>
  </si>
  <si>
    <t>27-11962</t>
  </si>
  <si>
    <t>27-11969</t>
  </si>
  <si>
    <t>27-11971</t>
  </si>
  <si>
    <t>27-11972</t>
  </si>
  <si>
    <t>27-11973</t>
  </si>
  <si>
    <t>27-11974</t>
  </si>
  <si>
    <t>27-11978</t>
  </si>
  <si>
    <t>27-12101</t>
  </si>
  <si>
    <t>27-12102</t>
  </si>
  <si>
    <t>27-12103</t>
  </si>
  <si>
    <t>27-12153</t>
  </si>
  <si>
    <t>27-12154</t>
  </si>
  <si>
    <t>27-12156</t>
  </si>
  <si>
    <t>27-12158</t>
  </si>
  <si>
    <t>27-12162</t>
  </si>
  <si>
    <t>27-12209</t>
  </si>
  <si>
    <t>27-12255</t>
  </si>
  <si>
    <t>27-12267</t>
  </si>
  <si>
    <t>27-12268</t>
  </si>
  <si>
    <t>27-12271</t>
  </si>
  <si>
    <t>27-4104</t>
  </si>
  <si>
    <t>27-4143</t>
  </si>
  <si>
    <t>27-4152</t>
  </si>
  <si>
    <t>27-7014A</t>
  </si>
  <si>
    <t>27-7014B</t>
  </si>
  <si>
    <t>27-7027</t>
  </si>
  <si>
    <t>27-7077A</t>
  </si>
  <si>
    <t>27-7088</t>
  </si>
  <si>
    <t>27-7157</t>
  </si>
  <si>
    <t>27-7158</t>
  </si>
  <si>
    <t>27-7291</t>
  </si>
  <si>
    <t>27-7300</t>
  </si>
  <si>
    <t>27-7327</t>
  </si>
  <si>
    <t>27-7332</t>
  </si>
  <si>
    <t>27-7340</t>
  </si>
  <si>
    <t>27-7342</t>
  </si>
  <si>
    <t>27-7352</t>
  </si>
  <si>
    <t>27-7363</t>
  </si>
  <si>
    <t>27-7376</t>
  </si>
  <si>
    <t>27-7377</t>
  </si>
  <si>
    <t>27-7383</t>
  </si>
  <si>
    <t>27-7385</t>
  </si>
  <si>
    <t>27-7409</t>
  </si>
  <si>
    <t>27-7425</t>
  </si>
  <si>
    <t>27-7442</t>
  </si>
  <si>
    <t>27-7444</t>
  </si>
  <si>
    <t>27-7445</t>
  </si>
  <si>
    <t>27-7459</t>
  </si>
  <si>
    <t>27-7467</t>
  </si>
  <si>
    <t>27-7470</t>
  </si>
  <si>
    <t>27-7472</t>
  </si>
  <si>
    <t>27-7476</t>
  </si>
  <si>
    <t>27-7515</t>
  </si>
  <si>
    <t>27-7531</t>
  </si>
  <si>
    <t>27-7573</t>
  </si>
  <si>
    <t>27-7577</t>
  </si>
  <si>
    <t>27-7583</t>
  </si>
  <si>
    <t>35-10295</t>
  </si>
  <si>
    <t>35-10376</t>
  </si>
  <si>
    <t>35-10505</t>
  </si>
  <si>
    <t>35-10629</t>
  </si>
  <si>
    <t>35-10674</t>
  </si>
  <si>
    <t>35-10874</t>
  </si>
  <si>
    <t>35-10928</t>
  </si>
  <si>
    <t>35-10977</t>
  </si>
  <si>
    <t>35-11208</t>
  </si>
  <si>
    <t>35-11211</t>
  </si>
  <si>
    <t>35-11245</t>
  </si>
  <si>
    <t>35-11297</t>
  </si>
  <si>
    <t>35-13043</t>
  </si>
  <si>
    <t>35-13208</t>
  </si>
  <si>
    <t>35-13257</t>
  </si>
  <si>
    <t>35-13305</t>
  </si>
  <si>
    <t>35-13342</t>
  </si>
  <si>
    <t>35-13364</t>
  </si>
  <si>
    <t>35-13392</t>
  </si>
  <si>
    <t>35-13425</t>
  </si>
  <si>
    <t>35-13428</t>
  </si>
  <si>
    <t>35-13430</t>
  </si>
  <si>
    <t>35-13431</t>
  </si>
  <si>
    <t>35-13432</t>
  </si>
  <si>
    <t>35-13444</t>
  </si>
  <si>
    <t>35-13446</t>
  </si>
  <si>
    <t>35-13450</t>
  </si>
  <si>
    <t>35-13452</t>
  </si>
  <si>
    <t>35-13468</t>
  </si>
  <si>
    <t>35-13472</t>
  </si>
  <si>
    <t>35-13490</t>
  </si>
  <si>
    <t>35-13491</t>
  </si>
  <si>
    <t>35-13494</t>
  </si>
  <si>
    <t>35-13504</t>
  </si>
  <si>
    <t>35-13506</t>
  </si>
  <si>
    <t>35-13517</t>
  </si>
  <si>
    <t>35-13530</t>
  </si>
  <si>
    <t>35-13565</t>
  </si>
  <si>
    <t>35-13566</t>
  </si>
  <si>
    <t>35-13603</t>
  </si>
  <si>
    <t>35-13605</t>
  </si>
  <si>
    <t>35-13621</t>
  </si>
  <si>
    <t>35-13622</t>
  </si>
  <si>
    <t>35-13674</t>
  </si>
  <si>
    <t>35-13675</t>
  </si>
  <si>
    <t>35-13715</t>
  </si>
  <si>
    <t>35-13716</t>
  </si>
  <si>
    <t>35-13728</t>
  </si>
  <si>
    <t>35-13729</t>
  </si>
  <si>
    <t>35-13730</t>
  </si>
  <si>
    <t>35-13740</t>
  </si>
  <si>
    <t>35-13766</t>
  </si>
  <si>
    <t>35-13767</t>
  </si>
  <si>
    <t>35-13768</t>
  </si>
  <si>
    <t>35-13769</t>
  </si>
  <si>
    <t>35-13770</t>
  </si>
  <si>
    <t>35-13771</t>
  </si>
  <si>
    <t>35-13772</t>
  </si>
  <si>
    <t>35-13773</t>
  </si>
  <si>
    <t>35-13787</t>
  </si>
  <si>
    <t>35-13788</t>
  </si>
  <si>
    <t>35-13790</t>
  </si>
  <si>
    <t>35-13791</t>
  </si>
  <si>
    <t>35-13858</t>
  </si>
  <si>
    <t>35-14020</t>
  </si>
  <si>
    <t>35-14070</t>
  </si>
  <si>
    <t>35-14184</t>
  </si>
  <si>
    <t>35-14186</t>
  </si>
  <si>
    <t>35-14245</t>
  </si>
  <si>
    <t>35-14266</t>
  </si>
  <si>
    <t>35-14267</t>
  </si>
  <si>
    <t>35-14289</t>
  </si>
  <si>
    <t>35-14304</t>
  </si>
  <si>
    <t>35-14305</t>
  </si>
  <si>
    <t>35-14321</t>
  </si>
  <si>
    <t>35-14322</t>
  </si>
  <si>
    <t>35-14323</t>
  </si>
  <si>
    <t>35-14324</t>
  </si>
  <si>
    <t>35-14330</t>
  </si>
  <si>
    <t>35-14331</t>
  </si>
  <si>
    <t>35-14341</t>
  </si>
  <si>
    <t>35-14342</t>
  </si>
  <si>
    <t>35-14352</t>
  </si>
  <si>
    <t>35-14357</t>
  </si>
  <si>
    <t>35-14358</t>
  </si>
  <si>
    <t>35-14359</t>
  </si>
  <si>
    <t>35-14360</t>
  </si>
  <si>
    <t>35-14361</t>
  </si>
  <si>
    <t>35-14362</t>
  </si>
  <si>
    <t>35-14363</t>
  </si>
  <si>
    <t>35-14364</t>
  </si>
  <si>
    <t>35-14365</t>
  </si>
  <si>
    <t>35-14366</t>
  </si>
  <si>
    <t>35-14367</t>
  </si>
  <si>
    <t>35-14368</t>
  </si>
  <si>
    <t>35-14369</t>
  </si>
  <si>
    <t>35-14370</t>
  </si>
  <si>
    <t>35-14371</t>
  </si>
  <si>
    <t>35-14373</t>
  </si>
  <si>
    <t>35-14374</t>
  </si>
  <si>
    <t>35-14375</t>
  </si>
  <si>
    <t>35-14376</t>
  </si>
  <si>
    <t>35-14383</t>
  </si>
  <si>
    <t>35-14384</t>
  </si>
  <si>
    <t>35-14385</t>
  </si>
  <si>
    <t>35-14386</t>
  </si>
  <si>
    <t>35-14389</t>
  </si>
  <si>
    <t>35-14390</t>
  </si>
  <si>
    <t>35-14406</t>
  </si>
  <si>
    <t>35-14407</t>
  </si>
  <si>
    <t>35-14408</t>
  </si>
  <si>
    <t>35-14410</t>
  </si>
  <si>
    <t>35-14413</t>
  </si>
  <si>
    <t>35-14414</t>
  </si>
  <si>
    <t>35-2109A</t>
  </si>
  <si>
    <t>35-2109B</t>
  </si>
  <si>
    <t>35-2160D</t>
  </si>
  <si>
    <t>35-2174C</t>
  </si>
  <si>
    <t>35-2292D</t>
  </si>
  <si>
    <t>35-2308A</t>
  </si>
  <si>
    <t>35-2427A</t>
  </si>
  <si>
    <t>35-2428A</t>
  </si>
  <si>
    <t>35-2428B</t>
  </si>
  <si>
    <t>35-2511</t>
  </si>
  <si>
    <t>35-2515B</t>
  </si>
  <si>
    <t>35-2667</t>
  </si>
  <si>
    <t>35-2670D</t>
  </si>
  <si>
    <t>35-2737C</t>
  </si>
  <si>
    <t>35-2737D</t>
  </si>
  <si>
    <t>35-2737E</t>
  </si>
  <si>
    <t>35-2737F</t>
  </si>
  <si>
    <t>35-2750B</t>
  </si>
  <si>
    <t>35-2755</t>
  </si>
  <si>
    <t>35-2823</t>
  </si>
  <si>
    <t>35-2846</t>
  </si>
  <si>
    <t>35-2904A</t>
  </si>
  <si>
    <t>35-2904B</t>
  </si>
  <si>
    <t>35-4096</t>
  </si>
  <si>
    <t>35-4136</t>
  </si>
  <si>
    <t>35-4137B</t>
  </si>
  <si>
    <t>35-4190</t>
  </si>
  <si>
    <t>35-4227A</t>
  </si>
  <si>
    <t>35-4227B</t>
  </si>
  <si>
    <t>35-4252</t>
  </si>
  <si>
    <t>35-7047B</t>
  </si>
  <si>
    <t>35-7119</t>
  </si>
  <si>
    <t>35-7121A</t>
  </si>
  <si>
    <t>35-7131A</t>
  </si>
  <si>
    <t>35-7274</t>
  </si>
  <si>
    <t>35-7317</t>
  </si>
  <si>
    <t>35-7367</t>
  </si>
  <si>
    <t>35-7427</t>
  </si>
  <si>
    <t>35-7498</t>
  </si>
  <si>
    <t>35-7526B</t>
  </si>
  <si>
    <t>35-7534B</t>
  </si>
  <si>
    <t>35-7582</t>
  </si>
  <si>
    <t>35-7602A</t>
  </si>
  <si>
    <t>35-7814</t>
  </si>
  <si>
    <t>35-7903A</t>
  </si>
  <si>
    <t>35-7938</t>
  </si>
  <si>
    <t>35-8022</t>
  </si>
  <si>
    <t>35-8033</t>
  </si>
  <si>
    <t>35-8060</t>
  </si>
  <si>
    <t>35-8119</t>
  </si>
  <si>
    <t>35-8146</t>
  </si>
  <si>
    <t>35-8148</t>
  </si>
  <si>
    <t>35-8155</t>
  </si>
  <si>
    <t>35-8179</t>
  </si>
  <si>
    <t>35-8190</t>
  </si>
  <si>
    <t>35-8199</t>
  </si>
  <si>
    <t>35-8209</t>
  </si>
  <si>
    <t>35-8216</t>
  </si>
  <si>
    <t>35-8220</t>
  </si>
  <si>
    <t>35-8224</t>
  </si>
  <si>
    <t>35-8366</t>
  </si>
  <si>
    <t>35-8609B</t>
  </si>
  <si>
    <t>35-8619</t>
  </si>
  <si>
    <t>35-8621</t>
  </si>
  <si>
    <t>35-8671</t>
  </si>
  <si>
    <t>35-8674</t>
  </si>
  <si>
    <t>35-8676</t>
  </si>
  <si>
    <t>35-8689</t>
  </si>
  <si>
    <t>35-8711</t>
  </si>
  <si>
    <t>35-8717</t>
  </si>
  <si>
    <t>35-8721</t>
  </si>
  <si>
    <t>35-8723</t>
  </si>
  <si>
    <t>35-8728</t>
  </si>
  <si>
    <t>35-8730</t>
  </si>
  <si>
    <t>35-8738</t>
  </si>
  <si>
    <t>35-8748</t>
  </si>
  <si>
    <t>35-8752</t>
  </si>
  <si>
    <t>35-8754</t>
  </si>
  <si>
    <t>35-8772</t>
  </si>
  <si>
    <t>35-8802B</t>
  </si>
  <si>
    <t>35-8818</t>
  </si>
  <si>
    <t>35-8866</t>
  </si>
  <si>
    <t>35-8895</t>
  </si>
  <si>
    <t>35-8908</t>
  </si>
  <si>
    <t>35-8922</t>
  </si>
  <si>
    <t>35-8978</t>
  </si>
  <si>
    <t>35-9060</t>
  </si>
  <si>
    <t>35-9062</t>
  </si>
  <si>
    <t>35-9065</t>
  </si>
  <si>
    <t>Active WR - Domestic Use</t>
  </si>
  <si>
    <t>Active Application - Irrigation</t>
  </si>
  <si>
    <t>Voided Permit</t>
  </si>
  <si>
    <t>Active Permit - Irrigation</t>
  </si>
  <si>
    <t>Non Active Claim</t>
  </si>
  <si>
    <t>Denied Application</t>
  </si>
  <si>
    <t xml:space="preserve">Active Application  </t>
  </si>
  <si>
    <t>Disallowed Recommendation</t>
  </si>
  <si>
    <t>Active WR - Irrigation</t>
  </si>
  <si>
    <t>Active Permit - Municipal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</si>
</sst>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1" fontId="0" fillId="0" borderId="0" xfId="0" applyNumberFormat="1"/>
    <xf numFmtId="1" fontId="0" fillId="0" borderId="4" xfId="0" applyNumberFormat="1" applyBorder="1"/>
    <xf numFmtId="0" fontId="0" fillId="0" borderId="5" xfId="0" applyBorder="1"/>
    <xf numFmtId="1" fontId="0" fillId="0" borderId="6" xfId="0" applyNumberFormat="1" applyBorder="1"/>
    <xf numFmtId="0" fontId="0" fillId="0" borderId="8" xfId="0" applyBorder="1"/>
    <xf numFmtId="1" fontId="0" fillId="0" borderId="5" xfId="0" applyNumberFormat="1" applyBorder="1"/>
    <xf numFmtId="1" fontId="0" fillId="0" borderId="8" xfId="0" applyNumberFormat="1" applyBorder="1"/>
    <xf numFmtId="0" fontId="0" fillId="0" borderId="0" xfId="0" applyBorder="1"/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20" xfId="0" applyFill="1" applyBorder="1"/>
    <xf numFmtId="0" fontId="7" fillId="5" borderId="0" xfId="0" applyFont="1" applyFill="1" applyBorder="1"/>
    <xf numFmtId="0" fontId="3" fillId="5" borderId="22" xfId="0" applyFont="1" applyFill="1" applyBorder="1" applyAlignment="1">
      <alignment horizontal="center"/>
    </xf>
    <xf numFmtId="0" fontId="0" fillId="0" borderId="5" xfId="0" applyFill="1" applyBorder="1"/>
    <xf numFmtId="0" fontId="2" fillId="0" borderId="0" xfId="0" applyFont="1" applyBorder="1" applyAlignment="1">
      <alignment vertical="center" wrapText="1"/>
    </xf>
    <xf numFmtId="1" fontId="0" fillId="0" borderId="9" xfId="0" applyNumberFormat="1" applyBorder="1"/>
    <xf numFmtId="1" fontId="0" fillId="0" borderId="10" xfId="0" applyNumberFormat="1" applyBorder="1"/>
    <xf numFmtId="1" fontId="1" fillId="0" borderId="13" xfId="0" applyNumberFormat="1" applyFont="1" applyBorder="1"/>
    <xf numFmtId="1" fontId="1" fillId="0" borderId="14" xfId="0" applyNumberFormat="1" applyFont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0" fillId="5" borderId="21" xfId="0" applyFill="1" applyBorder="1"/>
    <xf numFmtId="0" fontId="8" fillId="5" borderId="21" xfId="0" applyFont="1" applyFill="1" applyBorder="1"/>
    <xf numFmtId="1" fontId="0" fillId="0" borderId="13" xfId="0" applyNumberFormat="1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5" borderId="0" xfId="0" applyFill="1" applyBorder="1"/>
    <xf numFmtId="0" fontId="6" fillId="5" borderId="0" xfId="0" applyFont="1" applyFill="1" applyBorder="1"/>
    <xf numFmtId="0" fontId="8" fillId="5" borderId="0" xfId="0" applyFont="1" applyFill="1" applyBorder="1"/>
    <xf numFmtId="0" fontId="0" fillId="7" borderId="5" xfId="0" applyFill="1" applyBorder="1"/>
    <xf numFmtId="0" fontId="0" fillId="4" borderId="5" xfId="0" applyFill="1" applyBorder="1"/>
    <xf numFmtId="0" fontId="0" fillId="5" borderId="28" xfId="0" applyFill="1" applyBorder="1"/>
    <xf numFmtId="0" fontId="1" fillId="8" borderId="5" xfId="0" applyFont="1" applyFill="1" applyBorder="1"/>
    <xf numFmtId="0" fontId="0" fillId="5" borderId="21" xfId="0" applyFill="1" applyBorder="1" applyAlignment="1">
      <alignment horizontal="left"/>
    </xf>
    <xf numFmtId="0" fontId="0" fillId="6" borderId="27" xfId="0" applyFill="1" applyBorder="1"/>
    <xf numFmtId="0" fontId="6" fillId="5" borderId="21" xfId="0" applyFont="1" applyFill="1" applyBorder="1"/>
    <xf numFmtId="0" fontId="7" fillId="5" borderId="23" xfId="0" applyFont="1" applyFill="1" applyBorder="1"/>
    <xf numFmtId="0" fontId="1" fillId="0" borderId="4" xfId="0" applyFont="1" applyFill="1" applyBorder="1"/>
    <xf numFmtId="0" fontId="0" fillId="2" borderId="29" xfId="0" applyFill="1" applyBorder="1" applyAlignment="1">
      <alignment horizontal="left" indent="1"/>
    </xf>
    <xf numFmtId="0" fontId="0" fillId="3" borderId="30" xfId="0" applyFill="1" applyBorder="1"/>
    <xf numFmtId="0" fontId="1" fillId="4" borderId="13" xfId="0" applyFont="1" applyFill="1" applyBorder="1"/>
    <xf numFmtId="0" fontId="0" fillId="6" borderId="14" xfId="0" applyFill="1" applyBorder="1"/>
    <xf numFmtId="0" fontId="0" fillId="3" borderId="14" xfId="0" applyFill="1" applyBorder="1"/>
    <xf numFmtId="1" fontId="1" fillId="0" borderId="14" xfId="0" applyNumberFormat="1" applyFont="1" applyFill="1" applyBorder="1"/>
    <xf numFmtId="1" fontId="1" fillId="0" borderId="13" xfId="0" applyNumberFormat="1" applyFont="1" applyFill="1" applyBorder="1"/>
    <xf numFmtId="0" fontId="2" fillId="0" borderId="11" xfId="0" applyFont="1" applyBorder="1" applyAlignment="1">
      <alignment horizontal="center"/>
    </xf>
    <xf numFmtId="1" fontId="0" fillId="0" borderId="14" xfId="0" applyNumberFormat="1" applyBorder="1"/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9" fillId="5" borderId="2" xfId="0" applyFont="1" applyFill="1" applyBorder="1" applyAlignment="1">
      <alignment horizontal="center" vertical="top" wrapText="1"/>
    </xf>
    <xf numFmtId="0" fontId="9" fillId="5" borderId="26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1" fillId="5" borderId="24" xfId="0" applyFont="1" applyFill="1" applyBorder="1" applyAlignment="1">
      <alignment horizontal="center"/>
    </xf>
    <xf numFmtId="0" fontId="1" fillId="5" borderId="27" xfId="0" applyFont="1" applyFill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A16" sqref="A16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</cols>
  <sheetData>
    <row r="1" spans="1:6" ht="24.95" customHeight="1" thickBot="1">
      <c r="A1" s="65" t="s">
        <v>40</v>
      </c>
      <c r="B1" s="66"/>
      <c r="C1" s="66"/>
      <c r="D1" s="66"/>
      <c r="E1" s="67"/>
      <c r="F1" s="12"/>
    </row>
    <row r="2" spans="1:6" ht="19.5" thickBot="1">
      <c r="A2" s="68" t="s">
        <v>6</v>
      </c>
      <c r="B2" s="69"/>
      <c r="C2" s="30"/>
      <c r="D2" s="70" t="s">
        <v>7</v>
      </c>
      <c r="E2" s="71"/>
      <c r="F2" s="23"/>
    </row>
    <row r="3" spans="1:6">
      <c r="A3" s="44" t="s">
        <v>2</v>
      </c>
      <c r="B3" s="45">
        <v>1544</v>
      </c>
      <c r="C3" s="30"/>
      <c r="D3" s="44" t="s">
        <v>19</v>
      </c>
      <c r="E3" s="46">
        <v>1639</v>
      </c>
      <c r="F3" s="23"/>
    </row>
    <row r="4" spans="1:6">
      <c r="A4" s="10" t="s">
        <v>33</v>
      </c>
      <c r="B4" s="36">
        <v>1523</v>
      </c>
      <c r="C4" s="31"/>
      <c r="D4" s="26"/>
      <c r="E4" s="3"/>
      <c r="F4" s="23"/>
    </row>
    <row r="5" spans="1:6">
      <c r="A5" s="21" t="s">
        <v>31</v>
      </c>
      <c r="B5" s="34">
        <v>23</v>
      </c>
      <c r="C5" s="32"/>
      <c r="D5" s="22"/>
      <c r="E5" s="34"/>
      <c r="F5" s="37"/>
    </row>
    <row r="6" spans="1:6">
      <c r="A6" s="22" t="s">
        <v>32</v>
      </c>
      <c r="B6" s="34">
        <f>B4-B5</f>
        <v>1500</v>
      </c>
      <c r="C6" s="32"/>
      <c r="D6" s="41" t="s">
        <v>35</v>
      </c>
      <c r="E6" s="33">
        <v>21</v>
      </c>
      <c r="F6" s="38">
        <f>B4+E6</f>
        <v>1544</v>
      </c>
    </row>
    <row r="7" spans="1:6">
      <c r="A7" s="22"/>
      <c r="B7" s="34"/>
      <c r="C7" s="32"/>
      <c r="D7" s="41"/>
      <c r="E7" s="15"/>
      <c r="F7" s="39"/>
    </row>
    <row r="8" spans="1:6">
      <c r="A8" s="10" t="s">
        <v>34</v>
      </c>
      <c r="B8" s="15">
        <v>133</v>
      </c>
      <c r="C8" s="31"/>
      <c r="D8" s="10" t="s">
        <v>24</v>
      </c>
      <c r="E8" s="9">
        <v>272</v>
      </c>
      <c r="F8" s="24"/>
    </row>
    <row r="9" spans="1:6">
      <c r="A9" s="11" t="s">
        <v>8</v>
      </c>
      <c r="B9" s="34">
        <v>123</v>
      </c>
      <c r="C9" s="13"/>
      <c r="D9" s="26"/>
      <c r="E9" s="3"/>
      <c r="F9" s="39"/>
    </row>
    <row r="10" spans="1:6" ht="15.75" thickBot="1">
      <c r="A10" s="11" t="s">
        <v>17</v>
      </c>
      <c r="B10" s="3">
        <v>9</v>
      </c>
      <c r="C10" s="13"/>
      <c r="D10" s="42" t="s">
        <v>20</v>
      </c>
      <c r="E10" s="43">
        <f>B6-B8+E8</f>
        <v>1639</v>
      </c>
      <c r="F10" s="39"/>
    </row>
    <row r="11" spans="1:6" ht="15" customHeight="1">
      <c r="A11" s="11" t="s">
        <v>18</v>
      </c>
      <c r="B11" s="34">
        <v>4</v>
      </c>
      <c r="C11" s="13"/>
      <c r="D11" s="53" t="s">
        <v>37</v>
      </c>
      <c r="E11" s="54"/>
      <c r="F11" s="55"/>
    </row>
    <row r="12" spans="1:6" ht="18" customHeight="1">
      <c r="A12" s="72"/>
      <c r="B12" s="73"/>
      <c r="C12" s="13"/>
      <c r="D12" s="56"/>
      <c r="E12" s="57"/>
      <c r="F12" s="58"/>
    </row>
    <row r="13" spans="1:6" ht="15" customHeight="1">
      <c r="A13" s="10" t="s">
        <v>3</v>
      </c>
      <c r="B13" s="34">
        <v>12</v>
      </c>
      <c r="C13" s="13"/>
      <c r="D13" s="59" t="s">
        <v>21</v>
      </c>
      <c r="E13" s="60"/>
      <c r="F13" s="61"/>
    </row>
    <row r="14" spans="1:6" ht="15.75" thickBot="1">
      <c r="A14" s="14" t="s">
        <v>23</v>
      </c>
      <c r="B14" s="35"/>
      <c r="C14" s="40"/>
      <c r="D14" s="62"/>
      <c r="E14" s="63"/>
      <c r="F14" s="64"/>
    </row>
  </sheetData>
  <mergeCells count="6">
    <mergeCell ref="D13:F14"/>
    <mergeCell ref="A1:E1"/>
    <mergeCell ref="A2:B2"/>
    <mergeCell ref="D2:E2"/>
    <mergeCell ref="D11:F12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3"/>
  <sheetViews>
    <sheetView workbookViewId="0">
      <selection activeCell="B21" sqref="B21"/>
    </sheetView>
  </sheetViews>
  <sheetFormatPr defaultRowHeight="15"/>
  <cols>
    <col min="3" max="3" width="4.7109375" customWidth="1"/>
    <col min="4" max="4" width="12.7109375" customWidth="1"/>
    <col min="5" max="5" width="25.7109375" customWidth="1"/>
    <col min="6" max="6" width="4.7109375" customWidth="1"/>
    <col min="7" max="7" width="12.7109375" customWidth="1"/>
    <col min="8" max="8" width="35.7109375" customWidth="1"/>
    <col min="9" max="9" width="4.7109375" customWidth="1"/>
    <col min="10" max="10" width="12.7109375" customWidth="1"/>
    <col min="11" max="11" width="25.7109375" customWidth="1"/>
    <col min="12" max="12" width="4.7109375" customWidth="1"/>
    <col min="13" max="13" width="15.7109375" customWidth="1"/>
    <col min="14" max="14" width="4.7109375" style="8" customWidth="1"/>
  </cols>
  <sheetData>
    <row r="1" spans="1:14" ht="35.1" customHeight="1" thickBot="1">
      <c r="A1" s="74" t="s">
        <v>36</v>
      </c>
      <c r="B1" s="75"/>
      <c r="D1" s="74" t="s">
        <v>31</v>
      </c>
      <c r="E1" s="75"/>
      <c r="G1" s="74" t="s">
        <v>68</v>
      </c>
      <c r="H1" s="75"/>
      <c r="J1" s="74" t="s">
        <v>234</v>
      </c>
      <c r="K1" s="75"/>
      <c r="L1" s="16"/>
      <c r="M1" s="51" t="s">
        <v>22</v>
      </c>
      <c r="N1" s="52"/>
    </row>
    <row r="2" spans="1:14">
      <c r="A2" s="19" t="s">
        <v>0</v>
      </c>
      <c r="B2" s="20" t="s">
        <v>1</v>
      </c>
      <c r="D2" s="19" t="s">
        <v>0</v>
      </c>
      <c r="E2" s="20" t="s">
        <v>30</v>
      </c>
      <c r="G2" s="48" t="s">
        <v>0</v>
      </c>
      <c r="H2" s="47" t="s">
        <v>38</v>
      </c>
      <c r="J2" s="25" t="s">
        <v>109</v>
      </c>
      <c r="K2" s="50" t="s">
        <v>9</v>
      </c>
      <c r="M2" s="17" t="s">
        <v>235</v>
      </c>
    </row>
    <row r="3" spans="1:14">
      <c r="A3" s="2" t="s">
        <v>90</v>
      </c>
      <c r="B3" s="6">
        <v>2</v>
      </c>
      <c r="D3" s="2" t="s">
        <v>44</v>
      </c>
      <c r="E3" s="6" t="s">
        <v>27</v>
      </c>
      <c r="G3" s="2" t="s">
        <v>76</v>
      </c>
      <c r="H3" s="3" t="s">
        <v>46</v>
      </c>
      <c r="J3" s="2" t="s">
        <v>110</v>
      </c>
      <c r="K3" s="6" t="s">
        <v>16</v>
      </c>
      <c r="M3" s="17" t="s">
        <v>236</v>
      </c>
    </row>
    <row r="4" spans="1:14">
      <c r="A4" s="2" t="s">
        <v>91</v>
      </c>
      <c r="B4" s="6">
        <v>2</v>
      </c>
      <c r="D4" s="2" t="s">
        <v>45</v>
      </c>
      <c r="E4" s="6" t="s">
        <v>46</v>
      </c>
      <c r="G4" s="2" t="s">
        <v>77</v>
      </c>
      <c r="H4" s="3" t="s">
        <v>502</v>
      </c>
      <c r="J4" s="2" t="s">
        <v>111</v>
      </c>
      <c r="K4" s="6" t="s">
        <v>11</v>
      </c>
      <c r="M4" s="17" t="s">
        <v>237</v>
      </c>
    </row>
    <row r="5" spans="1:14">
      <c r="A5" s="2" t="s">
        <v>41</v>
      </c>
      <c r="B5" s="6">
        <v>2</v>
      </c>
      <c r="D5" s="2" t="s">
        <v>47</v>
      </c>
      <c r="E5" s="6" t="s">
        <v>27</v>
      </c>
      <c r="G5" s="2" t="s">
        <v>78</v>
      </c>
      <c r="H5" s="3" t="s">
        <v>503</v>
      </c>
      <c r="J5" s="2" t="s">
        <v>112</v>
      </c>
      <c r="K5" s="6" t="s">
        <v>16</v>
      </c>
      <c r="M5" s="17" t="s">
        <v>238</v>
      </c>
    </row>
    <row r="6" spans="1:14">
      <c r="A6" s="2" t="s">
        <v>4</v>
      </c>
      <c r="B6" s="6">
        <v>2</v>
      </c>
      <c r="D6" s="2" t="s">
        <v>48</v>
      </c>
      <c r="E6" s="6" t="s">
        <v>46</v>
      </c>
      <c r="G6" s="2" t="s">
        <v>79</v>
      </c>
      <c r="H6" s="3" t="s">
        <v>503</v>
      </c>
      <c r="J6" s="2" t="s">
        <v>114</v>
      </c>
      <c r="K6" s="6" t="s">
        <v>113</v>
      </c>
      <c r="M6" s="17" t="s">
        <v>239</v>
      </c>
    </row>
    <row r="7" spans="1:14">
      <c r="A7" s="2" t="s">
        <v>42</v>
      </c>
      <c r="B7" s="6">
        <v>2</v>
      </c>
      <c r="D7" s="2" t="s">
        <v>49</v>
      </c>
      <c r="E7" s="6" t="s">
        <v>46</v>
      </c>
      <c r="G7" s="2" t="s">
        <v>80</v>
      </c>
      <c r="H7" s="3" t="s">
        <v>504</v>
      </c>
      <c r="J7" s="2" t="s">
        <v>115</v>
      </c>
      <c r="K7" s="6" t="s">
        <v>25</v>
      </c>
      <c r="M7" s="17" t="s">
        <v>240</v>
      </c>
    </row>
    <row r="8" spans="1:14">
      <c r="A8" s="2" t="s">
        <v>43</v>
      </c>
      <c r="B8" s="6">
        <v>2</v>
      </c>
      <c r="D8" s="2" t="s">
        <v>50</v>
      </c>
      <c r="E8" s="6" t="s">
        <v>29</v>
      </c>
      <c r="G8" s="2" t="s">
        <v>81</v>
      </c>
      <c r="H8" s="3" t="s">
        <v>505</v>
      </c>
      <c r="J8" s="2" t="s">
        <v>116</v>
      </c>
      <c r="K8" s="6" t="s">
        <v>16</v>
      </c>
      <c r="M8" s="17" t="s">
        <v>241</v>
      </c>
    </row>
    <row r="9" spans="1:14">
      <c r="A9" s="2" t="s">
        <v>92</v>
      </c>
      <c r="B9" s="6">
        <v>2</v>
      </c>
      <c r="D9" s="2" t="s">
        <v>51</v>
      </c>
      <c r="E9" s="6" t="s">
        <v>46</v>
      </c>
      <c r="G9" s="2" t="s">
        <v>82</v>
      </c>
      <c r="H9" s="3" t="s">
        <v>503</v>
      </c>
      <c r="J9" s="2" t="s">
        <v>117</v>
      </c>
      <c r="K9" s="6" t="s">
        <v>13</v>
      </c>
      <c r="M9" s="17" t="s">
        <v>242</v>
      </c>
    </row>
    <row r="10" spans="1:14">
      <c r="A10" s="2" t="s">
        <v>93</v>
      </c>
      <c r="B10" s="6">
        <v>2</v>
      </c>
      <c r="D10" s="2" t="s">
        <v>52</v>
      </c>
      <c r="E10" s="6" t="s">
        <v>26</v>
      </c>
      <c r="G10" s="2" t="s">
        <v>69</v>
      </c>
      <c r="H10" s="3" t="s">
        <v>506</v>
      </c>
      <c r="J10" s="2" t="s">
        <v>118</v>
      </c>
      <c r="K10" s="6" t="s">
        <v>16</v>
      </c>
      <c r="M10" s="17" t="s">
        <v>243</v>
      </c>
    </row>
    <row r="11" spans="1:14">
      <c r="A11" s="2" t="s">
        <v>94</v>
      </c>
      <c r="B11" s="6">
        <v>2</v>
      </c>
      <c r="D11" s="2" t="s">
        <v>53</v>
      </c>
      <c r="E11" s="6" t="s">
        <v>26</v>
      </c>
      <c r="G11" s="2" t="s">
        <v>70</v>
      </c>
      <c r="H11" s="3" t="s">
        <v>46</v>
      </c>
      <c r="J11" s="2" t="s">
        <v>119</v>
      </c>
      <c r="K11" s="6" t="s">
        <v>14</v>
      </c>
      <c r="M11" s="17" t="s">
        <v>244</v>
      </c>
    </row>
    <row r="12" spans="1:14">
      <c r="A12" s="2" t="s">
        <v>95</v>
      </c>
      <c r="B12" s="6">
        <v>2</v>
      </c>
      <c r="D12" s="2" t="s">
        <v>54</v>
      </c>
      <c r="E12" s="6" t="s">
        <v>27</v>
      </c>
      <c r="G12" s="2" t="s">
        <v>71</v>
      </c>
      <c r="H12" s="3" t="s">
        <v>510</v>
      </c>
      <c r="J12" s="2" t="s">
        <v>120</v>
      </c>
      <c r="K12" s="6" t="s">
        <v>16</v>
      </c>
      <c r="M12" s="17" t="s">
        <v>245</v>
      </c>
    </row>
    <row r="13" spans="1:14">
      <c r="A13" s="2" t="s">
        <v>96</v>
      </c>
      <c r="B13" s="6">
        <v>2</v>
      </c>
      <c r="D13" s="2" t="s">
        <v>55</v>
      </c>
      <c r="E13" s="6" t="s">
        <v>28</v>
      </c>
      <c r="G13" s="2" t="s">
        <v>72</v>
      </c>
      <c r="H13" s="3" t="s">
        <v>504</v>
      </c>
      <c r="J13" s="2" t="s">
        <v>121</v>
      </c>
      <c r="K13" s="6" t="s">
        <v>11</v>
      </c>
      <c r="M13" s="17" t="s">
        <v>246</v>
      </c>
    </row>
    <row r="14" spans="1:14" ht="15.75" thickBot="1">
      <c r="A14" s="4" t="s">
        <v>97</v>
      </c>
      <c r="B14" s="7">
        <v>2</v>
      </c>
      <c r="D14" s="2" t="s">
        <v>56</v>
      </c>
      <c r="E14" s="6" t="s">
        <v>27</v>
      </c>
      <c r="G14" s="2" t="s">
        <v>73</v>
      </c>
      <c r="H14" s="3" t="s">
        <v>503</v>
      </c>
      <c r="J14" s="2" t="s">
        <v>122</v>
      </c>
      <c r="K14" s="6" t="s">
        <v>11</v>
      </c>
      <c r="M14" s="17" t="s">
        <v>247</v>
      </c>
    </row>
    <row r="15" spans="1:14">
      <c r="D15" s="2" t="s">
        <v>57</v>
      </c>
      <c r="E15" s="6" t="s">
        <v>28</v>
      </c>
      <c r="G15" s="2" t="s">
        <v>74</v>
      </c>
      <c r="H15" s="3" t="s">
        <v>507</v>
      </c>
      <c r="J15" s="2" t="s">
        <v>123</v>
      </c>
      <c r="K15" s="6" t="s">
        <v>16</v>
      </c>
      <c r="M15" s="17" t="s">
        <v>248</v>
      </c>
    </row>
    <row r="16" spans="1:14">
      <c r="D16" s="2" t="s">
        <v>58</v>
      </c>
      <c r="E16" s="6" t="s">
        <v>26</v>
      </c>
      <c r="G16" s="2" t="s">
        <v>75</v>
      </c>
      <c r="H16" s="3" t="s">
        <v>508</v>
      </c>
      <c r="J16" s="2" t="s">
        <v>124</v>
      </c>
      <c r="K16" s="6" t="s">
        <v>16</v>
      </c>
      <c r="M16" s="17" t="s">
        <v>249</v>
      </c>
    </row>
    <row r="17" spans="4:13">
      <c r="D17" s="2" t="s">
        <v>59</v>
      </c>
      <c r="E17" s="6" t="s">
        <v>28</v>
      </c>
      <c r="G17" s="2" t="s">
        <v>86</v>
      </c>
      <c r="H17" s="3" t="s">
        <v>509</v>
      </c>
      <c r="J17" s="2" t="s">
        <v>125</v>
      </c>
      <c r="K17" s="6" t="s">
        <v>13</v>
      </c>
      <c r="M17" s="17" t="s">
        <v>250</v>
      </c>
    </row>
    <row r="18" spans="4:13">
      <c r="D18" s="2" t="s">
        <v>60</v>
      </c>
      <c r="E18" s="6" t="s">
        <v>28</v>
      </c>
      <c r="G18" s="2" t="s">
        <v>87</v>
      </c>
      <c r="H18" s="3" t="s">
        <v>510</v>
      </c>
      <c r="J18" s="2" t="s">
        <v>126</v>
      </c>
      <c r="K18" s="6" t="s">
        <v>16</v>
      </c>
      <c r="M18" s="17" t="s">
        <v>251</v>
      </c>
    </row>
    <row r="19" spans="4:13">
      <c r="D19" s="2" t="s">
        <v>61</v>
      </c>
      <c r="E19" s="6" t="s">
        <v>26</v>
      </c>
      <c r="G19" s="2" t="s">
        <v>88</v>
      </c>
      <c r="H19" s="3" t="s">
        <v>510</v>
      </c>
      <c r="J19" s="2" t="s">
        <v>127</v>
      </c>
      <c r="K19" s="6" t="s">
        <v>25</v>
      </c>
      <c r="M19" s="17" t="s">
        <v>252</v>
      </c>
    </row>
    <row r="20" spans="4:13">
      <c r="D20" s="2" t="s">
        <v>62</v>
      </c>
      <c r="E20" s="6" t="s">
        <v>46</v>
      </c>
      <c r="G20" s="2" t="s">
        <v>89</v>
      </c>
      <c r="H20" s="3" t="s">
        <v>511</v>
      </c>
      <c r="J20" s="2" t="s">
        <v>128</v>
      </c>
      <c r="K20" s="6" t="s">
        <v>15</v>
      </c>
      <c r="M20" s="17" t="s">
        <v>253</v>
      </c>
    </row>
    <row r="21" spans="4:13">
      <c r="D21" s="2" t="s">
        <v>63</v>
      </c>
      <c r="E21" s="6" t="s">
        <v>26</v>
      </c>
      <c r="G21" s="2" t="s">
        <v>83</v>
      </c>
      <c r="H21" s="3" t="s">
        <v>510</v>
      </c>
      <c r="J21" s="2" t="s">
        <v>129</v>
      </c>
      <c r="K21" s="6" t="s">
        <v>14</v>
      </c>
      <c r="M21" s="17" t="s">
        <v>254</v>
      </c>
    </row>
    <row r="22" spans="4:13">
      <c r="D22" s="2" t="s">
        <v>64</v>
      </c>
      <c r="E22" s="6" t="s">
        <v>28</v>
      </c>
      <c r="G22" s="2" t="s">
        <v>84</v>
      </c>
      <c r="H22" s="3" t="s">
        <v>503</v>
      </c>
      <c r="J22" s="2" t="s">
        <v>130</v>
      </c>
      <c r="K22" s="6" t="s">
        <v>14</v>
      </c>
      <c r="M22" s="17" t="s">
        <v>255</v>
      </c>
    </row>
    <row r="23" spans="4:13" ht="15.75" thickBot="1">
      <c r="D23" s="2" t="s">
        <v>65</v>
      </c>
      <c r="E23" s="6" t="s">
        <v>27</v>
      </c>
      <c r="G23" s="4" t="s">
        <v>85</v>
      </c>
      <c r="H23" s="5" t="s">
        <v>503</v>
      </c>
      <c r="J23" s="2" t="s">
        <v>131</v>
      </c>
      <c r="K23" s="6" t="s">
        <v>13</v>
      </c>
      <c r="M23" s="17" t="s">
        <v>256</v>
      </c>
    </row>
    <row r="24" spans="4:13" ht="15.75" thickBot="1">
      <c r="D24" s="2" t="s">
        <v>66</v>
      </c>
      <c r="E24" s="6" t="s">
        <v>28</v>
      </c>
      <c r="G24" s="1"/>
      <c r="J24" s="2" t="s">
        <v>132</v>
      </c>
      <c r="K24" s="6" t="s">
        <v>25</v>
      </c>
      <c r="M24" s="17" t="s">
        <v>257</v>
      </c>
    </row>
    <row r="25" spans="4:13" ht="16.5" thickBot="1">
      <c r="D25" s="4" t="s">
        <v>67</v>
      </c>
      <c r="E25" s="7" t="s">
        <v>28</v>
      </c>
      <c r="H25" s="49" t="s">
        <v>5</v>
      </c>
      <c r="J25" s="2" t="s">
        <v>133</v>
      </c>
      <c r="K25" s="6" t="s">
        <v>25</v>
      </c>
      <c r="M25" s="17" t="s">
        <v>258</v>
      </c>
    </row>
    <row r="26" spans="4:13" ht="15.75" thickBot="1">
      <c r="H26" s="29" t="s">
        <v>98</v>
      </c>
      <c r="J26" s="2" t="s">
        <v>134</v>
      </c>
      <c r="K26" s="6" t="s">
        <v>14</v>
      </c>
      <c r="M26" s="17" t="s">
        <v>259</v>
      </c>
    </row>
    <row r="27" spans="4:13" ht="16.5" thickBot="1">
      <c r="E27" s="49" t="s">
        <v>105</v>
      </c>
      <c r="H27" s="27" t="s">
        <v>99</v>
      </c>
      <c r="J27" s="2" t="s">
        <v>135</v>
      </c>
      <c r="K27" s="6" t="s">
        <v>14</v>
      </c>
      <c r="M27" s="17" t="s">
        <v>260</v>
      </c>
    </row>
    <row r="28" spans="4:13">
      <c r="E28" s="29" t="s">
        <v>106</v>
      </c>
      <c r="H28" s="27" t="s">
        <v>100</v>
      </c>
      <c r="J28" s="2" t="s">
        <v>136</v>
      </c>
      <c r="K28" s="6" t="s">
        <v>13</v>
      </c>
      <c r="M28" s="17" t="s">
        <v>261</v>
      </c>
    </row>
    <row r="29" spans="4:13">
      <c r="E29" s="27" t="s">
        <v>107</v>
      </c>
      <c r="H29" s="27" t="s">
        <v>91</v>
      </c>
      <c r="J29" s="2" t="s">
        <v>137</v>
      </c>
      <c r="K29" s="6" t="s">
        <v>13</v>
      </c>
      <c r="M29" s="17" t="s">
        <v>262</v>
      </c>
    </row>
    <row r="30" spans="4:13">
      <c r="E30" s="27" t="s">
        <v>108</v>
      </c>
      <c r="H30" s="27" t="s">
        <v>52</v>
      </c>
      <c r="J30" s="2" t="s">
        <v>138</v>
      </c>
      <c r="K30" s="6" t="s">
        <v>13</v>
      </c>
      <c r="M30" s="17" t="s">
        <v>263</v>
      </c>
    </row>
    <row r="31" spans="4:13" ht="15.75" thickBot="1">
      <c r="E31" s="28" t="s">
        <v>52</v>
      </c>
      <c r="H31" s="27" t="s">
        <v>101</v>
      </c>
      <c r="J31" s="2" t="s">
        <v>139</v>
      </c>
      <c r="K31" s="6" t="s">
        <v>10</v>
      </c>
      <c r="M31" s="17" t="s">
        <v>264</v>
      </c>
    </row>
    <row r="32" spans="4:13">
      <c r="H32" s="27" t="s">
        <v>102</v>
      </c>
      <c r="J32" s="2" t="s">
        <v>140</v>
      </c>
      <c r="K32" s="6" t="s">
        <v>14</v>
      </c>
      <c r="M32" s="17" t="s">
        <v>265</v>
      </c>
    </row>
    <row r="33" spans="8:13">
      <c r="H33" s="27" t="s">
        <v>103</v>
      </c>
      <c r="J33" s="2" t="s">
        <v>141</v>
      </c>
      <c r="K33" s="6" t="s">
        <v>14</v>
      </c>
      <c r="M33" s="17" t="s">
        <v>266</v>
      </c>
    </row>
    <row r="34" spans="8:13" ht="15.75" thickBot="1">
      <c r="H34" s="28" t="s">
        <v>104</v>
      </c>
      <c r="J34" s="2" t="s">
        <v>142</v>
      </c>
      <c r="K34" s="6" t="s">
        <v>13</v>
      </c>
      <c r="M34" s="17" t="s">
        <v>267</v>
      </c>
    </row>
    <row r="35" spans="8:13">
      <c r="J35" s="2" t="s">
        <v>143</v>
      </c>
      <c r="K35" s="6" t="s">
        <v>14</v>
      </c>
      <c r="M35" s="17" t="s">
        <v>71</v>
      </c>
    </row>
    <row r="36" spans="8:13">
      <c r="J36" s="2" t="s">
        <v>144</v>
      </c>
      <c r="K36" s="6" t="s">
        <v>13</v>
      </c>
      <c r="M36" s="17" t="s">
        <v>268</v>
      </c>
    </row>
    <row r="37" spans="8:13">
      <c r="J37" s="2" t="s">
        <v>145</v>
      </c>
      <c r="K37" s="6" t="s">
        <v>14</v>
      </c>
      <c r="M37" s="17" t="s">
        <v>269</v>
      </c>
    </row>
    <row r="38" spans="8:13">
      <c r="J38" s="2" t="s">
        <v>146</v>
      </c>
      <c r="K38" s="6" t="s">
        <v>13</v>
      </c>
      <c r="M38" s="17" t="s">
        <v>270</v>
      </c>
    </row>
    <row r="39" spans="8:13">
      <c r="J39" s="2" t="s">
        <v>147</v>
      </c>
      <c r="K39" s="6" t="s">
        <v>13</v>
      </c>
      <c r="M39" s="17" t="s">
        <v>271</v>
      </c>
    </row>
    <row r="40" spans="8:13">
      <c r="J40" s="2" t="s">
        <v>148</v>
      </c>
      <c r="K40" s="6" t="s">
        <v>25</v>
      </c>
      <c r="M40" s="17" t="s">
        <v>272</v>
      </c>
    </row>
    <row r="41" spans="8:13">
      <c r="J41" s="2" t="s">
        <v>149</v>
      </c>
      <c r="K41" s="6" t="s">
        <v>13</v>
      </c>
      <c r="M41" s="17" t="s">
        <v>273</v>
      </c>
    </row>
    <row r="42" spans="8:13">
      <c r="J42" s="2" t="s">
        <v>150</v>
      </c>
      <c r="K42" s="6" t="s">
        <v>14</v>
      </c>
      <c r="M42" s="17" t="s">
        <v>274</v>
      </c>
    </row>
    <row r="43" spans="8:13">
      <c r="J43" s="2" t="s">
        <v>151</v>
      </c>
      <c r="K43" s="6" t="s">
        <v>13</v>
      </c>
      <c r="M43" s="17" t="s">
        <v>275</v>
      </c>
    </row>
    <row r="44" spans="8:13">
      <c r="J44" s="2" t="s">
        <v>152</v>
      </c>
      <c r="K44" s="6" t="s">
        <v>13</v>
      </c>
      <c r="M44" s="17" t="s">
        <v>276</v>
      </c>
    </row>
    <row r="45" spans="8:13">
      <c r="J45" s="2" t="s">
        <v>153</v>
      </c>
      <c r="K45" s="6" t="s">
        <v>13</v>
      </c>
      <c r="M45" s="17" t="s">
        <v>277</v>
      </c>
    </row>
    <row r="46" spans="8:13">
      <c r="J46" s="2" t="s">
        <v>154</v>
      </c>
      <c r="K46" s="6" t="s">
        <v>13</v>
      </c>
      <c r="M46" s="17" t="s">
        <v>278</v>
      </c>
    </row>
    <row r="47" spans="8:13">
      <c r="J47" s="2" t="s">
        <v>155</v>
      </c>
      <c r="K47" s="6" t="s">
        <v>25</v>
      </c>
      <c r="M47" s="17" t="s">
        <v>279</v>
      </c>
    </row>
    <row r="48" spans="8:13">
      <c r="J48" s="2" t="s">
        <v>156</v>
      </c>
      <c r="K48" s="6" t="s">
        <v>14</v>
      </c>
      <c r="M48" s="17" t="s">
        <v>280</v>
      </c>
    </row>
    <row r="49" spans="10:13">
      <c r="J49" s="2" t="s">
        <v>157</v>
      </c>
      <c r="K49" s="6" t="s">
        <v>14</v>
      </c>
      <c r="M49" s="17" t="s">
        <v>281</v>
      </c>
    </row>
    <row r="50" spans="10:13">
      <c r="J50" s="2" t="s">
        <v>158</v>
      </c>
      <c r="K50" s="6" t="s">
        <v>25</v>
      </c>
      <c r="M50" s="17" t="s">
        <v>282</v>
      </c>
    </row>
    <row r="51" spans="10:13">
      <c r="J51" s="2" t="s">
        <v>159</v>
      </c>
      <c r="K51" s="6" t="s">
        <v>14</v>
      </c>
      <c r="M51" s="17" t="s">
        <v>283</v>
      </c>
    </row>
    <row r="52" spans="10:13">
      <c r="J52" s="2" t="s">
        <v>160</v>
      </c>
      <c r="K52" s="6" t="s">
        <v>14</v>
      </c>
      <c r="M52" s="17" t="s">
        <v>284</v>
      </c>
    </row>
    <row r="53" spans="10:13">
      <c r="J53" s="2" t="s">
        <v>161</v>
      </c>
      <c r="K53" s="6" t="s">
        <v>13</v>
      </c>
      <c r="M53" s="17" t="s">
        <v>285</v>
      </c>
    </row>
    <row r="54" spans="10:13">
      <c r="J54" s="2" t="s">
        <v>162</v>
      </c>
      <c r="K54" s="6" t="s">
        <v>13</v>
      </c>
      <c r="M54" s="17" t="s">
        <v>286</v>
      </c>
    </row>
    <row r="55" spans="10:13">
      <c r="J55" s="2" t="s">
        <v>163</v>
      </c>
      <c r="K55" s="6" t="s">
        <v>13</v>
      </c>
      <c r="M55" s="17" t="s">
        <v>287</v>
      </c>
    </row>
    <row r="56" spans="10:13">
      <c r="J56" s="2" t="s">
        <v>164</v>
      </c>
      <c r="K56" s="6" t="s">
        <v>14</v>
      </c>
      <c r="M56" s="17" t="s">
        <v>288</v>
      </c>
    </row>
    <row r="57" spans="10:13">
      <c r="J57" s="2" t="s">
        <v>165</v>
      </c>
      <c r="K57" s="6" t="s">
        <v>14</v>
      </c>
      <c r="M57" s="17" t="s">
        <v>289</v>
      </c>
    </row>
    <row r="58" spans="10:13">
      <c r="J58" s="2" t="s">
        <v>166</v>
      </c>
      <c r="K58" s="6" t="s">
        <v>13</v>
      </c>
      <c r="M58" s="17" t="s">
        <v>290</v>
      </c>
    </row>
    <row r="59" spans="10:13">
      <c r="J59" s="2" t="s">
        <v>167</v>
      </c>
      <c r="K59" s="6" t="s">
        <v>13</v>
      </c>
      <c r="M59" s="17" t="s">
        <v>291</v>
      </c>
    </row>
    <row r="60" spans="10:13">
      <c r="J60" s="2" t="s">
        <v>168</v>
      </c>
      <c r="K60" s="6" t="s">
        <v>13</v>
      </c>
      <c r="M60" s="17" t="s">
        <v>292</v>
      </c>
    </row>
    <row r="61" spans="10:13">
      <c r="J61" s="2" t="s">
        <v>169</v>
      </c>
      <c r="K61" s="6" t="s">
        <v>14</v>
      </c>
      <c r="M61" s="17" t="s">
        <v>293</v>
      </c>
    </row>
    <row r="62" spans="10:13">
      <c r="J62" s="2" t="s">
        <v>170</v>
      </c>
      <c r="K62" s="6" t="s">
        <v>13</v>
      </c>
      <c r="M62" s="17" t="s">
        <v>294</v>
      </c>
    </row>
    <row r="63" spans="10:13">
      <c r="J63" s="2" t="s">
        <v>171</v>
      </c>
      <c r="K63" s="6" t="s">
        <v>13</v>
      </c>
      <c r="M63" s="17" t="s">
        <v>295</v>
      </c>
    </row>
    <row r="64" spans="10:13">
      <c r="J64" s="2" t="s">
        <v>172</v>
      </c>
      <c r="K64" s="6" t="s">
        <v>14</v>
      </c>
      <c r="M64" s="17" t="s">
        <v>296</v>
      </c>
    </row>
    <row r="65" spans="10:13">
      <c r="J65" s="2" t="s">
        <v>173</v>
      </c>
      <c r="K65" s="6" t="s">
        <v>13</v>
      </c>
      <c r="M65" s="17" t="s">
        <v>297</v>
      </c>
    </row>
    <row r="66" spans="10:13">
      <c r="J66" s="2" t="s">
        <v>174</v>
      </c>
      <c r="K66" s="6" t="s">
        <v>13</v>
      </c>
      <c r="M66" s="17" t="s">
        <v>298</v>
      </c>
    </row>
    <row r="67" spans="10:13">
      <c r="J67" s="2" t="s">
        <v>175</v>
      </c>
      <c r="K67" s="6" t="s">
        <v>13</v>
      </c>
      <c r="M67" s="17" t="s">
        <v>299</v>
      </c>
    </row>
    <row r="68" spans="10:13">
      <c r="J68" s="2" t="s">
        <v>176</v>
      </c>
      <c r="K68" s="6" t="s">
        <v>14</v>
      </c>
      <c r="M68" s="17" t="s">
        <v>300</v>
      </c>
    </row>
    <row r="69" spans="10:13">
      <c r="J69" s="2" t="s">
        <v>177</v>
      </c>
      <c r="K69" s="6" t="s">
        <v>13</v>
      </c>
      <c r="M69" s="17" t="s">
        <v>301</v>
      </c>
    </row>
    <row r="70" spans="10:13">
      <c r="J70" s="2" t="s">
        <v>98</v>
      </c>
      <c r="K70" s="6" t="s">
        <v>13</v>
      </c>
      <c r="M70" s="17" t="s">
        <v>302</v>
      </c>
    </row>
    <row r="71" spans="10:13">
      <c r="J71" s="2" t="s">
        <v>178</v>
      </c>
      <c r="K71" s="6" t="s">
        <v>25</v>
      </c>
      <c r="M71" s="17" t="s">
        <v>303</v>
      </c>
    </row>
    <row r="72" spans="10:13">
      <c r="J72" s="2" t="s">
        <v>179</v>
      </c>
      <c r="K72" s="6" t="s">
        <v>13</v>
      </c>
      <c r="M72" s="17" t="s">
        <v>304</v>
      </c>
    </row>
    <row r="73" spans="10:13">
      <c r="J73" s="2" t="s">
        <v>180</v>
      </c>
      <c r="K73" s="6" t="s">
        <v>13</v>
      </c>
      <c r="M73" s="17" t="s">
        <v>305</v>
      </c>
    </row>
    <row r="74" spans="10:13">
      <c r="J74" s="2" t="s">
        <v>181</v>
      </c>
      <c r="K74" s="6" t="s">
        <v>13</v>
      </c>
      <c r="M74" s="17" t="s">
        <v>306</v>
      </c>
    </row>
    <row r="75" spans="10:13">
      <c r="J75" s="2" t="s">
        <v>182</v>
      </c>
      <c r="K75" s="6" t="s">
        <v>13</v>
      </c>
      <c r="M75" s="17" t="s">
        <v>307</v>
      </c>
    </row>
    <row r="76" spans="10:13">
      <c r="J76" s="2" t="s">
        <v>183</v>
      </c>
      <c r="K76" s="6" t="s">
        <v>13</v>
      </c>
      <c r="M76" s="17" t="s">
        <v>308</v>
      </c>
    </row>
    <row r="77" spans="10:13">
      <c r="J77" s="2" t="s">
        <v>184</v>
      </c>
      <c r="K77" s="6" t="s">
        <v>13</v>
      </c>
      <c r="M77" s="17" t="s">
        <v>309</v>
      </c>
    </row>
    <row r="78" spans="10:13">
      <c r="J78" s="2" t="s">
        <v>185</v>
      </c>
      <c r="K78" s="6" t="s">
        <v>14</v>
      </c>
      <c r="M78" s="17" t="s">
        <v>310</v>
      </c>
    </row>
    <row r="79" spans="10:13">
      <c r="J79" s="2" t="s">
        <v>186</v>
      </c>
      <c r="K79" s="6" t="s">
        <v>14</v>
      </c>
      <c r="M79" s="17" t="s">
        <v>311</v>
      </c>
    </row>
    <row r="80" spans="10:13">
      <c r="J80" s="2" t="s">
        <v>187</v>
      </c>
      <c r="K80" s="6" t="s">
        <v>13</v>
      </c>
      <c r="M80" s="17" t="s">
        <v>312</v>
      </c>
    </row>
    <row r="81" spans="10:13">
      <c r="J81" s="2" t="s">
        <v>188</v>
      </c>
      <c r="K81" s="6" t="s">
        <v>14</v>
      </c>
      <c r="M81" s="17" t="s">
        <v>313</v>
      </c>
    </row>
    <row r="82" spans="10:13">
      <c r="J82" s="2" t="s">
        <v>189</v>
      </c>
      <c r="K82" s="6" t="s">
        <v>25</v>
      </c>
      <c r="M82" s="17" t="s">
        <v>314</v>
      </c>
    </row>
    <row r="83" spans="10:13">
      <c r="J83" s="2" t="s">
        <v>190</v>
      </c>
      <c r="K83" s="6" t="s">
        <v>25</v>
      </c>
      <c r="M83" s="17" t="s">
        <v>315</v>
      </c>
    </row>
    <row r="84" spans="10:13">
      <c r="J84" s="2" t="s">
        <v>191</v>
      </c>
      <c r="K84" s="6" t="s">
        <v>13</v>
      </c>
      <c r="M84" s="17" t="s">
        <v>316</v>
      </c>
    </row>
    <row r="85" spans="10:13">
      <c r="J85" s="2" t="s">
        <v>192</v>
      </c>
      <c r="K85" s="6" t="s">
        <v>13</v>
      </c>
      <c r="M85" s="17" t="s">
        <v>317</v>
      </c>
    </row>
    <row r="86" spans="10:13">
      <c r="J86" s="2" t="s">
        <v>193</v>
      </c>
      <c r="K86" s="6" t="s">
        <v>13</v>
      </c>
      <c r="M86" s="17" t="s">
        <v>318</v>
      </c>
    </row>
    <row r="87" spans="10:13">
      <c r="J87" s="2" t="s">
        <v>194</v>
      </c>
      <c r="K87" s="6" t="s">
        <v>13</v>
      </c>
      <c r="M87" s="17" t="s">
        <v>319</v>
      </c>
    </row>
    <row r="88" spans="10:13">
      <c r="J88" s="2" t="s">
        <v>195</v>
      </c>
      <c r="K88" s="6" t="s">
        <v>13</v>
      </c>
      <c r="M88" s="17" t="s">
        <v>320</v>
      </c>
    </row>
    <row r="89" spans="10:13">
      <c r="J89" s="2" t="s">
        <v>196</v>
      </c>
      <c r="K89" s="6" t="s">
        <v>13</v>
      </c>
      <c r="M89" s="17" t="s">
        <v>321</v>
      </c>
    </row>
    <row r="90" spans="10:13">
      <c r="J90" s="2" t="s">
        <v>197</v>
      </c>
      <c r="K90" s="6" t="s">
        <v>13</v>
      </c>
      <c r="M90" s="17" t="s">
        <v>322</v>
      </c>
    </row>
    <row r="91" spans="10:13">
      <c r="J91" s="2" t="s">
        <v>198</v>
      </c>
      <c r="K91" s="6" t="s">
        <v>14</v>
      </c>
      <c r="M91" s="17" t="s">
        <v>323</v>
      </c>
    </row>
    <row r="92" spans="10:13">
      <c r="J92" s="2" t="s">
        <v>199</v>
      </c>
      <c r="K92" s="6" t="s">
        <v>25</v>
      </c>
      <c r="M92" s="17" t="s">
        <v>324</v>
      </c>
    </row>
    <row r="93" spans="10:13">
      <c r="J93" s="2" t="s">
        <v>200</v>
      </c>
      <c r="K93" s="6" t="s">
        <v>14</v>
      </c>
      <c r="M93" s="17" t="s">
        <v>325</v>
      </c>
    </row>
    <row r="94" spans="10:13">
      <c r="J94" s="2" t="s">
        <v>201</v>
      </c>
      <c r="K94" s="6" t="s">
        <v>13</v>
      </c>
      <c r="M94" s="17" t="s">
        <v>326</v>
      </c>
    </row>
    <row r="95" spans="10:13">
      <c r="J95" s="2" t="s">
        <v>202</v>
      </c>
      <c r="K95" s="6" t="s">
        <v>14</v>
      </c>
      <c r="M95" s="17" t="s">
        <v>327</v>
      </c>
    </row>
    <row r="96" spans="10:13">
      <c r="J96" s="2" t="s">
        <v>203</v>
      </c>
      <c r="K96" s="6" t="s">
        <v>14</v>
      </c>
      <c r="M96" s="17" t="s">
        <v>328</v>
      </c>
    </row>
    <row r="97" spans="10:13">
      <c r="J97" s="2" t="s">
        <v>204</v>
      </c>
      <c r="K97" s="6" t="s">
        <v>13</v>
      </c>
      <c r="M97" s="17" t="s">
        <v>329</v>
      </c>
    </row>
    <row r="98" spans="10:13">
      <c r="J98" s="2" t="s">
        <v>205</v>
      </c>
      <c r="K98" s="6" t="s">
        <v>11</v>
      </c>
      <c r="M98" s="17" t="s">
        <v>330</v>
      </c>
    </row>
    <row r="99" spans="10:13">
      <c r="J99" s="2" t="s">
        <v>206</v>
      </c>
      <c r="K99" s="6" t="s">
        <v>16</v>
      </c>
      <c r="M99" s="17" t="s">
        <v>331</v>
      </c>
    </row>
    <row r="100" spans="10:13">
      <c r="J100" s="2" t="s">
        <v>207</v>
      </c>
      <c r="K100" s="6" t="s">
        <v>25</v>
      </c>
      <c r="M100" s="17" t="s">
        <v>332</v>
      </c>
    </row>
    <row r="101" spans="10:13">
      <c r="J101" s="2" t="s">
        <v>208</v>
      </c>
      <c r="K101" s="6" t="s">
        <v>12</v>
      </c>
      <c r="M101" s="17" t="s">
        <v>333</v>
      </c>
    </row>
    <row r="102" spans="10:13">
      <c r="J102" s="2" t="s">
        <v>209</v>
      </c>
      <c r="K102" s="6" t="s">
        <v>14</v>
      </c>
      <c r="M102" s="17" t="s">
        <v>334</v>
      </c>
    </row>
    <row r="103" spans="10:13">
      <c r="J103" s="2" t="s">
        <v>210</v>
      </c>
      <c r="K103" s="6" t="s">
        <v>11</v>
      </c>
      <c r="M103" s="17" t="s">
        <v>87</v>
      </c>
    </row>
    <row r="104" spans="10:13">
      <c r="J104" s="2" t="s">
        <v>211</v>
      </c>
      <c r="K104" s="6" t="s">
        <v>15</v>
      </c>
      <c r="M104" s="17" t="s">
        <v>88</v>
      </c>
    </row>
    <row r="105" spans="10:13">
      <c r="J105" s="2" t="s">
        <v>212</v>
      </c>
      <c r="K105" s="6" t="s">
        <v>14</v>
      </c>
      <c r="M105" s="17" t="s">
        <v>335</v>
      </c>
    </row>
    <row r="106" spans="10:13">
      <c r="J106" s="2" t="s">
        <v>214</v>
      </c>
      <c r="K106" s="6" t="s">
        <v>213</v>
      </c>
      <c r="M106" s="17" t="s">
        <v>336</v>
      </c>
    </row>
    <row r="107" spans="10:13">
      <c r="J107" s="2" t="s">
        <v>215</v>
      </c>
      <c r="K107" s="6" t="s">
        <v>113</v>
      </c>
      <c r="M107" s="17" t="s">
        <v>337</v>
      </c>
    </row>
    <row r="108" spans="10:13">
      <c r="J108" s="2" t="s">
        <v>216</v>
      </c>
      <c r="K108" s="6" t="s">
        <v>113</v>
      </c>
      <c r="M108" s="17" t="s">
        <v>338</v>
      </c>
    </row>
    <row r="109" spans="10:13">
      <c r="J109" s="2" t="s">
        <v>217</v>
      </c>
      <c r="K109" s="6" t="s">
        <v>12</v>
      </c>
      <c r="M109" s="17" t="s">
        <v>339</v>
      </c>
    </row>
    <row r="110" spans="10:13">
      <c r="J110" s="2" t="s">
        <v>218</v>
      </c>
      <c r="K110" s="6" t="s">
        <v>15</v>
      </c>
      <c r="M110" s="17" t="s">
        <v>340</v>
      </c>
    </row>
    <row r="111" spans="10:13">
      <c r="J111" s="2" t="s">
        <v>219</v>
      </c>
      <c r="K111" s="6" t="s">
        <v>15</v>
      </c>
      <c r="M111" s="17" t="s">
        <v>341</v>
      </c>
    </row>
    <row r="112" spans="10:13">
      <c r="J112" s="2" t="s">
        <v>220</v>
      </c>
      <c r="K112" s="6" t="s">
        <v>11</v>
      </c>
      <c r="M112" s="17" t="s">
        <v>342</v>
      </c>
    </row>
    <row r="113" spans="10:13">
      <c r="J113" s="2" t="s">
        <v>221</v>
      </c>
      <c r="K113" s="6" t="s">
        <v>14</v>
      </c>
      <c r="M113" s="17" t="s">
        <v>343</v>
      </c>
    </row>
    <row r="114" spans="10:13">
      <c r="J114" s="2" t="s">
        <v>222</v>
      </c>
      <c r="K114" s="6" t="s">
        <v>16</v>
      </c>
      <c r="M114" s="17" t="s">
        <v>344</v>
      </c>
    </row>
    <row r="115" spans="10:13">
      <c r="J115" s="2" t="s">
        <v>223</v>
      </c>
      <c r="K115" s="6" t="s">
        <v>14</v>
      </c>
      <c r="M115" s="17" t="s">
        <v>345</v>
      </c>
    </row>
    <row r="116" spans="10:13">
      <c r="J116" s="2" t="s">
        <v>224</v>
      </c>
      <c r="K116" s="6" t="s">
        <v>14</v>
      </c>
      <c r="M116" s="17" t="s">
        <v>346</v>
      </c>
    </row>
    <row r="117" spans="10:13">
      <c r="J117" s="2" t="s">
        <v>225</v>
      </c>
      <c r="K117" s="6" t="s">
        <v>14</v>
      </c>
      <c r="M117" s="17" t="s">
        <v>347</v>
      </c>
    </row>
    <row r="118" spans="10:13">
      <c r="J118" s="2" t="s">
        <v>226</v>
      </c>
      <c r="K118" s="6" t="s">
        <v>15</v>
      </c>
      <c r="M118" s="17" t="s">
        <v>348</v>
      </c>
    </row>
    <row r="119" spans="10:13">
      <c r="J119" s="2" t="s">
        <v>227</v>
      </c>
      <c r="K119" s="6" t="s">
        <v>15</v>
      </c>
      <c r="M119" s="17" t="s">
        <v>349</v>
      </c>
    </row>
    <row r="120" spans="10:13">
      <c r="J120" s="2" t="s">
        <v>228</v>
      </c>
      <c r="K120" s="6" t="s">
        <v>15</v>
      </c>
      <c r="M120" s="17" t="s">
        <v>350</v>
      </c>
    </row>
    <row r="121" spans="10:13">
      <c r="J121" s="2" t="s">
        <v>229</v>
      </c>
      <c r="K121" s="6" t="s">
        <v>15</v>
      </c>
      <c r="M121" s="17" t="s">
        <v>351</v>
      </c>
    </row>
    <row r="122" spans="10:13">
      <c r="J122" s="2" t="s">
        <v>230</v>
      </c>
      <c r="K122" s="6" t="s">
        <v>15</v>
      </c>
      <c r="M122" s="17" t="s">
        <v>352</v>
      </c>
    </row>
    <row r="123" spans="10:13">
      <c r="J123" s="2" t="s">
        <v>231</v>
      </c>
      <c r="K123" s="6" t="s">
        <v>13</v>
      </c>
      <c r="M123" s="17" t="s">
        <v>353</v>
      </c>
    </row>
    <row r="124" spans="10:13">
      <c r="J124" s="2" t="s">
        <v>232</v>
      </c>
      <c r="K124" s="6" t="s">
        <v>14</v>
      </c>
      <c r="M124" s="17" t="s">
        <v>354</v>
      </c>
    </row>
    <row r="125" spans="10:13" ht="15.75" thickBot="1">
      <c r="J125" s="4" t="s">
        <v>233</v>
      </c>
      <c r="K125" s="7" t="s">
        <v>14</v>
      </c>
      <c r="M125" s="17" t="s">
        <v>355</v>
      </c>
    </row>
    <row r="126" spans="10:13">
      <c r="M126" s="17" t="s">
        <v>356</v>
      </c>
    </row>
    <row r="127" spans="10:13">
      <c r="M127" s="17" t="s">
        <v>357</v>
      </c>
    </row>
    <row r="128" spans="10:13">
      <c r="M128" s="17" t="s">
        <v>358</v>
      </c>
    </row>
    <row r="129" spans="13:13">
      <c r="M129" s="17" t="s">
        <v>359</v>
      </c>
    </row>
    <row r="130" spans="13:13">
      <c r="M130" s="17" t="s">
        <v>360</v>
      </c>
    </row>
    <row r="131" spans="13:13">
      <c r="M131" s="17" t="s">
        <v>361</v>
      </c>
    </row>
    <row r="132" spans="13:13">
      <c r="M132" s="17" t="s">
        <v>362</v>
      </c>
    </row>
    <row r="133" spans="13:13">
      <c r="M133" s="17" t="s">
        <v>363</v>
      </c>
    </row>
    <row r="134" spans="13:13">
      <c r="M134" s="17" t="s">
        <v>364</v>
      </c>
    </row>
    <row r="135" spans="13:13">
      <c r="M135" s="17" t="s">
        <v>365</v>
      </c>
    </row>
    <row r="136" spans="13:13">
      <c r="M136" s="17" t="s">
        <v>366</v>
      </c>
    </row>
    <row r="137" spans="13:13">
      <c r="M137" s="17" t="s">
        <v>367</v>
      </c>
    </row>
    <row r="138" spans="13:13">
      <c r="M138" s="17" t="s">
        <v>368</v>
      </c>
    </row>
    <row r="139" spans="13:13">
      <c r="M139" s="17" t="s">
        <v>369</v>
      </c>
    </row>
    <row r="140" spans="13:13">
      <c r="M140" s="17" t="s">
        <v>370</v>
      </c>
    </row>
    <row r="141" spans="13:13">
      <c r="M141" s="17" t="s">
        <v>39</v>
      </c>
    </row>
    <row r="142" spans="13:13">
      <c r="M142" s="17" t="s">
        <v>371</v>
      </c>
    </row>
    <row r="143" spans="13:13">
      <c r="M143" s="17" t="s">
        <v>372</v>
      </c>
    </row>
    <row r="144" spans="13:13">
      <c r="M144" s="17" t="s">
        <v>373</v>
      </c>
    </row>
    <row r="145" spans="13:13">
      <c r="M145" s="17" t="s">
        <v>374</v>
      </c>
    </row>
    <row r="146" spans="13:13">
      <c r="M146" s="17" t="s">
        <v>375</v>
      </c>
    </row>
    <row r="147" spans="13:13">
      <c r="M147" s="17" t="s">
        <v>376</v>
      </c>
    </row>
    <row r="148" spans="13:13">
      <c r="M148" s="17" t="s">
        <v>377</v>
      </c>
    </row>
    <row r="149" spans="13:13">
      <c r="M149" s="17" t="s">
        <v>378</v>
      </c>
    </row>
    <row r="150" spans="13:13">
      <c r="M150" s="17" t="s">
        <v>379</v>
      </c>
    </row>
    <row r="151" spans="13:13">
      <c r="M151" s="17" t="s">
        <v>380</v>
      </c>
    </row>
    <row r="152" spans="13:13">
      <c r="M152" s="17" t="s">
        <v>381</v>
      </c>
    </row>
    <row r="153" spans="13:13">
      <c r="M153" s="17" t="s">
        <v>382</v>
      </c>
    </row>
    <row r="154" spans="13:13">
      <c r="M154" s="17" t="s">
        <v>383</v>
      </c>
    </row>
    <row r="155" spans="13:13">
      <c r="M155" s="17" t="s">
        <v>384</v>
      </c>
    </row>
    <row r="156" spans="13:13">
      <c r="M156" s="17" t="s">
        <v>385</v>
      </c>
    </row>
    <row r="157" spans="13:13">
      <c r="M157" s="17" t="s">
        <v>386</v>
      </c>
    </row>
    <row r="158" spans="13:13">
      <c r="M158" s="17" t="s">
        <v>387</v>
      </c>
    </row>
    <row r="159" spans="13:13">
      <c r="M159" s="17" t="s">
        <v>388</v>
      </c>
    </row>
    <row r="160" spans="13:13">
      <c r="M160" s="17" t="s">
        <v>389</v>
      </c>
    </row>
    <row r="161" spans="13:13">
      <c r="M161" s="17" t="s">
        <v>390</v>
      </c>
    </row>
    <row r="162" spans="13:13">
      <c r="M162" s="17" t="s">
        <v>391</v>
      </c>
    </row>
    <row r="163" spans="13:13">
      <c r="M163" s="17" t="s">
        <v>392</v>
      </c>
    </row>
    <row r="164" spans="13:13">
      <c r="M164" s="17" t="s">
        <v>393</v>
      </c>
    </row>
    <row r="165" spans="13:13">
      <c r="M165" s="17" t="s">
        <v>394</v>
      </c>
    </row>
    <row r="166" spans="13:13">
      <c r="M166" s="17" t="s">
        <v>395</v>
      </c>
    </row>
    <row r="167" spans="13:13">
      <c r="M167" s="17" t="s">
        <v>396</v>
      </c>
    </row>
    <row r="168" spans="13:13">
      <c r="M168" s="17" t="s">
        <v>397</v>
      </c>
    </row>
    <row r="169" spans="13:13">
      <c r="M169" s="17" t="s">
        <v>398</v>
      </c>
    </row>
    <row r="170" spans="13:13">
      <c r="M170" s="17" t="s">
        <v>399</v>
      </c>
    </row>
    <row r="171" spans="13:13">
      <c r="M171" s="17" t="s">
        <v>400</v>
      </c>
    </row>
    <row r="172" spans="13:13">
      <c r="M172" s="17" t="s">
        <v>401</v>
      </c>
    </row>
    <row r="173" spans="13:13">
      <c r="M173" s="17" t="s">
        <v>402</v>
      </c>
    </row>
    <row r="174" spans="13:13">
      <c r="M174" s="17" t="s">
        <v>403</v>
      </c>
    </row>
    <row r="175" spans="13:13">
      <c r="M175" s="17" t="s">
        <v>404</v>
      </c>
    </row>
    <row r="176" spans="13:13">
      <c r="M176" s="17" t="s">
        <v>405</v>
      </c>
    </row>
    <row r="177" spans="13:13">
      <c r="M177" s="17" t="s">
        <v>406</v>
      </c>
    </row>
    <row r="178" spans="13:13">
      <c r="M178" s="17" t="s">
        <v>407</v>
      </c>
    </row>
    <row r="179" spans="13:13">
      <c r="M179" s="17" t="s">
        <v>408</v>
      </c>
    </row>
    <row r="180" spans="13:13">
      <c r="M180" s="17" t="s">
        <v>409</v>
      </c>
    </row>
    <row r="181" spans="13:13">
      <c r="M181" s="17" t="s">
        <v>410</v>
      </c>
    </row>
    <row r="182" spans="13:13">
      <c r="M182" s="17" t="s">
        <v>411</v>
      </c>
    </row>
    <row r="183" spans="13:13">
      <c r="M183" s="17" t="s">
        <v>412</v>
      </c>
    </row>
    <row r="184" spans="13:13">
      <c r="M184" s="17" t="s">
        <v>413</v>
      </c>
    </row>
    <row r="185" spans="13:13">
      <c r="M185" s="17" t="s">
        <v>414</v>
      </c>
    </row>
    <row r="186" spans="13:13">
      <c r="M186" s="17" t="s">
        <v>415</v>
      </c>
    </row>
    <row r="187" spans="13:13">
      <c r="M187" s="17" t="s">
        <v>416</v>
      </c>
    </row>
    <row r="188" spans="13:13">
      <c r="M188" s="17" t="s">
        <v>417</v>
      </c>
    </row>
    <row r="189" spans="13:13">
      <c r="M189" s="17" t="s">
        <v>418</v>
      </c>
    </row>
    <row r="190" spans="13:13">
      <c r="M190" s="17" t="s">
        <v>419</v>
      </c>
    </row>
    <row r="191" spans="13:13">
      <c r="M191" s="17" t="s">
        <v>420</v>
      </c>
    </row>
    <row r="192" spans="13:13">
      <c r="M192" s="17" t="s">
        <v>421</v>
      </c>
    </row>
    <row r="193" spans="13:13">
      <c r="M193" s="17" t="s">
        <v>422</v>
      </c>
    </row>
    <row r="194" spans="13:13">
      <c r="M194" s="17" t="s">
        <v>423</v>
      </c>
    </row>
    <row r="195" spans="13:13">
      <c r="M195" s="17" t="s">
        <v>424</v>
      </c>
    </row>
    <row r="196" spans="13:13">
      <c r="M196" s="17" t="s">
        <v>425</v>
      </c>
    </row>
    <row r="197" spans="13:13">
      <c r="M197" s="17" t="s">
        <v>426</v>
      </c>
    </row>
    <row r="198" spans="13:13">
      <c r="M198" s="17" t="s">
        <v>427</v>
      </c>
    </row>
    <row r="199" spans="13:13">
      <c r="M199" s="17" t="s">
        <v>428</v>
      </c>
    </row>
    <row r="200" spans="13:13">
      <c r="M200" s="17" t="s">
        <v>429</v>
      </c>
    </row>
    <row r="201" spans="13:13">
      <c r="M201" s="17" t="s">
        <v>430</v>
      </c>
    </row>
    <row r="202" spans="13:13">
      <c r="M202" s="17" t="s">
        <v>431</v>
      </c>
    </row>
    <row r="203" spans="13:13">
      <c r="M203" s="17" t="s">
        <v>432</v>
      </c>
    </row>
    <row r="204" spans="13:13">
      <c r="M204" s="17" t="s">
        <v>433</v>
      </c>
    </row>
    <row r="205" spans="13:13">
      <c r="M205" s="17" t="s">
        <v>434</v>
      </c>
    </row>
    <row r="206" spans="13:13">
      <c r="M206" s="17" t="s">
        <v>435</v>
      </c>
    </row>
    <row r="207" spans="13:13">
      <c r="M207" s="17" t="s">
        <v>436</v>
      </c>
    </row>
    <row r="208" spans="13:13">
      <c r="M208" s="17" t="s">
        <v>437</v>
      </c>
    </row>
    <row r="209" spans="13:13">
      <c r="M209" s="17" t="s">
        <v>438</v>
      </c>
    </row>
    <row r="210" spans="13:13">
      <c r="M210" s="17" t="s">
        <v>439</v>
      </c>
    </row>
    <row r="211" spans="13:13">
      <c r="M211" s="17" t="s">
        <v>440</v>
      </c>
    </row>
    <row r="212" spans="13:13">
      <c r="M212" s="17" t="s">
        <v>441</v>
      </c>
    </row>
    <row r="213" spans="13:13">
      <c r="M213" s="17" t="s">
        <v>442</v>
      </c>
    </row>
    <row r="214" spans="13:13">
      <c r="M214" s="17" t="s">
        <v>443</v>
      </c>
    </row>
    <row r="215" spans="13:13">
      <c r="M215" s="17" t="s">
        <v>444</v>
      </c>
    </row>
    <row r="216" spans="13:13">
      <c r="M216" s="17" t="s">
        <v>445</v>
      </c>
    </row>
    <row r="217" spans="13:13">
      <c r="M217" s="17" t="s">
        <v>446</v>
      </c>
    </row>
    <row r="218" spans="13:13">
      <c r="M218" s="17" t="s">
        <v>447</v>
      </c>
    </row>
    <row r="219" spans="13:13">
      <c r="M219" s="17" t="s">
        <v>448</v>
      </c>
    </row>
    <row r="220" spans="13:13">
      <c r="M220" s="17" t="s">
        <v>449</v>
      </c>
    </row>
    <row r="221" spans="13:13">
      <c r="M221" s="17" t="s">
        <v>450</v>
      </c>
    </row>
    <row r="222" spans="13:13">
      <c r="M222" s="17" t="s">
        <v>451</v>
      </c>
    </row>
    <row r="223" spans="13:13">
      <c r="M223" s="17" t="s">
        <v>452</v>
      </c>
    </row>
    <row r="224" spans="13:13">
      <c r="M224" s="17" t="s">
        <v>453</v>
      </c>
    </row>
    <row r="225" spans="13:13">
      <c r="M225" s="17" t="s">
        <v>454</v>
      </c>
    </row>
    <row r="226" spans="13:13">
      <c r="M226" s="17" t="s">
        <v>455</v>
      </c>
    </row>
    <row r="227" spans="13:13">
      <c r="M227" s="17" t="s">
        <v>456</v>
      </c>
    </row>
    <row r="228" spans="13:13">
      <c r="M228" s="17" t="s">
        <v>457</v>
      </c>
    </row>
    <row r="229" spans="13:13">
      <c r="M229" s="17" t="s">
        <v>458</v>
      </c>
    </row>
    <row r="230" spans="13:13">
      <c r="M230" s="17" t="s">
        <v>459</v>
      </c>
    </row>
    <row r="231" spans="13:13">
      <c r="M231" s="17" t="s">
        <v>83</v>
      </c>
    </row>
    <row r="232" spans="13:13">
      <c r="M232" s="17" t="s">
        <v>460</v>
      </c>
    </row>
    <row r="233" spans="13:13">
      <c r="M233" s="17" t="s">
        <v>461</v>
      </c>
    </row>
    <row r="234" spans="13:13">
      <c r="M234" s="17" t="s">
        <v>462</v>
      </c>
    </row>
    <row r="235" spans="13:13">
      <c r="M235" s="17" t="s">
        <v>463</v>
      </c>
    </row>
    <row r="236" spans="13:13">
      <c r="M236" s="17" t="s">
        <v>464</v>
      </c>
    </row>
    <row r="237" spans="13:13">
      <c r="M237" s="17" t="s">
        <v>465</v>
      </c>
    </row>
    <row r="238" spans="13:13">
      <c r="M238" s="17" t="s">
        <v>466</v>
      </c>
    </row>
    <row r="239" spans="13:13">
      <c r="M239" s="17" t="s">
        <v>467</v>
      </c>
    </row>
    <row r="240" spans="13:13">
      <c r="M240" s="17" t="s">
        <v>468</v>
      </c>
    </row>
    <row r="241" spans="13:13">
      <c r="M241" s="17" t="s">
        <v>469</v>
      </c>
    </row>
    <row r="242" spans="13:13">
      <c r="M242" s="17" t="s">
        <v>470</v>
      </c>
    </row>
    <row r="243" spans="13:13">
      <c r="M243" s="17" t="s">
        <v>471</v>
      </c>
    </row>
    <row r="244" spans="13:13">
      <c r="M244" s="17" t="s">
        <v>472</v>
      </c>
    </row>
    <row r="245" spans="13:13">
      <c r="M245" s="17" t="s">
        <v>473</v>
      </c>
    </row>
    <row r="246" spans="13:13">
      <c r="M246" s="17" t="s">
        <v>474</v>
      </c>
    </row>
    <row r="247" spans="13:13">
      <c r="M247" s="17" t="s">
        <v>475</v>
      </c>
    </row>
    <row r="248" spans="13:13">
      <c r="M248" s="17" t="s">
        <v>476</v>
      </c>
    </row>
    <row r="249" spans="13:13">
      <c r="M249" s="17" t="s">
        <v>477</v>
      </c>
    </row>
    <row r="250" spans="13:13">
      <c r="M250" s="17" t="s">
        <v>478</v>
      </c>
    </row>
    <row r="251" spans="13:13">
      <c r="M251" s="17" t="s">
        <v>479</v>
      </c>
    </row>
    <row r="252" spans="13:13">
      <c r="M252" s="17" t="s">
        <v>480</v>
      </c>
    </row>
    <row r="253" spans="13:13">
      <c r="M253" s="17" t="s">
        <v>481</v>
      </c>
    </row>
    <row r="254" spans="13:13">
      <c r="M254" s="17" t="s">
        <v>482</v>
      </c>
    </row>
    <row r="255" spans="13:13">
      <c r="M255" s="17" t="s">
        <v>483</v>
      </c>
    </row>
    <row r="256" spans="13:13">
      <c r="M256" s="17" t="s">
        <v>484</v>
      </c>
    </row>
    <row r="257" spans="13:13">
      <c r="M257" s="17" t="s">
        <v>485</v>
      </c>
    </row>
    <row r="258" spans="13:13">
      <c r="M258" s="17" t="s">
        <v>486</v>
      </c>
    </row>
    <row r="259" spans="13:13">
      <c r="M259" s="17" t="s">
        <v>487</v>
      </c>
    </row>
    <row r="260" spans="13:13">
      <c r="M260" s="17" t="s">
        <v>488</v>
      </c>
    </row>
    <row r="261" spans="13:13">
      <c r="M261" s="17" t="s">
        <v>489</v>
      </c>
    </row>
    <row r="262" spans="13:13">
      <c r="M262" s="17" t="s">
        <v>490</v>
      </c>
    </row>
    <row r="263" spans="13:13">
      <c r="M263" s="17" t="s">
        <v>491</v>
      </c>
    </row>
    <row r="264" spans="13:13">
      <c r="M264" s="17" t="s">
        <v>492</v>
      </c>
    </row>
    <row r="265" spans="13:13">
      <c r="M265" s="17" t="s">
        <v>493</v>
      </c>
    </row>
    <row r="266" spans="13:13">
      <c r="M266" s="17" t="s">
        <v>494</v>
      </c>
    </row>
    <row r="267" spans="13:13">
      <c r="M267" s="17" t="s">
        <v>495</v>
      </c>
    </row>
    <row r="268" spans="13:13">
      <c r="M268" s="17" t="s">
        <v>496</v>
      </c>
    </row>
    <row r="269" spans="13:13">
      <c r="M269" s="17" t="s">
        <v>497</v>
      </c>
    </row>
    <row r="270" spans="13:13">
      <c r="M270" s="17" t="s">
        <v>498</v>
      </c>
    </row>
    <row r="271" spans="13:13">
      <c r="M271" s="17" t="s">
        <v>499</v>
      </c>
    </row>
    <row r="272" spans="13:13">
      <c r="M272" s="17" t="s">
        <v>500</v>
      </c>
    </row>
    <row r="273" spans="13:13" ht="15.75" thickBot="1">
      <c r="M273" s="18" t="s">
        <v>501</v>
      </c>
    </row>
  </sheetData>
  <mergeCells count="4">
    <mergeCell ref="A1:B1"/>
    <mergeCell ref="D1:E1"/>
    <mergeCell ref="G1:H1"/>
    <mergeCell ref="J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Bingham_Sum</vt:lpstr>
      <vt:lpstr>Bingham_Detail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