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AmFalls_Sum" sheetId="15" r:id="rId1"/>
    <sheet name="AmFalls_Detail" sheetId="2" r:id="rId2"/>
  </sheets>
  <calcPr calcId="125725"/>
</workbook>
</file>

<file path=xl/calcChain.xml><?xml version="1.0" encoding="utf-8"?>
<calcChain xmlns="http://schemas.openxmlformats.org/spreadsheetml/2006/main">
  <c r="E10" i="15"/>
  <c r="F6"/>
  <c r="N3" i="2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2"/>
</calcChain>
</file>

<file path=xl/sharedStrings.xml><?xml version="1.0" encoding="utf-8"?>
<sst xmlns="http://schemas.openxmlformats.org/spreadsheetml/2006/main" count="377" uniqueCount="237">
  <si>
    <t>WR</t>
  </si>
  <si>
    <t>29-2470</t>
  </si>
  <si>
    <t>35-13412</t>
  </si>
  <si>
    <t>35-2079</t>
  </si>
  <si>
    <t>35-7619A</t>
  </si>
  <si>
    <t>35-7619B</t>
  </si>
  <si>
    <t>35-7939</t>
  </si>
  <si>
    <t>35-8073</t>
  </si>
  <si>
    <t>35-8082</t>
  </si>
  <si>
    <t>35-8572</t>
  </si>
  <si>
    <t>Count</t>
  </si>
  <si>
    <t xml:space="preserve">GWD Total # of WRs </t>
  </si>
  <si>
    <t>29-7486</t>
  </si>
  <si>
    <t>29-8806</t>
  </si>
  <si>
    <t>35-11696</t>
  </si>
  <si>
    <t>35-13118</t>
  </si>
  <si>
    <t>35-13134</t>
  </si>
  <si>
    <t>35-13454</t>
  </si>
  <si>
    <t>35-13521</t>
  </si>
  <si>
    <t>35-14729</t>
  </si>
  <si>
    <t>35-2104A</t>
  </si>
  <si>
    <t>35-2504</t>
  </si>
  <si>
    <t>35-2574</t>
  </si>
  <si>
    <t>35-7353A</t>
  </si>
  <si>
    <t>35-8835</t>
  </si>
  <si>
    <t>35-8980</t>
  </si>
  <si>
    <t>35-8995</t>
  </si>
  <si>
    <t>35-8996</t>
  </si>
  <si>
    <t>35-8997</t>
  </si>
  <si>
    <t>35-9000</t>
  </si>
  <si>
    <t>35-9002</t>
  </si>
  <si>
    <t>35-9077</t>
  </si>
  <si>
    <t>41-7057</t>
  </si>
  <si>
    <t>41-7058</t>
  </si>
  <si>
    <t>41-7066</t>
  </si>
  <si>
    <t>41-7093</t>
  </si>
  <si>
    <t>Acres</t>
  </si>
  <si>
    <t>CFS</t>
  </si>
  <si>
    <t>Comments</t>
  </si>
  <si>
    <t>Lapsed Permit/Application Closed</t>
  </si>
  <si>
    <t>No record</t>
  </si>
  <si>
    <t>Decreed / Abandoned</t>
  </si>
  <si>
    <t>License/Transfer/Change of Ownership - Irrigation</t>
  </si>
  <si>
    <t>Active Permit / License</t>
  </si>
  <si>
    <t xml:space="preserve">Transfer </t>
  </si>
  <si>
    <t>Disallowed/Closed</t>
  </si>
  <si>
    <t>License / Transfer</t>
  </si>
  <si>
    <t>Active Application</t>
  </si>
  <si>
    <t xml:space="preserve">Superseded </t>
  </si>
  <si>
    <t>Active License / Active Permit</t>
  </si>
  <si>
    <t xml:space="preserve">Active Application </t>
  </si>
  <si>
    <t>Active Permit</t>
  </si>
  <si>
    <t>Duplicate WR Records</t>
  </si>
  <si>
    <t>GWD Duplicate Records</t>
  </si>
  <si>
    <t>29-13194</t>
  </si>
  <si>
    <t>29-13467</t>
  </si>
  <si>
    <t>29-13729</t>
  </si>
  <si>
    <t>29-13839</t>
  </si>
  <si>
    <t>29-13943</t>
  </si>
  <si>
    <t>29-13944</t>
  </si>
  <si>
    <t>29-7417</t>
  </si>
  <si>
    <t>29-7539</t>
  </si>
  <si>
    <t>29-7553</t>
  </si>
  <si>
    <t>29-7569</t>
  </si>
  <si>
    <t>29-7624</t>
  </si>
  <si>
    <t>29-7709</t>
  </si>
  <si>
    <t>29-7723</t>
  </si>
  <si>
    <t>29-7739</t>
  </si>
  <si>
    <t>29-7796</t>
  </si>
  <si>
    <t>29-7891</t>
  </si>
  <si>
    <t>29-7911</t>
  </si>
  <si>
    <t>29-7932</t>
  </si>
  <si>
    <t>29-7970</t>
  </si>
  <si>
    <t>29-8188</t>
  </si>
  <si>
    <t>29-8229</t>
  </si>
  <si>
    <t>29-8230</t>
  </si>
  <si>
    <t>35-13682</t>
  </si>
  <si>
    <t>35-4159</t>
  </si>
  <si>
    <t>35-7585</t>
  </si>
  <si>
    <t>35-8149</t>
  </si>
  <si>
    <t>Not in GWD</t>
  </si>
  <si>
    <t xml:space="preserve">GWD  </t>
  </si>
  <si>
    <t>IDWR</t>
  </si>
  <si>
    <t>WRs where Use &lt;&gt; Irrigation</t>
  </si>
  <si>
    <t xml:space="preserve">WR not in GIS WR </t>
  </si>
  <si>
    <t>WaterUses</t>
  </si>
  <si>
    <t>COMMERCIAL, DOMESTIC</t>
  </si>
  <si>
    <t>INDUSTRIAL</t>
  </si>
  <si>
    <t>COMMERCIAL, STOCKWATER</t>
  </si>
  <si>
    <t>DOMESTIC, STOCKWATER</t>
  </si>
  <si>
    <t>DOMESTIC</t>
  </si>
  <si>
    <t>MUNICIPAL</t>
  </si>
  <si>
    <t>COMMERCIAL, INDUSTRIAL</t>
  </si>
  <si>
    <t>COMMERCIAL</t>
  </si>
  <si>
    <t>Non-Irrigation Uses</t>
  </si>
  <si>
    <t>29-10496</t>
  </si>
  <si>
    <t>29-13157</t>
  </si>
  <si>
    <t>35-13635</t>
  </si>
  <si>
    <t>35-14396</t>
  </si>
  <si>
    <t>35-2413</t>
  </si>
  <si>
    <t>35-8695</t>
  </si>
  <si>
    <t>WR #</t>
  </si>
  <si>
    <t>Bingham GWD</t>
  </si>
  <si>
    <t>Not in a GWD</t>
  </si>
  <si>
    <t>WRs not within the GWD boundary</t>
  </si>
  <si>
    <t>WRs not within the ACGWS boundary</t>
  </si>
  <si>
    <t>In the GWD - outside ACGWS</t>
  </si>
  <si>
    <t>29-10449</t>
  </si>
  <si>
    <t>29-10502</t>
  </si>
  <si>
    <t>29-10583</t>
  </si>
  <si>
    <t>29-13158</t>
  </si>
  <si>
    <t>29-13159</t>
  </si>
  <si>
    <t>29-13708</t>
  </si>
  <si>
    <t>29-13709</t>
  </si>
  <si>
    <t>29-13755</t>
  </si>
  <si>
    <t>29-13756</t>
  </si>
  <si>
    <t>29-13938</t>
  </si>
  <si>
    <t>29-13939</t>
  </si>
  <si>
    <t>29-14006</t>
  </si>
  <si>
    <t>29-14019</t>
  </si>
  <si>
    <t>29-14020</t>
  </si>
  <si>
    <t>29-2331</t>
  </si>
  <si>
    <t>29-2398</t>
  </si>
  <si>
    <t>29-2477</t>
  </si>
  <si>
    <t>29-2565</t>
  </si>
  <si>
    <t>29-4075</t>
  </si>
  <si>
    <t>29-7175</t>
  </si>
  <si>
    <t>29-7215</t>
  </si>
  <si>
    <t>29-7481</t>
  </si>
  <si>
    <t>29-7630</t>
  </si>
  <si>
    <t>29-7940</t>
  </si>
  <si>
    <t>29-8052</t>
  </si>
  <si>
    <t>29-8055</t>
  </si>
  <si>
    <t>41-10075</t>
  </si>
  <si>
    <t>41-10242</t>
  </si>
  <si>
    <t>41-2016</t>
  </si>
  <si>
    <t>41-2019</t>
  </si>
  <si>
    <t>41-2020</t>
  </si>
  <si>
    <t>41-2021</t>
  </si>
  <si>
    <t>41-2023</t>
  </si>
  <si>
    <t>41-2024</t>
  </si>
  <si>
    <t>41-2026</t>
  </si>
  <si>
    <t>41-4006A</t>
  </si>
  <si>
    <t>41-4006B</t>
  </si>
  <si>
    <t>41-4028</t>
  </si>
  <si>
    <t>41-7008</t>
  </si>
  <si>
    <t>41-7011</t>
  </si>
  <si>
    <t>41-7014</t>
  </si>
  <si>
    <t>41-7016</t>
  </si>
  <si>
    <t>41-7018</t>
  </si>
  <si>
    <t>41-7021</t>
  </si>
  <si>
    <t>41-7022</t>
  </si>
  <si>
    <t>41-7026</t>
  </si>
  <si>
    <t>41-7028</t>
  </si>
  <si>
    <t>41-7030</t>
  </si>
  <si>
    <t>41-7032</t>
  </si>
  <si>
    <t>41-7034</t>
  </si>
  <si>
    <t>41-7048</t>
  </si>
  <si>
    <t>41-7053</t>
  </si>
  <si>
    <t>41-7067</t>
  </si>
  <si>
    <t>41-7071</t>
  </si>
  <si>
    <t>41-7072</t>
  </si>
  <si>
    <t>41-7076</t>
  </si>
  <si>
    <t>41-7081</t>
  </si>
  <si>
    <t>41-7083</t>
  </si>
  <si>
    <t>All excluded from IDWR list</t>
  </si>
  <si>
    <t>GIS WR in GWD/ACGWS/Irrigation</t>
  </si>
  <si>
    <t>Reconciliation:</t>
  </si>
  <si>
    <t>IDWR PODs were selected based upon Source=Ground Water, Use=Irrigation, spatial location within ACGWS and GWD.</t>
  </si>
  <si>
    <t>IDWR WR not In GWD List</t>
  </si>
  <si>
    <t>29-11167</t>
  </si>
  <si>
    <t>29-11168</t>
  </si>
  <si>
    <t>29-11169</t>
  </si>
  <si>
    <t>29-13388</t>
  </si>
  <si>
    <t>29-13389</t>
  </si>
  <si>
    <t>29-13426</t>
  </si>
  <si>
    <t>29-13427</t>
  </si>
  <si>
    <t>29-13956</t>
  </si>
  <si>
    <t>29-2262</t>
  </si>
  <si>
    <t>29-2288</t>
  </si>
  <si>
    <t>29-2306</t>
  </si>
  <si>
    <t>29-2307</t>
  </si>
  <si>
    <t>29-2341</t>
  </si>
  <si>
    <t>29-2344D</t>
  </si>
  <si>
    <t>29-2380</t>
  </si>
  <si>
    <t>29-2614</t>
  </si>
  <si>
    <t>29-4088</t>
  </si>
  <si>
    <t>29-4293</t>
  </si>
  <si>
    <t>29-7143A</t>
  </si>
  <si>
    <t>29-7143B</t>
  </si>
  <si>
    <t>29-7357</t>
  </si>
  <si>
    <t>29-7682</t>
  </si>
  <si>
    <t>35-10690</t>
  </si>
  <si>
    <t>35-10999</t>
  </si>
  <si>
    <t>35-11066</t>
  </si>
  <si>
    <t>35-12751</t>
  </si>
  <si>
    <t>35-12767</t>
  </si>
  <si>
    <t>35-13485</t>
  </si>
  <si>
    <t>35-13862</t>
  </si>
  <si>
    <t>35-14237</t>
  </si>
  <si>
    <t>35-14238</t>
  </si>
  <si>
    <t>35-14251</t>
  </si>
  <si>
    <t>35-14252</t>
  </si>
  <si>
    <t>35-14292</t>
  </si>
  <si>
    <t>35-14418</t>
  </si>
  <si>
    <t>35-2104B</t>
  </si>
  <si>
    <t>35-2504A</t>
  </si>
  <si>
    <t>35-2543</t>
  </si>
  <si>
    <t>35-2727A</t>
  </si>
  <si>
    <t>35-2825</t>
  </si>
  <si>
    <t>35-2909D</t>
  </si>
  <si>
    <t>35-4034A</t>
  </si>
  <si>
    <t>35-4034B</t>
  </si>
  <si>
    <t>35-4049</t>
  </si>
  <si>
    <t>35-4189</t>
  </si>
  <si>
    <t>35-4246</t>
  </si>
  <si>
    <t>35-7345</t>
  </si>
  <si>
    <t>35-7353</t>
  </si>
  <si>
    <t>35-7603C</t>
  </si>
  <si>
    <t>35-7643B</t>
  </si>
  <si>
    <t>35-8152</t>
  </si>
  <si>
    <t>35-8164</t>
  </si>
  <si>
    <t>35-8669</t>
  </si>
  <si>
    <t>35-8778</t>
  </si>
  <si>
    <t>35-8894</t>
  </si>
  <si>
    <t>35-9061</t>
  </si>
  <si>
    <t>36-8149</t>
  </si>
  <si>
    <t>41-7006</t>
  </si>
  <si>
    <t>DETAIL ON NEXT TAB</t>
  </si>
  <si>
    <t>GIS WR not in GWD List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</si>
  <si>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</si>
  <si>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</si>
  <si>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</si>
  <si>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</si>
  <si>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</si>
  <si>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</si>
  <si>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Aberdeen - American Falls GWD WR Spreadsheet Analysis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</si>
</sst>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/>
    <xf numFmtId="0" fontId="2" fillId="0" borderId="0" xfId="0" applyFont="1" applyAlignment="1">
      <alignment vertical="center"/>
    </xf>
    <xf numFmtId="2" fontId="0" fillId="0" borderId="1" xfId="0" applyNumberFormat="1" applyBorder="1"/>
    <xf numFmtId="1" fontId="3" fillId="0" borderId="4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2" fontId="0" fillId="0" borderId="7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3" fillId="0" borderId="0" xfId="0" applyNumberFormat="1" applyFont="1" applyBorder="1" applyAlignment="1">
      <alignment horizontal="center"/>
    </xf>
    <xf numFmtId="1" fontId="0" fillId="0" borderId="0" xfId="0" applyNumberFormat="1" applyBorder="1"/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0" fillId="0" borderId="12" xfId="0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2" fillId="0" borderId="21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1" xfId="0" applyNumberFormat="1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2" xfId="0" applyFill="1" applyBorder="1"/>
    <xf numFmtId="0" fontId="7" fillId="5" borderId="0" xfId="0" applyFont="1" applyFill="1" applyBorder="1"/>
    <xf numFmtId="0" fontId="3" fillId="5" borderId="24" xfId="0" applyFont="1" applyFill="1" applyBorder="1" applyAlignment="1">
      <alignment horizontal="center"/>
    </xf>
    <xf numFmtId="0" fontId="0" fillId="0" borderId="5" xfId="0" applyFill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23" xfId="0" applyFill="1" applyBorder="1"/>
    <xf numFmtId="0" fontId="8" fillId="5" borderId="23" xfId="0" applyFont="1" applyFill="1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7" borderId="5" xfId="0" applyFill="1" applyBorder="1"/>
    <xf numFmtId="0" fontId="0" fillId="4" borderId="5" xfId="0" applyFill="1" applyBorder="1"/>
    <xf numFmtId="0" fontId="0" fillId="5" borderId="29" xfId="0" applyFill="1" applyBorder="1"/>
    <xf numFmtId="0" fontId="0" fillId="5" borderId="23" xfId="0" applyFill="1" applyBorder="1" applyAlignment="1">
      <alignment horizontal="left"/>
    </xf>
    <xf numFmtId="0" fontId="0" fillId="6" borderId="28" xfId="0" applyFill="1" applyBorder="1"/>
    <xf numFmtId="0" fontId="6" fillId="5" borderId="23" xfId="0" applyFont="1" applyFill="1" applyBorder="1"/>
    <xf numFmtId="0" fontId="7" fillId="5" borderId="25" xfId="0" applyFont="1" applyFill="1" applyBorder="1"/>
    <xf numFmtId="0" fontId="1" fillId="0" borderId="4" xfId="0" applyFont="1" applyFill="1" applyBorder="1"/>
    <xf numFmtId="0" fontId="0" fillId="2" borderId="30" xfId="0" applyFill="1" applyBorder="1" applyAlignment="1">
      <alignment horizontal="left" indent="1"/>
    </xf>
    <xf numFmtId="0" fontId="0" fillId="3" borderId="31" xfId="0" applyFill="1" applyBorder="1"/>
    <xf numFmtId="0" fontId="1" fillId="4" borderId="13" xfId="0" applyFont="1" applyFill="1" applyBorder="1"/>
    <xf numFmtId="0" fontId="0" fillId="3" borderId="14" xfId="0" applyFill="1" applyBorder="1"/>
    <xf numFmtId="0" fontId="1" fillId="4" borderId="2" xfId="0" applyFont="1" applyFill="1" applyBorder="1"/>
    <xf numFmtId="0" fontId="0" fillId="6" borderId="3" xfId="0" applyFill="1" applyBorder="1"/>
    <xf numFmtId="1" fontId="0" fillId="0" borderId="4" xfId="0" applyNumberFormat="1" applyFill="1" applyBorder="1"/>
    <xf numFmtId="2" fontId="0" fillId="0" borderId="1" xfId="0" applyNumberFormat="1" applyFill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7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8" sqref="D18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75" t="s">
        <v>236</v>
      </c>
      <c r="B1" s="76"/>
      <c r="C1" s="76"/>
      <c r="D1" s="76"/>
      <c r="E1" s="77"/>
      <c r="F1" s="35"/>
    </row>
    <row r="2" spans="1:6" ht="19.5" thickBot="1">
      <c r="A2" s="78" t="s">
        <v>81</v>
      </c>
      <c r="B2" s="79"/>
      <c r="C2" s="44"/>
      <c r="D2" s="80" t="s">
        <v>82</v>
      </c>
      <c r="E2" s="81"/>
      <c r="F2" s="41"/>
    </row>
    <row r="3" spans="1:6">
      <c r="A3" s="59" t="s">
        <v>11</v>
      </c>
      <c r="B3" s="60">
        <v>1224</v>
      </c>
      <c r="C3" s="44"/>
      <c r="D3" s="57" t="s">
        <v>166</v>
      </c>
      <c r="E3" s="58">
        <v>1167</v>
      </c>
      <c r="F3" s="41"/>
    </row>
    <row r="4" spans="1:6">
      <c r="A4" s="33" t="s">
        <v>232</v>
      </c>
      <c r="B4" s="32">
        <v>1200</v>
      </c>
      <c r="C4" s="45"/>
      <c r="D4" s="43"/>
      <c r="E4" s="7"/>
      <c r="F4" s="41"/>
    </row>
    <row r="5" spans="1:6">
      <c r="A5" s="39" t="s">
        <v>230</v>
      </c>
      <c r="B5" s="48"/>
      <c r="C5" s="46"/>
      <c r="D5" s="40"/>
      <c r="E5" s="48"/>
      <c r="F5" s="50"/>
    </row>
    <row r="6" spans="1:6">
      <c r="A6" s="40" t="s">
        <v>231</v>
      </c>
      <c r="B6" s="48"/>
      <c r="C6" s="46"/>
      <c r="D6" s="54" t="s">
        <v>234</v>
      </c>
      <c r="E6" s="47">
        <v>24</v>
      </c>
      <c r="F6" s="51">
        <f>B4+E6</f>
        <v>1224</v>
      </c>
    </row>
    <row r="7" spans="1:6">
      <c r="A7" s="40"/>
      <c r="B7" s="48"/>
      <c r="C7" s="46"/>
      <c r="D7" s="54"/>
      <c r="E7" s="38"/>
      <c r="F7" s="52"/>
    </row>
    <row r="8" spans="1:6">
      <c r="A8" s="33" t="s">
        <v>233</v>
      </c>
      <c r="B8" s="38">
        <v>91</v>
      </c>
      <c r="C8" s="45"/>
      <c r="D8" s="33" t="s">
        <v>229</v>
      </c>
      <c r="E8" s="32">
        <v>58</v>
      </c>
      <c r="F8" s="42"/>
    </row>
    <row r="9" spans="1:6">
      <c r="A9" s="34" t="s">
        <v>83</v>
      </c>
      <c r="B9" s="48">
        <v>12</v>
      </c>
      <c r="C9" s="36"/>
      <c r="D9" s="43"/>
      <c r="E9" s="7"/>
      <c r="F9" s="52"/>
    </row>
    <row r="10" spans="1:6" ht="15.75" thickBot="1">
      <c r="A10" s="34" t="s">
        <v>104</v>
      </c>
      <c r="B10" s="48">
        <v>26</v>
      </c>
      <c r="C10" s="36"/>
      <c r="D10" s="55" t="s">
        <v>167</v>
      </c>
      <c r="E10" s="56">
        <f>B4-B8+E8</f>
        <v>1167</v>
      </c>
      <c r="F10" s="52"/>
    </row>
    <row r="11" spans="1:6" ht="15" customHeight="1">
      <c r="A11" s="34" t="s">
        <v>105</v>
      </c>
      <c r="B11" s="48">
        <v>87</v>
      </c>
      <c r="C11" s="36"/>
      <c r="D11" s="63" t="s">
        <v>235</v>
      </c>
      <c r="E11" s="64"/>
      <c r="F11" s="65"/>
    </row>
    <row r="12" spans="1:6" ht="18" customHeight="1">
      <c r="A12" s="82"/>
      <c r="B12" s="83"/>
      <c r="C12" s="36"/>
      <c r="D12" s="66"/>
      <c r="E12" s="67"/>
      <c r="F12" s="68"/>
    </row>
    <row r="13" spans="1:6" ht="15" customHeight="1">
      <c r="A13" s="33" t="s">
        <v>53</v>
      </c>
      <c r="B13" s="48">
        <v>9</v>
      </c>
      <c r="C13" s="36"/>
      <c r="D13" s="69" t="s">
        <v>168</v>
      </c>
      <c r="E13" s="70"/>
      <c r="F13" s="71"/>
    </row>
    <row r="14" spans="1:6" ht="15.75" thickBot="1">
      <c r="A14" s="37" t="s">
        <v>228</v>
      </c>
      <c r="B14" s="49"/>
      <c r="C14" s="53"/>
      <c r="D14" s="72"/>
      <c r="E14" s="73"/>
      <c r="F14" s="74"/>
    </row>
  </sheetData>
  <mergeCells count="6">
    <mergeCell ref="D13:F14"/>
    <mergeCell ref="A1:E1"/>
    <mergeCell ref="A2:B2"/>
    <mergeCell ref="D2:E2"/>
    <mergeCell ref="D11:F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workbookViewId="0">
      <selection activeCell="K1" sqref="K1"/>
    </sheetView>
  </sheetViews>
  <sheetFormatPr defaultRowHeight="15"/>
  <cols>
    <col min="2" max="2" width="10.7109375" customWidth="1"/>
    <col min="3" max="3" width="8.7109375" customWidth="1"/>
    <col min="4" max="4" width="45.7109375" customWidth="1"/>
    <col min="5" max="5" width="4.7109375" customWidth="1"/>
    <col min="7" max="7" width="15.7109375" customWidth="1"/>
    <col min="8" max="8" width="4.7109375" customWidth="1"/>
    <col min="9" max="9" width="20.7109375" style="16" customWidth="1"/>
    <col min="10" max="10" width="4.7109375" customWidth="1"/>
    <col min="11" max="11" width="15.7109375" style="16" customWidth="1"/>
    <col min="12" max="12" width="4.7109375" customWidth="1"/>
    <col min="13" max="13" width="12.7109375" customWidth="1"/>
    <col min="14" max="14" width="12.7109375" style="15" customWidth="1"/>
  </cols>
  <sheetData>
    <row r="1" spans="1:14" ht="35.1" customHeight="1" thickBot="1">
      <c r="A1" s="86" t="s">
        <v>84</v>
      </c>
      <c r="B1" s="88"/>
      <c r="C1" s="88"/>
      <c r="D1" s="87"/>
      <c r="F1" s="84" t="s">
        <v>52</v>
      </c>
      <c r="G1" s="85"/>
      <c r="H1" s="2"/>
      <c r="I1" s="22" t="s">
        <v>106</v>
      </c>
      <c r="J1" s="19"/>
      <c r="K1" s="28" t="s">
        <v>169</v>
      </c>
      <c r="L1" s="19"/>
      <c r="M1" s="91" t="s">
        <v>165</v>
      </c>
      <c r="N1" s="91"/>
    </row>
    <row r="2" spans="1:14">
      <c r="A2" s="23" t="s">
        <v>0</v>
      </c>
      <c r="B2" s="25" t="s">
        <v>36</v>
      </c>
      <c r="C2" s="25" t="s">
        <v>37</v>
      </c>
      <c r="D2" s="24" t="s">
        <v>38</v>
      </c>
      <c r="F2" s="23" t="s">
        <v>0</v>
      </c>
      <c r="G2" s="24" t="s">
        <v>10</v>
      </c>
      <c r="I2" s="21" t="s">
        <v>107</v>
      </c>
      <c r="J2" s="14"/>
      <c r="K2" s="29" t="s">
        <v>170</v>
      </c>
      <c r="L2" s="13"/>
      <c r="M2" s="31" t="s">
        <v>107</v>
      </c>
      <c r="N2" s="31" t="str">
        <f>CONCATENATE("'",M2,"', ")</f>
        <v xml:space="preserve">'29-10449', </v>
      </c>
    </row>
    <row r="3" spans="1:14">
      <c r="A3" s="6" t="s">
        <v>12</v>
      </c>
      <c r="B3" s="3">
        <v>3</v>
      </c>
      <c r="C3" s="3">
        <v>0.09</v>
      </c>
      <c r="D3" s="7" t="s">
        <v>39</v>
      </c>
      <c r="F3" s="6" t="s">
        <v>1</v>
      </c>
      <c r="G3" s="11">
        <v>2</v>
      </c>
      <c r="I3" s="17" t="s">
        <v>95</v>
      </c>
      <c r="J3" s="13"/>
      <c r="K3" s="29" t="s">
        <v>171</v>
      </c>
      <c r="L3" s="13"/>
      <c r="M3" s="31" t="s">
        <v>95</v>
      </c>
      <c r="N3" s="31" t="str">
        <f t="shared" ref="N3:N66" si="0">CONCATENATE("'",M3,"', ")</f>
        <v xml:space="preserve">'29-10496', </v>
      </c>
    </row>
    <row r="4" spans="1:14">
      <c r="A4" s="61" t="s">
        <v>13</v>
      </c>
      <c r="B4" s="62">
        <v>9</v>
      </c>
      <c r="C4" s="62">
        <v>0.18</v>
      </c>
      <c r="D4" s="38" t="s">
        <v>40</v>
      </c>
      <c r="F4" s="6" t="s">
        <v>2</v>
      </c>
      <c r="G4" s="11">
        <v>2</v>
      </c>
      <c r="I4" s="17" t="s">
        <v>108</v>
      </c>
      <c r="J4" s="13"/>
      <c r="K4" s="29" t="s">
        <v>172</v>
      </c>
      <c r="L4" s="13"/>
      <c r="M4" s="31" t="s">
        <v>108</v>
      </c>
      <c r="N4" s="31" t="str">
        <f t="shared" si="0"/>
        <v xml:space="preserve">'29-10502', </v>
      </c>
    </row>
    <row r="5" spans="1:14">
      <c r="A5" s="6" t="s">
        <v>14</v>
      </c>
      <c r="B5" s="3">
        <v>51</v>
      </c>
      <c r="C5" s="3">
        <v>0.74</v>
      </c>
      <c r="D5" s="7" t="s">
        <v>41</v>
      </c>
      <c r="F5" s="6" t="s">
        <v>3</v>
      </c>
      <c r="G5" s="11">
        <v>2</v>
      </c>
      <c r="I5" s="17" t="s">
        <v>109</v>
      </c>
      <c r="J5" s="13"/>
      <c r="K5" s="29" t="s">
        <v>173</v>
      </c>
      <c r="L5" s="13"/>
      <c r="M5" s="31" t="s">
        <v>109</v>
      </c>
      <c r="N5" s="31" t="str">
        <f t="shared" si="0"/>
        <v xml:space="preserve">'29-10583', </v>
      </c>
    </row>
    <row r="6" spans="1:14">
      <c r="A6" s="6" t="s">
        <v>15</v>
      </c>
      <c r="B6" s="3">
        <v>0</v>
      </c>
      <c r="C6" s="3">
        <v>0</v>
      </c>
      <c r="D6" s="7" t="s">
        <v>41</v>
      </c>
      <c r="F6" s="6" t="s">
        <v>4</v>
      </c>
      <c r="G6" s="11">
        <v>2</v>
      </c>
      <c r="I6" s="17" t="s">
        <v>110</v>
      </c>
      <c r="J6" s="13"/>
      <c r="K6" s="29" t="s">
        <v>174</v>
      </c>
      <c r="L6" s="13"/>
      <c r="M6" s="31" t="s">
        <v>96</v>
      </c>
      <c r="N6" s="31" t="str">
        <f t="shared" si="0"/>
        <v xml:space="preserve">'29-13157', </v>
      </c>
    </row>
    <row r="7" spans="1:14">
      <c r="A7" s="6" t="s">
        <v>16</v>
      </c>
      <c r="B7" s="3">
        <v>0</v>
      </c>
      <c r="C7" s="3">
        <v>0</v>
      </c>
      <c r="D7" s="7" t="s">
        <v>41</v>
      </c>
      <c r="F7" s="6" t="s">
        <v>5</v>
      </c>
      <c r="G7" s="11">
        <v>2</v>
      </c>
      <c r="I7" s="17" t="s">
        <v>111</v>
      </c>
      <c r="J7" s="13"/>
      <c r="K7" s="29" t="s">
        <v>175</v>
      </c>
      <c r="L7" s="13"/>
      <c r="M7" s="31" t="s">
        <v>110</v>
      </c>
      <c r="N7" s="31" t="str">
        <f t="shared" si="0"/>
        <v xml:space="preserve">'29-13158', </v>
      </c>
    </row>
    <row r="8" spans="1:14">
      <c r="A8" s="6" t="s">
        <v>17</v>
      </c>
      <c r="B8" s="3">
        <v>143</v>
      </c>
      <c r="C8" s="3">
        <v>2.5</v>
      </c>
      <c r="D8" s="7" t="s">
        <v>42</v>
      </c>
      <c r="F8" s="6" t="s">
        <v>6</v>
      </c>
      <c r="G8" s="11">
        <v>2</v>
      </c>
      <c r="I8" s="17" t="s">
        <v>112</v>
      </c>
      <c r="J8" s="13"/>
      <c r="K8" s="29" t="s">
        <v>176</v>
      </c>
      <c r="L8" s="13"/>
      <c r="M8" s="31" t="s">
        <v>111</v>
      </c>
      <c r="N8" s="31" t="str">
        <f t="shared" si="0"/>
        <v xml:space="preserve">'29-13159', </v>
      </c>
    </row>
    <row r="9" spans="1:14">
      <c r="A9" s="6" t="s">
        <v>18</v>
      </c>
      <c r="B9" s="3">
        <v>260</v>
      </c>
      <c r="C9" s="3">
        <v>5.2</v>
      </c>
      <c r="D9" s="7" t="s">
        <v>43</v>
      </c>
      <c r="F9" s="6" t="s">
        <v>7</v>
      </c>
      <c r="G9" s="11">
        <v>2</v>
      </c>
      <c r="I9" s="17" t="s">
        <v>113</v>
      </c>
      <c r="J9" s="13"/>
      <c r="K9" s="29" t="s">
        <v>177</v>
      </c>
      <c r="L9" s="13"/>
      <c r="M9" s="31" t="s">
        <v>54</v>
      </c>
      <c r="N9" s="31" t="str">
        <f t="shared" si="0"/>
        <v xml:space="preserve">'29-13194', </v>
      </c>
    </row>
    <row r="10" spans="1:14">
      <c r="A10" s="61" t="s">
        <v>19</v>
      </c>
      <c r="B10" s="62">
        <v>140</v>
      </c>
      <c r="C10" s="62">
        <v>2.25</v>
      </c>
      <c r="D10" s="38" t="s">
        <v>40</v>
      </c>
      <c r="F10" s="6" t="s">
        <v>8</v>
      </c>
      <c r="G10" s="11">
        <v>2</v>
      </c>
      <c r="I10" s="17" t="s">
        <v>114</v>
      </c>
      <c r="J10" s="13"/>
      <c r="K10" s="29" t="s">
        <v>178</v>
      </c>
      <c r="L10" s="13"/>
      <c r="M10" s="31" t="s">
        <v>55</v>
      </c>
      <c r="N10" s="31" t="str">
        <f t="shared" si="0"/>
        <v xml:space="preserve">'29-13467', </v>
      </c>
    </row>
    <row r="11" spans="1:14" ht="15.75" thickBot="1">
      <c r="A11" s="6" t="s">
        <v>20</v>
      </c>
      <c r="B11" s="3">
        <v>55</v>
      </c>
      <c r="C11" s="3">
        <v>1.4</v>
      </c>
      <c r="D11" s="7" t="s">
        <v>44</v>
      </c>
      <c r="F11" s="8" t="s">
        <v>9</v>
      </c>
      <c r="G11" s="12">
        <v>2</v>
      </c>
      <c r="I11" s="17" t="s">
        <v>115</v>
      </c>
      <c r="J11" s="13"/>
      <c r="K11" s="29" t="s">
        <v>179</v>
      </c>
      <c r="L11" s="13"/>
      <c r="M11" s="31" t="s">
        <v>112</v>
      </c>
      <c r="N11" s="31" t="str">
        <f t="shared" si="0"/>
        <v xml:space="preserve">'29-13708', </v>
      </c>
    </row>
    <row r="12" spans="1:14" ht="15.75" thickBot="1">
      <c r="A12" s="6" t="s">
        <v>21</v>
      </c>
      <c r="B12" s="3">
        <v>198</v>
      </c>
      <c r="C12" s="3">
        <v>1.96</v>
      </c>
      <c r="D12" s="7" t="s">
        <v>48</v>
      </c>
      <c r="I12" s="17" t="s">
        <v>116</v>
      </c>
      <c r="J12" s="13"/>
      <c r="K12" s="29" t="s">
        <v>180</v>
      </c>
      <c r="L12" s="13"/>
      <c r="M12" s="31" t="s">
        <v>113</v>
      </c>
      <c r="N12" s="31" t="str">
        <f t="shared" si="0"/>
        <v xml:space="preserve">'29-13709', </v>
      </c>
    </row>
    <row r="13" spans="1:14" ht="15.75">
      <c r="A13" s="6" t="s">
        <v>22</v>
      </c>
      <c r="B13" s="3">
        <v>241</v>
      </c>
      <c r="C13" s="3">
        <v>3.9</v>
      </c>
      <c r="D13" s="7" t="s">
        <v>44</v>
      </c>
      <c r="F13" s="89" t="s">
        <v>80</v>
      </c>
      <c r="G13" s="90"/>
      <c r="I13" s="17" t="s">
        <v>117</v>
      </c>
      <c r="J13" s="13"/>
      <c r="K13" s="29" t="s">
        <v>181</v>
      </c>
      <c r="L13" s="13"/>
      <c r="M13" s="31" t="s">
        <v>56</v>
      </c>
      <c r="N13" s="31" t="str">
        <f t="shared" si="0"/>
        <v xml:space="preserve">'29-13729', </v>
      </c>
    </row>
    <row r="14" spans="1:14">
      <c r="A14" s="6" t="s">
        <v>23</v>
      </c>
      <c r="B14" s="3">
        <v>135</v>
      </c>
      <c r="C14" s="3">
        <v>2.66</v>
      </c>
      <c r="D14" s="7" t="s">
        <v>45</v>
      </c>
      <c r="F14" s="4" t="s">
        <v>0</v>
      </c>
      <c r="G14" s="5"/>
      <c r="I14" s="17" t="s">
        <v>118</v>
      </c>
      <c r="J14" s="13"/>
      <c r="K14" s="29" t="s">
        <v>182</v>
      </c>
      <c r="L14" s="13"/>
      <c r="M14" s="31" t="s">
        <v>114</v>
      </c>
      <c r="N14" s="31" t="str">
        <f t="shared" si="0"/>
        <v xml:space="preserve">'29-13755', </v>
      </c>
    </row>
    <row r="15" spans="1:14">
      <c r="A15" s="6" t="s">
        <v>24</v>
      </c>
      <c r="B15" s="3">
        <v>99</v>
      </c>
      <c r="C15" s="3">
        <v>2.72</v>
      </c>
      <c r="D15" s="7" t="s">
        <v>46</v>
      </c>
      <c r="F15" s="6" t="s">
        <v>54</v>
      </c>
      <c r="G15" s="7" t="s">
        <v>103</v>
      </c>
      <c r="I15" s="17" t="s">
        <v>119</v>
      </c>
      <c r="J15" s="13"/>
      <c r="K15" s="29" t="s">
        <v>183</v>
      </c>
      <c r="L15" s="13"/>
      <c r="M15" s="31" t="s">
        <v>115</v>
      </c>
      <c r="N15" s="31" t="str">
        <f t="shared" si="0"/>
        <v xml:space="preserve">'29-13756', </v>
      </c>
    </row>
    <row r="16" spans="1:14">
      <c r="A16" s="6" t="s">
        <v>25</v>
      </c>
      <c r="B16" s="3">
        <v>110</v>
      </c>
      <c r="C16" s="3">
        <v>2.2000000000000002</v>
      </c>
      <c r="D16" s="7" t="s">
        <v>47</v>
      </c>
      <c r="F16" s="6" t="s">
        <v>55</v>
      </c>
      <c r="G16" s="7" t="s">
        <v>103</v>
      </c>
      <c r="I16" s="17" t="s">
        <v>120</v>
      </c>
      <c r="J16" s="13"/>
      <c r="K16" s="29" t="s">
        <v>184</v>
      </c>
      <c r="L16" s="13"/>
      <c r="M16" s="31" t="s">
        <v>57</v>
      </c>
      <c r="N16" s="31" t="str">
        <f t="shared" si="0"/>
        <v xml:space="preserve">'29-13839', </v>
      </c>
    </row>
    <row r="17" spans="1:14">
      <c r="A17" s="6" t="s">
        <v>26</v>
      </c>
      <c r="B17" s="3">
        <v>90</v>
      </c>
      <c r="C17" s="3">
        <v>1.8</v>
      </c>
      <c r="D17" s="7" t="s">
        <v>47</v>
      </c>
      <c r="F17" s="6" t="s">
        <v>56</v>
      </c>
      <c r="G17" s="7" t="s">
        <v>103</v>
      </c>
      <c r="I17" s="17" t="s">
        <v>121</v>
      </c>
      <c r="J17" s="13"/>
      <c r="K17" s="29" t="s">
        <v>185</v>
      </c>
      <c r="L17" s="13"/>
      <c r="M17" s="31" t="s">
        <v>116</v>
      </c>
      <c r="N17" s="31" t="str">
        <f t="shared" si="0"/>
        <v xml:space="preserve">'29-13938', </v>
      </c>
    </row>
    <row r="18" spans="1:14">
      <c r="A18" s="6" t="s">
        <v>27</v>
      </c>
      <c r="B18" s="3">
        <v>24</v>
      </c>
      <c r="C18" s="3">
        <v>0.48</v>
      </c>
      <c r="D18" s="7" t="s">
        <v>47</v>
      </c>
      <c r="F18" s="6" t="s">
        <v>57</v>
      </c>
      <c r="G18" s="7" t="s">
        <v>103</v>
      </c>
      <c r="I18" s="17" t="s">
        <v>122</v>
      </c>
      <c r="J18" s="13"/>
      <c r="K18" s="29" t="s">
        <v>186</v>
      </c>
      <c r="L18" s="13"/>
      <c r="M18" s="31" t="s">
        <v>117</v>
      </c>
      <c r="N18" s="31" t="str">
        <f t="shared" si="0"/>
        <v xml:space="preserve">'29-13939', </v>
      </c>
    </row>
    <row r="19" spans="1:14">
      <c r="A19" s="6" t="s">
        <v>28</v>
      </c>
      <c r="B19" s="3">
        <v>152</v>
      </c>
      <c r="C19" s="3">
        <v>3</v>
      </c>
      <c r="D19" s="7" t="s">
        <v>47</v>
      </c>
      <c r="F19" s="6" t="s">
        <v>58</v>
      </c>
      <c r="G19" s="7" t="s">
        <v>103</v>
      </c>
      <c r="I19" s="17" t="s">
        <v>1</v>
      </c>
      <c r="J19" s="13"/>
      <c r="K19" s="29" t="s">
        <v>187</v>
      </c>
      <c r="L19" s="13"/>
      <c r="M19" s="31" t="s">
        <v>58</v>
      </c>
      <c r="N19" s="31" t="str">
        <f t="shared" si="0"/>
        <v xml:space="preserve">'29-13943', </v>
      </c>
    </row>
    <row r="20" spans="1:14">
      <c r="A20" s="6" t="s">
        <v>29</v>
      </c>
      <c r="B20" s="3">
        <v>45</v>
      </c>
      <c r="C20" s="3">
        <v>0.9</v>
      </c>
      <c r="D20" s="7" t="s">
        <v>47</v>
      </c>
      <c r="F20" s="6" t="s">
        <v>59</v>
      </c>
      <c r="G20" s="7" t="s">
        <v>103</v>
      </c>
      <c r="I20" s="17" t="s">
        <v>123</v>
      </c>
      <c r="J20" s="13"/>
      <c r="K20" s="29" t="s">
        <v>188</v>
      </c>
      <c r="L20" s="13"/>
      <c r="M20" s="31" t="s">
        <v>59</v>
      </c>
      <c r="N20" s="31" t="str">
        <f t="shared" si="0"/>
        <v xml:space="preserve">'29-13944', </v>
      </c>
    </row>
    <row r="21" spans="1:14">
      <c r="A21" s="6" t="s">
        <v>30</v>
      </c>
      <c r="B21" s="3">
        <v>183</v>
      </c>
      <c r="C21" s="3">
        <v>3.66</v>
      </c>
      <c r="D21" s="7" t="s">
        <v>47</v>
      </c>
      <c r="F21" s="6" t="s">
        <v>60</v>
      </c>
      <c r="G21" s="7" t="s">
        <v>103</v>
      </c>
      <c r="I21" s="17" t="s">
        <v>124</v>
      </c>
      <c r="J21" s="13"/>
      <c r="K21" s="29" t="s">
        <v>189</v>
      </c>
      <c r="L21" s="13"/>
      <c r="M21" s="31" t="s">
        <v>118</v>
      </c>
      <c r="N21" s="31" t="str">
        <f t="shared" si="0"/>
        <v xml:space="preserve">'29-14006', </v>
      </c>
    </row>
    <row r="22" spans="1:14">
      <c r="A22" s="6" t="s">
        <v>31</v>
      </c>
      <c r="B22" s="3">
        <v>2.1</v>
      </c>
      <c r="C22" s="3">
        <v>1.77</v>
      </c>
      <c r="D22" s="7" t="s">
        <v>47</v>
      </c>
      <c r="F22" s="6" t="s">
        <v>61</v>
      </c>
      <c r="G22" s="7" t="s">
        <v>103</v>
      </c>
      <c r="I22" s="17" t="s">
        <v>125</v>
      </c>
      <c r="J22" s="13"/>
      <c r="K22" s="29" t="s">
        <v>190</v>
      </c>
      <c r="L22" s="13"/>
      <c r="M22" s="31" t="s">
        <v>119</v>
      </c>
      <c r="N22" s="31" t="str">
        <f t="shared" si="0"/>
        <v xml:space="preserve">'29-14019', </v>
      </c>
    </row>
    <row r="23" spans="1:14">
      <c r="A23" s="6" t="s">
        <v>32</v>
      </c>
      <c r="B23" s="3">
        <v>316</v>
      </c>
      <c r="C23" s="3">
        <v>1.94</v>
      </c>
      <c r="D23" s="7" t="s">
        <v>49</v>
      </c>
      <c r="F23" s="6" t="s">
        <v>62</v>
      </c>
      <c r="G23" s="7" t="s">
        <v>103</v>
      </c>
      <c r="I23" s="17" t="s">
        <v>126</v>
      </c>
      <c r="J23" s="13"/>
      <c r="K23" s="29" t="s">
        <v>191</v>
      </c>
      <c r="L23" s="13"/>
      <c r="M23" s="31" t="s">
        <v>120</v>
      </c>
      <c r="N23" s="31" t="str">
        <f t="shared" si="0"/>
        <v xml:space="preserve">'29-14020', </v>
      </c>
    </row>
    <row r="24" spans="1:14">
      <c r="A24" s="6" t="s">
        <v>33</v>
      </c>
      <c r="B24" s="3">
        <v>48.6</v>
      </c>
      <c r="C24" s="3">
        <v>0.97</v>
      </c>
      <c r="D24" s="7" t="s">
        <v>49</v>
      </c>
      <c r="F24" s="6" t="s">
        <v>63</v>
      </c>
      <c r="G24" s="7" t="s">
        <v>103</v>
      </c>
      <c r="I24" s="17" t="s">
        <v>127</v>
      </c>
      <c r="J24" s="13"/>
      <c r="K24" s="29" t="s">
        <v>192</v>
      </c>
      <c r="L24" s="13"/>
      <c r="M24" s="31" t="s">
        <v>121</v>
      </c>
      <c r="N24" s="31" t="str">
        <f t="shared" si="0"/>
        <v xml:space="preserve">'29-2331', </v>
      </c>
    </row>
    <row r="25" spans="1:14">
      <c r="A25" s="6" t="s">
        <v>34</v>
      </c>
      <c r="B25" s="3">
        <v>14</v>
      </c>
      <c r="C25" s="3">
        <v>0.28000000000000003</v>
      </c>
      <c r="D25" s="7" t="s">
        <v>51</v>
      </c>
      <c r="F25" s="6" t="s">
        <v>64</v>
      </c>
      <c r="G25" s="7" t="s">
        <v>103</v>
      </c>
      <c r="I25" s="17" t="s">
        <v>128</v>
      </c>
      <c r="J25" s="13"/>
      <c r="K25" s="29" t="s">
        <v>193</v>
      </c>
      <c r="L25" s="13"/>
      <c r="M25" s="31" t="s">
        <v>122</v>
      </c>
      <c r="N25" s="31" t="str">
        <f t="shared" si="0"/>
        <v xml:space="preserve">'29-2398', </v>
      </c>
    </row>
    <row r="26" spans="1:14" ht="15.75" thickBot="1">
      <c r="A26" s="8" t="s">
        <v>35</v>
      </c>
      <c r="B26" s="9">
        <v>89</v>
      </c>
      <c r="C26" s="9">
        <v>0.75</v>
      </c>
      <c r="D26" s="10" t="s">
        <v>50</v>
      </c>
      <c r="F26" s="6" t="s">
        <v>65</v>
      </c>
      <c r="G26" s="7" t="s">
        <v>103</v>
      </c>
      <c r="I26" s="17" t="s">
        <v>129</v>
      </c>
      <c r="J26" s="13"/>
      <c r="K26" s="29" t="s">
        <v>194</v>
      </c>
      <c r="L26" s="13"/>
      <c r="M26" s="31" t="s">
        <v>1</v>
      </c>
      <c r="N26" s="31" t="str">
        <f t="shared" si="0"/>
        <v xml:space="preserve">'29-2470', </v>
      </c>
    </row>
    <row r="27" spans="1:14" ht="15.75" thickBot="1">
      <c r="F27" s="6" t="s">
        <v>66</v>
      </c>
      <c r="G27" s="7" t="s">
        <v>103</v>
      </c>
      <c r="I27" s="17" t="s">
        <v>130</v>
      </c>
      <c r="J27" s="13"/>
      <c r="K27" s="29" t="s">
        <v>195</v>
      </c>
      <c r="L27" s="13"/>
      <c r="M27" s="31" t="s">
        <v>123</v>
      </c>
      <c r="N27" s="31" t="str">
        <f t="shared" si="0"/>
        <v xml:space="preserve">'29-2477', </v>
      </c>
    </row>
    <row r="28" spans="1:14" ht="19.5" thickBot="1">
      <c r="C28" s="92" t="s">
        <v>94</v>
      </c>
      <c r="D28" s="93"/>
      <c r="F28" s="6" t="s">
        <v>67</v>
      </c>
      <c r="G28" s="7" t="s">
        <v>103</v>
      </c>
      <c r="I28" s="17" t="s">
        <v>131</v>
      </c>
      <c r="J28" s="13"/>
      <c r="K28" s="29" t="s">
        <v>196</v>
      </c>
      <c r="L28" s="13"/>
      <c r="M28" s="31" t="s">
        <v>124</v>
      </c>
      <c r="N28" s="31" t="str">
        <f t="shared" si="0"/>
        <v xml:space="preserve">'29-2565', </v>
      </c>
    </row>
    <row r="29" spans="1:14" ht="15.75">
      <c r="C29" s="26" t="s">
        <v>101</v>
      </c>
      <c r="D29" s="27" t="s">
        <v>85</v>
      </c>
      <c r="E29" s="2"/>
      <c r="F29" s="6" t="s">
        <v>68</v>
      </c>
      <c r="G29" s="7" t="s">
        <v>103</v>
      </c>
      <c r="I29" s="17" t="s">
        <v>132</v>
      </c>
      <c r="K29" s="29" t="s">
        <v>197</v>
      </c>
      <c r="L29" s="13"/>
      <c r="M29" s="31" t="s">
        <v>125</v>
      </c>
      <c r="N29" s="31" t="str">
        <f t="shared" si="0"/>
        <v xml:space="preserve">'29-4075', </v>
      </c>
    </row>
    <row r="30" spans="1:14">
      <c r="C30" s="6" t="s">
        <v>100</v>
      </c>
      <c r="D30" s="7" t="s">
        <v>86</v>
      </c>
      <c r="F30" s="6" t="s">
        <v>69</v>
      </c>
      <c r="G30" s="7" t="s">
        <v>103</v>
      </c>
      <c r="I30" s="17" t="s">
        <v>133</v>
      </c>
      <c r="K30" s="29" t="s">
        <v>198</v>
      </c>
      <c r="L30" s="13"/>
      <c r="M30" s="31" t="s">
        <v>126</v>
      </c>
      <c r="N30" s="31" t="str">
        <f t="shared" si="0"/>
        <v xml:space="preserve">'29-7175', </v>
      </c>
    </row>
    <row r="31" spans="1:14">
      <c r="C31" s="6" t="s">
        <v>99</v>
      </c>
      <c r="D31" s="7" t="s">
        <v>87</v>
      </c>
      <c r="F31" s="6" t="s">
        <v>70</v>
      </c>
      <c r="G31" s="7" t="s">
        <v>103</v>
      </c>
      <c r="I31" s="17" t="s">
        <v>134</v>
      </c>
      <c r="K31" s="29" t="s">
        <v>199</v>
      </c>
      <c r="L31" s="13"/>
      <c r="M31" s="31" t="s">
        <v>127</v>
      </c>
      <c r="N31" s="31" t="str">
        <f t="shared" si="0"/>
        <v xml:space="preserve">'29-7215', </v>
      </c>
    </row>
    <row r="32" spans="1:14">
      <c r="C32" s="6" t="s">
        <v>96</v>
      </c>
      <c r="D32" s="7" t="s">
        <v>88</v>
      </c>
      <c r="F32" s="6" t="s">
        <v>71</v>
      </c>
      <c r="G32" s="7" t="s">
        <v>103</v>
      </c>
      <c r="I32" s="17" t="s">
        <v>135</v>
      </c>
      <c r="K32" s="29" t="s">
        <v>200</v>
      </c>
      <c r="L32" s="13"/>
      <c r="M32" s="31" t="s">
        <v>60</v>
      </c>
      <c r="N32" s="31" t="str">
        <f t="shared" si="0"/>
        <v xml:space="preserve">'29-7417', </v>
      </c>
    </row>
    <row r="33" spans="1:14">
      <c r="C33" s="6" t="s">
        <v>95</v>
      </c>
      <c r="D33" s="7" t="s">
        <v>89</v>
      </c>
      <c r="F33" s="6" t="s">
        <v>72</v>
      </c>
      <c r="G33" s="7" t="s">
        <v>103</v>
      </c>
      <c r="I33" s="17" t="s">
        <v>136</v>
      </c>
      <c r="K33" s="29" t="s">
        <v>201</v>
      </c>
      <c r="L33" s="13"/>
      <c r="M33" s="31" t="s">
        <v>128</v>
      </c>
      <c r="N33" s="31" t="str">
        <f t="shared" si="0"/>
        <v xml:space="preserve">'29-7481', </v>
      </c>
    </row>
    <row r="34" spans="1:14">
      <c r="C34" s="6" t="s">
        <v>55</v>
      </c>
      <c r="D34" s="7" t="s">
        <v>90</v>
      </c>
      <c r="F34" s="6" t="s">
        <v>73</v>
      </c>
      <c r="G34" s="7" t="s">
        <v>103</v>
      </c>
      <c r="I34" s="17" t="s">
        <v>137</v>
      </c>
      <c r="K34" s="29" t="s">
        <v>202</v>
      </c>
      <c r="L34" s="13"/>
      <c r="M34" s="31" t="s">
        <v>61</v>
      </c>
      <c r="N34" s="31" t="str">
        <f t="shared" si="0"/>
        <v xml:space="preserve">'29-7539', </v>
      </c>
    </row>
    <row r="35" spans="1:14">
      <c r="C35" s="6" t="s">
        <v>66</v>
      </c>
      <c r="D35" s="7" t="s">
        <v>89</v>
      </c>
      <c r="F35" s="6" t="s">
        <v>74</v>
      </c>
      <c r="G35" s="7" t="s">
        <v>103</v>
      </c>
      <c r="I35" s="17" t="s">
        <v>138</v>
      </c>
      <c r="K35" s="29" t="s">
        <v>203</v>
      </c>
      <c r="L35" s="13"/>
      <c r="M35" s="31" t="s">
        <v>62</v>
      </c>
      <c r="N35" s="31" t="str">
        <f t="shared" si="0"/>
        <v xml:space="preserve">'29-7553', </v>
      </c>
    </row>
    <row r="36" spans="1:14">
      <c r="C36" s="6" t="s">
        <v>74</v>
      </c>
      <c r="D36" s="7" t="s">
        <v>91</v>
      </c>
      <c r="F36" s="6" t="s">
        <v>75</v>
      </c>
      <c r="G36" s="7" t="s">
        <v>103</v>
      </c>
      <c r="I36" s="17" t="s">
        <v>139</v>
      </c>
      <c r="K36" s="29" t="s">
        <v>204</v>
      </c>
      <c r="L36" s="13"/>
      <c r="M36" s="31" t="s">
        <v>63</v>
      </c>
      <c r="N36" s="31" t="str">
        <f t="shared" si="0"/>
        <v xml:space="preserve">'29-7569', </v>
      </c>
    </row>
    <row r="37" spans="1:14">
      <c r="C37" s="6" t="s">
        <v>75</v>
      </c>
      <c r="D37" s="7" t="s">
        <v>91</v>
      </c>
      <c r="F37" s="6" t="s">
        <v>76</v>
      </c>
      <c r="G37" s="7" t="s">
        <v>102</v>
      </c>
      <c r="I37" s="17" t="s">
        <v>140</v>
      </c>
      <c r="K37" s="29" t="s">
        <v>205</v>
      </c>
      <c r="L37" s="13"/>
      <c r="M37" s="31" t="s">
        <v>64</v>
      </c>
      <c r="N37" s="31" t="str">
        <f t="shared" si="0"/>
        <v xml:space="preserve">'29-7624', </v>
      </c>
    </row>
    <row r="38" spans="1:14">
      <c r="C38" s="6" t="s">
        <v>64</v>
      </c>
      <c r="D38" s="7" t="s">
        <v>91</v>
      </c>
      <c r="F38" s="6" t="s">
        <v>77</v>
      </c>
      <c r="G38" s="7" t="s">
        <v>102</v>
      </c>
      <c r="I38" s="17" t="s">
        <v>141</v>
      </c>
      <c r="K38" s="29" t="s">
        <v>206</v>
      </c>
      <c r="L38" s="13"/>
      <c r="M38" s="31" t="s">
        <v>129</v>
      </c>
      <c r="N38" s="31" t="str">
        <f t="shared" si="0"/>
        <v xml:space="preserve">'29-7630', </v>
      </c>
    </row>
    <row r="39" spans="1:14">
      <c r="C39" s="6" t="s">
        <v>73</v>
      </c>
      <c r="D39" s="7" t="s">
        <v>91</v>
      </c>
      <c r="F39" s="6" t="s">
        <v>78</v>
      </c>
      <c r="G39" s="7" t="s">
        <v>102</v>
      </c>
      <c r="I39" s="17" t="s">
        <v>142</v>
      </c>
      <c r="K39" s="29" t="s">
        <v>207</v>
      </c>
      <c r="L39" s="13"/>
      <c r="M39" s="31" t="s">
        <v>65</v>
      </c>
      <c r="N39" s="31" t="str">
        <f t="shared" si="0"/>
        <v xml:space="preserve">'29-7709', </v>
      </c>
    </row>
    <row r="40" spans="1:14" ht="15.75" thickBot="1">
      <c r="C40" s="6" t="s">
        <v>97</v>
      </c>
      <c r="D40" s="7" t="s">
        <v>92</v>
      </c>
      <c r="F40" s="8" t="s">
        <v>79</v>
      </c>
      <c r="G40" s="10" t="s">
        <v>102</v>
      </c>
      <c r="I40" s="17" t="s">
        <v>143</v>
      </c>
      <c r="K40" s="29" t="s">
        <v>208</v>
      </c>
      <c r="L40" s="13"/>
      <c r="M40" s="31" t="s">
        <v>66</v>
      </c>
      <c r="N40" s="31" t="str">
        <f t="shared" si="0"/>
        <v xml:space="preserve">'29-7723', </v>
      </c>
    </row>
    <row r="41" spans="1:14" ht="15.75" thickBot="1">
      <c r="C41" s="8" t="s">
        <v>98</v>
      </c>
      <c r="D41" s="10" t="s">
        <v>93</v>
      </c>
      <c r="I41" s="17" t="s">
        <v>144</v>
      </c>
      <c r="K41" s="29" t="s">
        <v>209</v>
      </c>
      <c r="L41" s="13"/>
      <c r="M41" s="31" t="s">
        <v>67</v>
      </c>
      <c r="N41" s="31" t="str">
        <f t="shared" si="0"/>
        <v xml:space="preserve">'29-7739', </v>
      </c>
    </row>
    <row r="42" spans="1:14">
      <c r="I42" s="17" t="s">
        <v>145</v>
      </c>
      <c r="K42" s="29" t="s">
        <v>210</v>
      </c>
      <c r="L42" s="13"/>
      <c r="M42" s="31" t="s">
        <v>68</v>
      </c>
      <c r="N42" s="31" t="str">
        <f t="shared" si="0"/>
        <v xml:space="preserve">'29-7796', </v>
      </c>
    </row>
    <row r="43" spans="1:14">
      <c r="I43" s="17" t="s">
        <v>146</v>
      </c>
      <c r="K43" s="29" t="s">
        <v>211</v>
      </c>
      <c r="L43" s="13"/>
      <c r="M43" s="31" t="s">
        <v>69</v>
      </c>
      <c r="N43" s="31" t="str">
        <f t="shared" si="0"/>
        <v xml:space="preserve">'29-7891', </v>
      </c>
    </row>
    <row r="44" spans="1:14">
      <c r="I44" s="17" t="s">
        <v>147</v>
      </c>
      <c r="K44" s="29" t="s">
        <v>212</v>
      </c>
      <c r="L44" s="13"/>
      <c r="M44" s="31" t="s">
        <v>70</v>
      </c>
      <c r="N44" s="31" t="str">
        <f t="shared" si="0"/>
        <v xml:space="preserve">'29-7911', </v>
      </c>
    </row>
    <row r="45" spans="1:14">
      <c r="A45" s="1"/>
      <c r="I45" s="17" t="s">
        <v>148</v>
      </c>
      <c r="K45" s="29" t="s">
        <v>213</v>
      </c>
      <c r="L45" s="13"/>
      <c r="M45" s="31" t="s">
        <v>71</v>
      </c>
      <c r="N45" s="31" t="str">
        <f t="shared" si="0"/>
        <v xml:space="preserve">'29-7932', </v>
      </c>
    </row>
    <row r="46" spans="1:14">
      <c r="A46" s="1"/>
      <c r="I46" s="17" t="s">
        <v>149</v>
      </c>
      <c r="K46" s="29" t="s">
        <v>214</v>
      </c>
      <c r="L46" s="13"/>
      <c r="M46" s="31" t="s">
        <v>130</v>
      </c>
      <c r="N46" s="31" t="str">
        <f t="shared" si="0"/>
        <v xml:space="preserve">'29-7940', </v>
      </c>
    </row>
    <row r="47" spans="1:14">
      <c r="A47" s="1"/>
      <c r="I47" s="17" t="s">
        <v>150</v>
      </c>
      <c r="K47" s="29" t="s">
        <v>215</v>
      </c>
      <c r="L47" s="13"/>
      <c r="M47" s="31" t="s">
        <v>72</v>
      </c>
      <c r="N47" s="31" t="str">
        <f t="shared" si="0"/>
        <v xml:space="preserve">'29-7970', </v>
      </c>
    </row>
    <row r="48" spans="1:14">
      <c r="A48" s="1"/>
      <c r="I48" s="17" t="s">
        <v>151</v>
      </c>
      <c r="K48" s="29" t="s">
        <v>216</v>
      </c>
      <c r="L48" s="13"/>
      <c r="M48" s="31" t="s">
        <v>131</v>
      </c>
      <c r="N48" s="31" t="str">
        <f t="shared" si="0"/>
        <v xml:space="preserve">'29-8052', </v>
      </c>
    </row>
    <row r="49" spans="1:14">
      <c r="A49" s="1"/>
      <c r="I49" s="17" t="s">
        <v>152</v>
      </c>
      <c r="K49" s="29" t="s">
        <v>217</v>
      </c>
      <c r="L49" s="13"/>
      <c r="M49" s="31" t="s">
        <v>132</v>
      </c>
      <c r="N49" s="31" t="str">
        <f t="shared" si="0"/>
        <v xml:space="preserve">'29-8055', </v>
      </c>
    </row>
    <row r="50" spans="1:14">
      <c r="A50" s="1"/>
      <c r="I50" s="17" t="s">
        <v>153</v>
      </c>
      <c r="K50" s="29" t="s">
        <v>218</v>
      </c>
      <c r="L50" s="13"/>
      <c r="M50" s="31" t="s">
        <v>73</v>
      </c>
      <c r="N50" s="31" t="str">
        <f t="shared" si="0"/>
        <v xml:space="preserve">'29-8188', </v>
      </c>
    </row>
    <row r="51" spans="1:14">
      <c r="A51" s="1"/>
      <c r="I51" s="17" t="s">
        <v>154</v>
      </c>
      <c r="K51" s="29" t="s">
        <v>219</v>
      </c>
      <c r="L51" s="13"/>
      <c r="M51" s="31" t="s">
        <v>74</v>
      </c>
      <c r="N51" s="31" t="str">
        <f t="shared" si="0"/>
        <v xml:space="preserve">'29-8229', </v>
      </c>
    </row>
    <row r="52" spans="1:14">
      <c r="A52" s="1"/>
      <c r="I52" s="17" t="s">
        <v>155</v>
      </c>
      <c r="K52" s="29" t="s">
        <v>220</v>
      </c>
      <c r="L52" s="13"/>
      <c r="M52" s="31" t="s">
        <v>75</v>
      </c>
      <c r="N52" s="31" t="str">
        <f t="shared" si="0"/>
        <v xml:space="preserve">'29-8230', </v>
      </c>
    </row>
    <row r="53" spans="1:14">
      <c r="A53" s="1"/>
      <c r="I53" s="17" t="s">
        <v>156</v>
      </c>
      <c r="K53" s="29" t="s">
        <v>221</v>
      </c>
      <c r="L53" s="13"/>
      <c r="M53" s="31" t="s">
        <v>97</v>
      </c>
      <c r="N53" s="31" t="str">
        <f t="shared" si="0"/>
        <v xml:space="preserve">'35-13635', </v>
      </c>
    </row>
    <row r="54" spans="1:14">
      <c r="A54" s="1"/>
      <c r="I54" s="17" t="s">
        <v>157</v>
      </c>
      <c r="K54" s="29" t="s">
        <v>222</v>
      </c>
      <c r="L54" s="13"/>
      <c r="M54" s="31" t="s">
        <v>76</v>
      </c>
      <c r="N54" s="31" t="str">
        <f t="shared" si="0"/>
        <v xml:space="preserve">'35-13682', </v>
      </c>
    </row>
    <row r="55" spans="1:14">
      <c r="A55" s="1"/>
      <c r="I55" s="17" t="s">
        <v>158</v>
      </c>
      <c r="K55" s="29" t="s">
        <v>223</v>
      </c>
      <c r="L55" s="13"/>
      <c r="M55" s="31" t="s">
        <v>98</v>
      </c>
      <c r="N55" s="31" t="str">
        <f t="shared" si="0"/>
        <v xml:space="preserve">'35-14396', </v>
      </c>
    </row>
    <row r="56" spans="1:14">
      <c r="A56" s="1"/>
      <c r="I56" s="17" t="s">
        <v>159</v>
      </c>
      <c r="K56" s="29" t="s">
        <v>224</v>
      </c>
      <c r="L56" s="13"/>
      <c r="M56" s="31" t="s">
        <v>99</v>
      </c>
      <c r="N56" s="31" t="str">
        <f t="shared" si="0"/>
        <v xml:space="preserve">'35-2413', </v>
      </c>
    </row>
    <row r="57" spans="1:14">
      <c r="A57" s="1"/>
      <c r="D57" s="13"/>
      <c r="I57" s="17" t="s">
        <v>160</v>
      </c>
      <c r="K57" s="29" t="s">
        <v>225</v>
      </c>
      <c r="L57" s="13"/>
      <c r="M57" s="31" t="s">
        <v>77</v>
      </c>
      <c r="N57" s="31" t="str">
        <f t="shared" si="0"/>
        <v xml:space="preserve">'35-4159', </v>
      </c>
    </row>
    <row r="58" spans="1:14">
      <c r="I58" s="17" t="s">
        <v>161</v>
      </c>
      <c r="K58" s="29" t="s">
        <v>226</v>
      </c>
      <c r="L58" s="13"/>
      <c r="M58" s="31" t="s">
        <v>78</v>
      </c>
      <c r="N58" s="31" t="str">
        <f t="shared" si="0"/>
        <v xml:space="preserve">'35-7585', </v>
      </c>
    </row>
    <row r="59" spans="1:14" ht="15.75" thickBot="1">
      <c r="I59" s="17" t="s">
        <v>162</v>
      </c>
      <c r="K59" s="30" t="s">
        <v>227</v>
      </c>
      <c r="L59" s="13"/>
      <c r="M59" s="31" t="s">
        <v>79</v>
      </c>
      <c r="N59" s="31" t="str">
        <f t="shared" si="0"/>
        <v xml:space="preserve">'35-8149', </v>
      </c>
    </row>
    <row r="60" spans="1:14">
      <c r="I60" s="17" t="s">
        <v>163</v>
      </c>
      <c r="L60" s="13"/>
      <c r="M60" s="31" t="s">
        <v>100</v>
      </c>
      <c r="N60" s="31" t="str">
        <f t="shared" si="0"/>
        <v xml:space="preserve">'35-8695', </v>
      </c>
    </row>
    <row r="61" spans="1:14" ht="15.75" thickBot="1">
      <c r="I61" s="18" t="s">
        <v>164</v>
      </c>
      <c r="L61" s="13"/>
      <c r="M61" s="31" t="s">
        <v>133</v>
      </c>
      <c r="N61" s="31" t="str">
        <f t="shared" si="0"/>
        <v xml:space="preserve">'41-10075', </v>
      </c>
    </row>
    <row r="62" spans="1:14">
      <c r="L62" s="13"/>
      <c r="M62" s="31" t="s">
        <v>134</v>
      </c>
      <c r="N62" s="31" t="str">
        <f t="shared" si="0"/>
        <v xml:space="preserve">'41-10242', </v>
      </c>
    </row>
    <row r="63" spans="1:14">
      <c r="L63" s="13"/>
      <c r="M63" s="31" t="s">
        <v>135</v>
      </c>
      <c r="N63" s="31" t="str">
        <f t="shared" si="0"/>
        <v xml:space="preserve">'41-2016', </v>
      </c>
    </row>
    <row r="64" spans="1:14">
      <c r="L64" s="13"/>
      <c r="M64" s="31" t="s">
        <v>136</v>
      </c>
      <c r="N64" s="31" t="str">
        <f t="shared" si="0"/>
        <v xml:space="preserve">'41-2019', </v>
      </c>
    </row>
    <row r="65" spans="12:14">
      <c r="L65" s="13"/>
      <c r="M65" s="31" t="s">
        <v>137</v>
      </c>
      <c r="N65" s="31" t="str">
        <f t="shared" si="0"/>
        <v xml:space="preserve">'41-2020', </v>
      </c>
    </row>
    <row r="66" spans="12:14">
      <c r="L66" s="13"/>
      <c r="M66" s="31" t="s">
        <v>138</v>
      </c>
      <c r="N66" s="31" t="str">
        <f t="shared" si="0"/>
        <v xml:space="preserve">'41-2021', </v>
      </c>
    </row>
    <row r="67" spans="12:14">
      <c r="L67" s="13"/>
      <c r="M67" s="31" t="s">
        <v>139</v>
      </c>
      <c r="N67" s="31" t="str">
        <f t="shared" ref="N67:N92" si="1">CONCATENATE("'",M67,"', ")</f>
        <v xml:space="preserve">'41-2023', </v>
      </c>
    </row>
    <row r="68" spans="12:14">
      <c r="L68" s="13"/>
      <c r="M68" s="31" t="s">
        <v>140</v>
      </c>
      <c r="N68" s="31" t="str">
        <f t="shared" si="1"/>
        <v xml:space="preserve">'41-2024', </v>
      </c>
    </row>
    <row r="69" spans="12:14">
      <c r="L69" s="13"/>
      <c r="M69" s="31" t="s">
        <v>141</v>
      </c>
      <c r="N69" s="31" t="str">
        <f t="shared" si="1"/>
        <v xml:space="preserve">'41-2026', </v>
      </c>
    </row>
    <row r="70" spans="12:14">
      <c r="L70" s="13"/>
      <c r="M70" s="31" t="s">
        <v>142</v>
      </c>
      <c r="N70" s="31" t="str">
        <f t="shared" si="1"/>
        <v xml:space="preserve">'41-4006A', </v>
      </c>
    </row>
    <row r="71" spans="12:14">
      <c r="L71" s="13"/>
      <c r="M71" s="31" t="s">
        <v>143</v>
      </c>
      <c r="N71" s="31" t="str">
        <f t="shared" si="1"/>
        <v xml:space="preserve">'41-4006B', </v>
      </c>
    </row>
    <row r="72" spans="12:14">
      <c r="L72" s="13"/>
      <c r="M72" s="31" t="s">
        <v>144</v>
      </c>
      <c r="N72" s="31" t="str">
        <f t="shared" si="1"/>
        <v xml:space="preserve">'41-4028', </v>
      </c>
    </row>
    <row r="73" spans="12:14">
      <c r="L73" s="13"/>
      <c r="M73" s="31" t="s">
        <v>145</v>
      </c>
      <c r="N73" s="31" t="str">
        <f t="shared" si="1"/>
        <v xml:space="preserve">'41-7008', </v>
      </c>
    </row>
    <row r="74" spans="12:14">
      <c r="L74" s="13"/>
      <c r="M74" s="31" t="s">
        <v>146</v>
      </c>
      <c r="N74" s="31" t="str">
        <f t="shared" si="1"/>
        <v xml:space="preserve">'41-7011', </v>
      </c>
    </row>
    <row r="75" spans="12:14">
      <c r="L75" s="13"/>
      <c r="M75" s="31" t="s">
        <v>147</v>
      </c>
      <c r="N75" s="31" t="str">
        <f t="shared" si="1"/>
        <v xml:space="preserve">'41-7014', </v>
      </c>
    </row>
    <row r="76" spans="12:14">
      <c r="L76" s="13"/>
      <c r="M76" s="31" t="s">
        <v>148</v>
      </c>
      <c r="N76" s="31" t="str">
        <f t="shared" si="1"/>
        <v xml:space="preserve">'41-7016', </v>
      </c>
    </row>
    <row r="77" spans="12:14">
      <c r="L77" s="13"/>
      <c r="M77" s="31" t="s">
        <v>149</v>
      </c>
      <c r="N77" s="31" t="str">
        <f t="shared" si="1"/>
        <v xml:space="preserve">'41-7018', </v>
      </c>
    </row>
    <row r="78" spans="12:14">
      <c r="L78" s="13"/>
      <c r="M78" s="31" t="s">
        <v>150</v>
      </c>
      <c r="N78" s="31" t="str">
        <f t="shared" si="1"/>
        <v xml:space="preserve">'41-7021', </v>
      </c>
    </row>
    <row r="79" spans="12:14">
      <c r="L79" s="13"/>
      <c r="M79" s="31" t="s">
        <v>151</v>
      </c>
      <c r="N79" s="31" t="str">
        <f t="shared" si="1"/>
        <v xml:space="preserve">'41-7022', </v>
      </c>
    </row>
    <row r="80" spans="12:14">
      <c r="L80" s="13"/>
      <c r="M80" s="31" t="s">
        <v>152</v>
      </c>
      <c r="N80" s="31" t="str">
        <f t="shared" si="1"/>
        <v xml:space="preserve">'41-7026', </v>
      </c>
    </row>
    <row r="81" spans="12:14">
      <c r="L81" s="13"/>
      <c r="M81" s="31" t="s">
        <v>153</v>
      </c>
      <c r="N81" s="31" t="str">
        <f t="shared" si="1"/>
        <v xml:space="preserve">'41-7028', </v>
      </c>
    </row>
    <row r="82" spans="12:14">
      <c r="L82" s="13"/>
      <c r="M82" s="31" t="s">
        <v>154</v>
      </c>
      <c r="N82" s="31" t="str">
        <f t="shared" si="1"/>
        <v xml:space="preserve">'41-7030', </v>
      </c>
    </row>
    <row r="83" spans="12:14">
      <c r="L83" s="13"/>
      <c r="M83" s="31" t="s">
        <v>155</v>
      </c>
      <c r="N83" s="31" t="str">
        <f t="shared" si="1"/>
        <v xml:space="preserve">'41-7032', </v>
      </c>
    </row>
    <row r="84" spans="12:14">
      <c r="L84" s="13"/>
      <c r="M84" s="31" t="s">
        <v>156</v>
      </c>
      <c r="N84" s="31" t="str">
        <f t="shared" si="1"/>
        <v xml:space="preserve">'41-7034', </v>
      </c>
    </row>
    <row r="85" spans="12:14">
      <c r="L85" s="13"/>
      <c r="M85" s="31" t="s">
        <v>157</v>
      </c>
      <c r="N85" s="31" t="str">
        <f t="shared" si="1"/>
        <v xml:space="preserve">'41-7048', </v>
      </c>
    </row>
    <row r="86" spans="12:14">
      <c r="L86" s="13"/>
      <c r="M86" s="31" t="s">
        <v>158</v>
      </c>
      <c r="N86" s="31" t="str">
        <f t="shared" si="1"/>
        <v xml:space="preserve">'41-7053', </v>
      </c>
    </row>
    <row r="87" spans="12:14">
      <c r="L87" s="13"/>
      <c r="M87" s="31" t="s">
        <v>159</v>
      </c>
      <c r="N87" s="31" t="str">
        <f t="shared" si="1"/>
        <v xml:space="preserve">'41-7067', </v>
      </c>
    </row>
    <row r="88" spans="12:14">
      <c r="L88" s="13"/>
      <c r="M88" s="31" t="s">
        <v>160</v>
      </c>
      <c r="N88" s="31" t="str">
        <f t="shared" si="1"/>
        <v xml:space="preserve">'41-7071', </v>
      </c>
    </row>
    <row r="89" spans="12:14">
      <c r="L89" s="13"/>
      <c r="M89" s="31" t="s">
        <v>161</v>
      </c>
      <c r="N89" s="31" t="str">
        <f t="shared" si="1"/>
        <v xml:space="preserve">'41-7072', </v>
      </c>
    </row>
    <row r="90" spans="12:14">
      <c r="L90" s="13"/>
      <c r="M90" s="31" t="s">
        <v>162</v>
      </c>
      <c r="N90" s="31" t="str">
        <f t="shared" si="1"/>
        <v xml:space="preserve">'41-7076', </v>
      </c>
    </row>
    <row r="91" spans="12:14">
      <c r="L91" s="13"/>
      <c r="M91" s="31" t="s">
        <v>163</v>
      </c>
      <c r="N91" s="31" t="str">
        <f t="shared" si="1"/>
        <v xml:space="preserve">'41-7081', </v>
      </c>
    </row>
    <row r="92" spans="12:14">
      <c r="L92" s="13"/>
      <c r="M92" s="31" t="s">
        <v>164</v>
      </c>
      <c r="N92" s="31" t="str">
        <f t="shared" si="1"/>
        <v xml:space="preserve">'41-7083', </v>
      </c>
    </row>
    <row r="93" spans="12:14">
      <c r="L93" s="13"/>
      <c r="M93" s="20"/>
    </row>
    <row r="94" spans="12:14">
      <c r="L94" s="13"/>
      <c r="M94" s="20"/>
    </row>
    <row r="95" spans="12:14">
      <c r="L95" s="13"/>
      <c r="M95" s="20"/>
    </row>
    <row r="96" spans="12:14">
      <c r="L96" s="13"/>
      <c r="M96" s="20"/>
    </row>
    <row r="97" spans="12:13">
      <c r="L97" s="13"/>
      <c r="M97" s="20"/>
    </row>
    <row r="98" spans="12:13">
      <c r="L98" s="13"/>
      <c r="M98" s="20"/>
    </row>
    <row r="99" spans="12:13">
      <c r="L99" s="13"/>
      <c r="M99" s="20"/>
    </row>
    <row r="100" spans="12:13">
      <c r="L100" s="13"/>
      <c r="M100" s="13"/>
    </row>
    <row r="101" spans="12:13">
      <c r="L101" s="13"/>
      <c r="M101" s="13"/>
    </row>
    <row r="102" spans="12:13">
      <c r="L102" s="13"/>
      <c r="M102" s="13"/>
    </row>
    <row r="103" spans="12:13">
      <c r="L103" s="13"/>
      <c r="M103" s="13"/>
    </row>
    <row r="104" spans="12:13">
      <c r="L104" s="13"/>
      <c r="M104" s="13"/>
    </row>
    <row r="105" spans="12:13">
      <c r="L105" s="13"/>
      <c r="M105" s="13"/>
    </row>
    <row r="106" spans="12:13">
      <c r="L106" s="13"/>
      <c r="M106" s="13"/>
    </row>
    <row r="107" spans="12:13">
      <c r="L107" s="13"/>
      <c r="M107" s="13"/>
    </row>
    <row r="108" spans="12:13">
      <c r="L108" s="13"/>
      <c r="M108" s="13"/>
    </row>
    <row r="109" spans="12:13">
      <c r="L109" s="13"/>
      <c r="M109" s="13"/>
    </row>
    <row r="110" spans="12:13">
      <c r="L110" s="13"/>
      <c r="M110" s="13"/>
    </row>
    <row r="111" spans="12:13">
      <c r="L111" s="13"/>
      <c r="M111" s="13"/>
    </row>
    <row r="112" spans="12:13">
      <c r="L112" s="13"/>
      <c r="M112" s="13"/>
    </row>
    <row r="113" spans="12:13">
      <c r="L113" s="13"/>
      <c r="M113" s="13"/>
    </row>
    <row r="114" spans="12:13">
      <c r="L114" s="13"/>
      <c r="M114" s="13"/>
    </row>
    <row r="115" spans="12:13">
      <c r="L115" s="13"/>
      <c r="M115" s="13"/>
    </row>
  </sheetData>
  <mergeCells count="5">
    <mergeCell ref="A1:D1"/>
    <mergeCell ref="F1:G1"/>
    <mergeCell ref="F13:G13"/>
    <mergeCell ref="M1:N1"/>
    <mergeCell ref="C28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AmFalls_Sum</vt:lpstr>
      <vt:lpstr>AmFalls_Detail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