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JSukow\SwanFallsTWG\Q5\Q5_10282024\"/>
    </mc:Choice>
  </mc:AlternateContent>
  <xr:revisionPtr revIDLastSave="0" documentId="13_ncr:1_{0DEE28AB-C06C-4474-8AE5-9390FDDBEB0D}" xr6:coauthVersionLast="47" xr6:coauthVersionMax="47" xr10:uidLastSave="{00000000-0000-0000-0000-000000000000}"/>
  <bookViews>
    <workbookView xWindow="-108" yWindow="-108" windowWidth="30936" windowHeight="16776" activeTab="8" xr2:uid="{54EEDC54-607F-4ABF-BDE8-DEBC901001BC}"/>
  </bookViews>
  <sheets>
    <sheet name="ESPAcorr" sheetId="11" r:id="rId1"/>
    <sheet name="SG3_4_TargetChart" sheetId="8" r:id="rId2"/>
    <sheet name="Target" sheetId="6" r:id="rId3"/>
    <sheet name="PredictionChart" sheetId="5" r:id="rId4"/>
    <sheet name="PredictionChart (2)" sheetId="12" r:id="rId5"/>
    <sheet name="Prediction" sheetId="4" r:id="rId6"/>
    <sheet name="Subgroups_3_4" sheetId="3" r:id="rId7"/>
    <sheet name="ESPA" sheetId="2" r:id="rId8"/>
    <sheet name="nonESPA" sheetId="9" r:id="rId9"/>
  </sheets>
  <externalReferences>
    <externalReference r:id="rId10"/>
    <externalReference r:id="rId11"/>
    <externalReference r:id="rId12"/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1" l="1"/>
  <c r="G30" i="11"/>
  <c r="G29" i="11"/>
  <c r="H29" i="11" s="1"/>
  <c r="G28" i="11"/>
  <c r="H28" i="11" s="1"/>
  <c r="G27" i="11"/>
  <c r="H27" i="11" s="1"/>
  <c r="A54" i="6"/>
  <c r="A43" i="6"/>
  <c r="E29" i="11" l="1"/>
  <c r="E28" i="11"/>
  <c r="E27" i="11"/>
  <c r="D29" i="11"/>
  <c r="D28" i="11"/>
  <c r="D27" i="11"/>
  <c r="S29" i="9" l="1"/>
  <c r="J3" i="9"/>
  <c r="I3" i="9"/>
  <c r="H3" i="9"/>
  <c r="I8" i="4" l="1"/>
  <c r="G35" i="4" s="1"/>
  <c r="G45" i="4" l="1"/>
  <c r="G36" i="4"/>
  <c r="G37" i="4"/>
  <c r="G38" i="4"/>
  <c r="G19" i="4"/>
  <c r="G20" i="4"/>
  <c r="G21" i="4"/>
  <c r="G22" i="4"/>
  <c r="G23" i="4"/>
  <c r="G4" i="4"/>
  <c r="G25" i="4"/>
  <c r="G7" i="4"/>
  <c r="G27" i="4"/>
  <c r="G16" i="4"/>
  <c r="G17" i="4"/>
  <c r="G18" i="4"/>
  <c r="G39" i="4"/>
  <c r="G40" i="4"/>
  <c r="G41" i="4"/>
  <c r="G3" i="4"/>
  <c r="G24" i="4"/>
  <c r="G5" i="4"/>
  <c r="G46" i="4"/>
  <c r="G8" i="4"/>
  <c r="G9" i="4"/>
  <c r="G10" i="4"/>
  <c r="G11" i="4"/>
  <c r="G12" i="4"/>
  <c r="G33" i="4"/>
  <c r="G14" i="4"/>
  <c r="G34" i="4"/>
  <c r="G42" i="4"/>
  <c r="G43" i="4"/>
  <c r="G44" i="4"/>
  <c r="G6" i="4"/>
  <c r="G26" i="4"/>
  <c r="G28" i="4"/>
  <c r="G29" i="4"/>
  <c r="G30" i="4"/>
  <c r="G31" i="4"/>
  <c r="G32" i="4"/>
  <c r="G13" i="4"/>
  <c r="G15" i="4"/>
  <c r="C46" i="4" l="1"/>
  <c r="K57" i="2"/>
  <c r="K52" i="2"/>
  <c r="K56" i="2"/>
  <c r="K55" i="2"/>
  <c r="K54" i="2"/>
  <c r="K53" i="2"/>
  <c r="K51" i="2"/>
  <c r="K50" i="2"/>
  <c r="K49" i="2"/>
  <c r="A39" i="6" l="1"/>
  <c r="A40" i="6" s="1"/>
  <c r="A41" i="6" s="1"/>
  <c r="Q40" i="6" l="1"/>
  <c r="Q39" i="6"/>
  <c r="A50" i="6" l="1"/>
  <c r="I7" i="9"/>
  <c r="H7" i="9"/>
  <c r="I6" i="9"/>
  <c r="H6" i="9"/>
  <c r="I5" i="9"/>
  <c r="H5" i="9"/>
  <c r="I4" i="9"/>
  <c r="H4" i="9"/>
  <c r="S34" i="9"/>
  <c r="A49" i="6" l="1"/>
  <c r="A51" i="6"/>
  <c r="A52" i="6" s="1"/>
  <c r="J7" i="9"/>
  <c r="J6" i="9"/>
  <c r="J5" i="9"/>
  <c r="S33" i="9"/>
  <c r="J4" i="9"/>
  <c r="Q51" i="6" l="1"/>
  <c r="Q50" i="6"/>
  <c r="U30" i="9"/>
  <c r="U29" i="9"/>
  <c r="S30" i="9"/>
  <c r="T30" i="9"/>
  <c r="T29" i="9"/>
  <c r="A29" i="6" l="1"/>
  <c r="A30" i="6" s="1"/>
  <c r="A7" i="6"/>
  <c r="A8" i="6" s="1"/>
  <c r="A18" i="6"/>
  <c r="A19" i="6" s="1"/>
  <c r="A20" i="6" l="1"/>
  <c r="A15" i="6"/>
  <c r="A31" i="6"/>
  <c r="Q28" i="6" s="1"/>
  <c r="A26" i="6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A9" i="6"/>
  <c r="A4" i="6"/>
  <c r="D45" i="4" l="1"/>
  <c r="D3" i="4"/>
  <c r="Q27" i="6"/>
  <c r="Q16" i="6"/>
  <c r="Q17" i="6"/>
  <c r="Q6" i="6"/>
  <c r="Q5" i="6"/>
  <c r="D44" i="4" l="1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E3" i="4" l="1"/>
  <c r="E46" i="4"/>
  <c r="E45" i="4"/>
  <c r="I7" i="4"/>
  <c r="I10" i="4"/>
  <c r="I5" i="4"/>
  <c r="I11" i="4"/>
  <c r="A32" i="6" s="1"/>
  <c r="R27" i="6" s="1"/>
  <c r="I4" i="4"/>
  <c r="I3" i="4"/>
  <c r="I9" i="4"/>
  <c r="I6" i="4"/>
  <c r="I12" i="4"/>
  <c r="A21" i="6"/>
  <c r="E44" i="4"/>
  <c r="E36" i="4"/>
  <c r="E28" i="4"/>
  <c r="E20" i="4"/>
  <c r="E12" i="4"/>
  <c r="E4" i="4"/>
  <c r="E7" i="4"/>
  <c r="E6" i="4"/>
  <c r="E5" i="4"/>
  <c r="E43" i="4"/>
  <c r="E35" i="4"/>
  <c r="E27" i="4"/>
  <c r="E19" i="4"/>
  <c r="E11" i="4"/>
  <c r="E42" i="4"/>
  <c r="E34" i="4"/>
  <c r="E26" i="4"/>
  <c r="E18" i="4"/>
  <c r="E10" i="4"/>
  <c r="E15" i="4"/>
  <c r="E22" i="4"/>
  <c r="E41" i="4"/>
  <c r="E33" i="4"/>
  <c r="E25" i="4"/>
  <c r="E17" i="4"/>
  <c r="E9" i="4"/>
  <c r="E31" i="4"/>
  <c r="E14" i="4"/>
  <c r="E13" i="4"/>
  <c r="E40" i="4"/>
  <c r="E32" i="4"/>
  <c r="E24" i="4"/>
  <c r="E16" i="4"/>
  <c r="E8" i="4"/>
  <c r="E23" i="4"/>
  <c r="E30" i="4"/>
  <c r="E39" i="4"/>
  <c r="E37" i="4"/>
  <c r="E29" i="4"/>
  <c r="E21" i="4"/>
  <c r="E38" i="4"/>
  <c r="A10" i="6" l="1"/>
  <c r="A11" i="6" s="1"/>
  <c r="C27" i="11" s="1"/>
  <c r="F46" i="4"/>
  <c r="F11" i="4"/>
  <c r="F25" i="4"/>
  <c r="F45" i="4"/>
  <c r="F6" i="4"/>
  <c r="F34" i="4"/>
  <c r="F26" i="4"/>
  <c r="F8" i="4"/>
  <c r="F7" i="4"/>
  <c r="F28" i="4"/>
  <c r="F44" i="4"/>
  <c r="F27" i="4"/>
  <c r="F40" i="4"/>
  <c r="F31" i="4"/>
  <c r="F24" i="4"/>
  <c r="F10" i="4"/>
  <c r="F16" i="4"/>
  <c r="F37" i="4"/>
  <c r="F38" i="4"/>
  <c r="F19" i="4"/>
  <c r="F41" i="4"/>
  <c r="F3" i="4"/>
  <c r="F23" i="4"/>
  <c r="F4" i="4"/>
  <c r="F12" i="4"/>
  <c r="F17" i="4"/>
  <c r="F9" i="4"/>
  <c r="F29" i="4"/>
  <c r="F13" i="4"/>
  <c r="F14" i="4"/>
  <c r="F15" i="4"/>
  <c r="F33" i="4"/>
  <c r="F36" i="4"/>
  <c r="F21" i="4"/>
  <c r="F42" i="4"/>
  <c r="F30" i="4"/>
  <c r="F32" i="4"/>
  <c r="F35" i="4"/>
  <c r="F18" i="4"/>
  <c r="F5" i="4"/>
  <c r="F39" i="4"/>
  <c r="F20" i="4"/>
  <c r="F22" i="4"/>
  <c r="F43" i="4"/>
  <c r="F27" i="11"/>
  <c r="A53" i="6"/>
  <c r="A42" i="6"/>
  <c r="A33" i="6"/>
  <c r="C29" i="11" s="1"/>
  <c r="R28" i="6"/>
  <c r="S27" i="6"/>
  <c r="S28" i="6"/>
  <c r="S17" i="6"/>
  <c r="R17" i="6"/>
  <c r="R16" i="6"/>
  <c r="A22" i="6"/>
  <c r="C28" i="11" s="1"/>
  <c r="S16" i="6"/>
  <c r="R5" i="6"/>
  <c r="R6" i="6"/>
  <c r="S6" i="6"/>
  <c r="S5" i="6"/>
  <c r="F28" i="11" l="1"/>
  <c r="F29" i="11"/>
  <c r="S40" i="6"/>
  <c r="R40" i="6"/>
  <c r="R39" i="6"/>
  <c r="S39" i="6"/>
  <c r="S50" i="6"/>
  <c r="S51" i="6"/>
  <c r="R50" i="6"/>
  <c r="R51" i="6"/>
  <c r="P28" i="6"/>
  <c r="P27" i="6"/>
  <c r="P17" i="6"/>
  <c r="P16" i="6"/>
  <c r="P6" i="6"/>
  <c r="P5" i="6"/>
  <c r="C31" i="11" l="1"/>
  <c r="D31" i="11" s="1"/>
  <c r="P50" i="6"/>
  <c r="P51" i="6"/>
  <c r="P40" i="6"/>
  <c r="P39" i="6"/>
  <c r="C30" i="11"/>
  <c r="D30" i="11" s="1"/>
  <c r="H31" i="11" l="1"/>
  <c r="E31" i="11"/>
  <c r="H30" i="11"/>
  <c r="E30" i="11"/>
  <c r="F30" i="11"/>
  <c r="F31" i="11"/>
</calcChain>
</file>

<file path=xl/sharedStrings.xml><?xml version="1.0" encoding="utf-8"?>
<sst xmlns="http://schemas.openxmlformats.org/spreadsheetml/2006/main" count="256" uniqueCount="141">
  <si>
    <t>Observed July reach gain (cfs)</t>
  </si>
  <si>
    <t>WY</t>
  </si>
  <si>
    <t>Prediction of July ESPA discharge to Kimberly to King Hill reach using fall water levels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</si>
  <si>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</si>
  <si>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</si>
  <si>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</si>
  <si>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</si>
  <si>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</si>
  <si>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</si>
  <si>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</si>
  <si>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</si>
  <si>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</si>
  <si>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</si>
  <si>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</si>
  <si>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</si>
  <si>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</si>
  <si>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</si>
  <si>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</si>
  <si>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</si>
  <si>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</si>
  <si>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</si>
  <si>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</si>
  <si>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</si>
  <si>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</si>
  <si>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</si>
  <si>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</si>
  <si>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</si>
  <si>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</si>
  <si>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Residual with fall GWI (cfs)</t>
  </si>
  <si>
    <t>Summary of residuals</t>
  </si>
  <si>
    <t>minimum</t>
  </si>
  <si>
    <t>median</t>
  </si>
  <si>
    <t xml:space="preserve">exceedance level based on historical data </t>
  </si>
  <si>
    <t>risk of falling below minimum based on historical data</t>
  </si>
  <si>
    <t>cfs</t>
  </si>
  <si>
    <t>Swan Falls minimum streamflow</t>
  </si>
  <si>
    <t>net additional ESPA discharge needed to meet consumptive demand plus Swan Falls minimum streamflow</t>
  </si>
  <si>
    <t>ESPA discharge goal</t>
  </si>
  <si>
    <t>ft</t>
  </si>
  <si>
    <t>For plotting</t>
  </si>
  <si>
    <t>flow prediction residual (combined effect of short-term Dec-Jun aquifer recharge and reach gain measurement noise, 1981-2022)</t>
  </si>
  <si>
    <t>Target plus flow prediction residual  for 90% exceedance</t>
  </si>
  <si>
    <t>Target plus flow prediction residual for 99% exceedance</t>
  </si>
  <si>
    <t>Target plus flow prediction residual for 95% exceedance</t>
  </si>
  <si>
    <t>2023</t>
  </si>
  <si>
    <t>2011</t>
  </si>
  <si>
    <t>2019</t>
  </si>
  <si>
    <t>2017</t>
  </si>
  <si>
    <t>2009</t>
  </si>
  <si>
    <t>2018</t>
  </si>
  <si>
    <t>2016</t>
  </si>
  <si>
    <t>2010</t>
  </si>
  <si>
    <t>2006</t>
  </si>
  <si>
    <t>2020</t>
  </si>
  <si>
    <t>2015</t>
  </si>
  <si>
    <t>2008</t>
  </si>
  <si>
    <t>2012</t>
  </si>
  <si>
    <t>2021</t>
  </si>
  <si>
    <t>2005</t>
  </si>
  <si>
    <t>2014</t>
  </si>
  <si>
    <t>2004</t>
  </si>
  <si>
    <t>2022</t>
  </si>
  <si>
    <t>2002</t>
  </si>
  <si>
    <t>2013</t>
  </si>
  <si>
    <t>2007</t>
  </si>
  <si>
    <t>Net</t>
  </si>
  <si>
    <t>Consumptive demand</t>
  </si>
  <si>
    <t xml:space="preserve">Non-ESPA </t>
  </si>
  <si>
    <t>Percentile</t>
  </si>
  <si>
    <t>Year</t>
  </si>
  <si>
    <t>3-day minimum</t>
  </si>
  <si>
    <t>Min/max</t>
  </si>
  <si>
    <t>Target ESPA discharge 10%/90%</t>
  </si>
  <si>
    <t>Target ESPA discharge 5%/95%</t>
  </si>
  <si>
    <t>Target ESPA discharge for 1%/99%</t>
  </si>
  <si>
    <t>Flow prediction residual 90%</t>
  </si>
  <si>
    <t>Flow prediction residual 95%</t>
  </si>
  <si>
    <t>Flow prediction residual 99%</t>
  </si>
  <si>
    <t>non-ESPA and consumptive demand contributions to streamflow (3-day minimum, 2002-2023)</t>
  </si>
  <si>
    <t>non-ESPA and consumptive demand to streamflow (3-day minimum, 2002-2023)</t>
  </si>
  <si>
    <t>non-ESPA/consumptive demand 1%</t>
  </si>
  <si>
    <t>non-ESPA/consumptive demand 5%</t>
  </si>
  <si>
    <t>non-ESPA/consumptive demand 10%</t>
  </si>
  <si>
    <t>minimum observed</t>
  </si>
  <si>
    <t>Prediction less max res (cfs)</t>
  </si>
  <si>
    <t>Example</t>
  </si>
  <si>
    <t>Subgroup 3 &amp; 4 fall GWI target</t>
  </si>
  <si>
    <t>90% exc.</t>
  </si>
  <si>
    <t>95% exc.</t>
  </si>
  <si>
    <t xml:space="preserve">99% exc.  </t>
  </si>
  <si>
    <t xml:space="preserve">minimum level based on historical data </t>
  </si>
  <si>
    <t>Target ESPA discharge (min obs)</t>
  </si>
  <si>
    <t>Flow prediction residual (min obs)</t>
  </si>
  <si>
    <t>Target plus flow prediction residual (min obs)</t>
  </si>
  <si>
    <t>non-ESPA contributions to streamflow less consumptive demand (3-day minimum, 2002-2023)</t>
  </si>
  <si>
    <t>minimum level with min/max</t>
  </si>
  <si>
    <t>non-ESPA contributions to streamflow (3-day minimum, 2002-2023)</t>
  </si>
  <si>
    <t xml:space="preserve">consumptive demand (3-day maximum, 2002-2022) </t>
  </si>
  <si>
    <t>Target ESPA discharge (min obs/max C.D.)</t>
  </si>
  <si>
    <t>min obs</t>
  </si>
  <si>
    <t>min/max</t>
  </si>
  <si>
    <t>ESPA fall GWI</t>
  </si>
  <si>
    <t xml:space="preserve">ESPA storage </t>
  </si>
  <si>
    <t>maximum</t>
  </si>
  <si>
    <t>RESIDUAL OUTPUT</t>
  </si>
  <si>
    <t>Observation</t>
  </si>
  <si>
    <t>Predicted Y</t>
  </si>
  <si>
    <t>Residuals</t>
  </si>
  <si>
    <t>Standard Residuals</t>
  </si>
  <si>
    <t>Cumulative ESPA storage change since 1912 (AF in spring)</t>
  </si>
  <si>
    <t>Residual with spring storage (cfs)</t>
  </si>
  <si>
    <t>ESPA storage 2</t>
  </si>
  <si>
    <t>ESPA spring GWI</t>
  </si>
  <si>
    <t>ESPA storage 3</t>
  </si>
  <si>
    <t>Prediction less 90th res (cfs)</t>
  </si>
  <si>
    <t>Prediction less 80th res (cfs)</t>
  </si>
  <si>
    <t>7/4</t>
  </si>
  <si>
    <t>7/1</t>
  </si>
  <si>
    <t>7/12</t>
  </si>
  <si>
    <t>7/25</t>
  </si>
  <si>
    <t>7/16</t>
  </si>
  <si>
    <t>7/21</t>
  </si>
  <si>
    <t>7/9</t>
  </si>
  <si>
    <t>7/28</t>
  </si>
  <si>
    <t>7/2</t>
  </si>
  <si>
    <t>7/22</t>
  </si>
  <si>
    <t>7/15</t>
  </si>
  <si>
    <t>7/31</t>
  </si>
  <si>
    <t>7/23</t>
  </si>
  <si>
    <t>7/29</t>
  </si>
  <si>
    <t>Date</t>
  </si>
  <si>
    <t>Residual (cfs)</t>
  </si>
  <si>
    <t>Predicted using fall subgroup 3&amp;4 (cfs)</t>
  </si>
  <si>
    <t>Subgroups 3 &amp; 4 fall (ft above spring 2016)</t>
  </si>
  <si>
    <t>Target fall water level for subgroups 3 and 4 to sustain Swan Falls minimum streamflow (July)</t>
  </si>
  <si>
    <t>target November water level for subgroups 3 and 4</t>
  </si>
  <si>
    <t>November water elvel target 1%/99%</t>
  </si>
  <si>
    <t>November water level target 5%/95%</t>
  </si>
  <si>
    <t>November water level target 1%/99%</t>
  </si>
  <si>
    <t>November water level target (min obs)</t>
  </si>
  <si>
    <t>November water level target 10%/90%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</si>
</sst>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9" fontId="0" fillId="0" borderId="0" xfId="0" applyNumberFormat="1"/>
    <xf numFmtId="4" fontId="0" fillId="0" borderId="0" xfId="0" applyNumberFormat="1"/>
    <xf numFmtId="2" fontId="2" fillId="0" borderId="0" xfId="0" applyNumberFormat="1" applyFont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0" xfId="0" applyFont="1" applyAlignment="1">
      <alignment horizontal="center"/>
    </xf>
    <xf numFmtId="3" fontId="3" fillId="0" borderId="0" xfId="0" applyNumberFormat="1" applyFont="1"/>
    <xf numFmtId="3" fontId="4" fillId="0" borderId="0" xfId="0" applyNumberFormat="1" applyFont="1"/>
    <xf numFmtId="3" fontId="2" fillId="0" borderId="0" xfId="0" applyNumberFormat="1" applyFont="1"/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AAD3"/>
      <color rgb="FFB266AD"/>
      <color rgb="FF84427F"/>
      <color rgb="FFB1B2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11" Type="http://schemas.openxmlformats.org/officeDocument/2006/relationships/externalLink" Target="externalLinks/externalLink2.xml"/><Relationship Id="rId5" Type="http://schemas.openxmlformats.org/officeDocument/2006/relationships/chartsheet" Target="chartsheets/sheet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Relationship Id="rId14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ESPA storage change vs. subgroups 3 and 4 previous</a:t>
            </a:r>
            <a:r>
              <a:rPr lang="en-US" baseline="0"/>
              <a:t> fall </a:t>
            </a:r>
            <a:r>
              <a:rPr lang="en-US"/>
              <a:t>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1097769028871393E-2"/>
                  <c:y val="0.29216061533974919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ESPA!$C$4:$C$46</c:f>
              <c:numCache>
                <c:formatCode>0.00</c:formatCode>
                <c:ptCount val="43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</c:numCache>
            </c:numRef>
          </c:xVal>
          <c:yVal>
            <c:numRef>
              <c:f>ESPA!$D$4:$D$46</c:f>
              <c:numCache>
                <c:formatCode>#,##0</c:formatCode>
                <c:ptCount val="43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A1-4332-BDF2-F5913A99A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179935"/>
        <c:axId val="178184735"/>
      </c:scatterChart>
      <c:valAx>
        <c:axId val="178179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84735"/>
        <c:crosses val="autoZero"/>
        <c:crossBetween val="midCat"/>
      </c:valAx>
      <c:valAx>
        <c:axId val="17818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79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Subgroups 3 &amp; 4 fall</a:t>
            </a:r>
            <a:r>
              <a:rPr lang="en-US" baseline="0"/>
              <a:t> GWI vs. ESPA </a:t>
            </a:r>
            <a:r>
              <a:rPr lang="en-US"/>
              <a:t>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7631699263398527E-2"/>
                  <c:y val="0.30579625221265955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[1]NormFallDTW!$AN$5:$AN$48</c:f>
              <c:numCache>
                <c:formatCode>General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[1]NormFallDTW!$AU$5:$AU$48</c:f>
              <c:numCache>
                <c:formatCode>General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AC-4ED2-86A1-E29BBD620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storage content vs. previous fall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[1]NormFallDTW!$AN$4</c:f>
              <c:strCache>
                <c:ptCount val="1"/>
                <c:pt idx="0">
                  <c:v>Average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5797138260943188E-3"/>
                  <c:y val="0.39016866165271941"/>
                </c:manualLayout>
              </c:layout>
              <c:numFmt formatCode="#,##0.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[1]NormFallDTW!$AN$5:$AN$48</c:f>
              <c:numCache>
                <c:formatCode>General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[1]RG_Sto!$B$3:$B$46</c:f>
              <c:numCache>
                <c:formatCode>General</c:formatCode>
                <c:ptCount val="44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  <c:pt idx="43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A2-4D07-9BF7-B31EEF910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GWI vs. fall GWI (by</a:t>
            </a:r>
            <a:r>
              <a:rPr lang="en-US" baseline="0"/>
              <a:t> water year)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fall vs. spring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5755651511303"/>
                  <c:y val="0.28731457863541704"/>
                </c:manualLayout>
              </c:layout>
              <c:numFmt formatCode="General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[2]Correlations!$Y$4:$Y$47</c:f>
              <c:numCache>
                <c:formatCode>General</c:formatCode>
                <c:ptCount val="44"/>
                <c:pt idx="0">
                  <c:v>19.3812</c:v>
                </c:pt>
                <c:pt idx="1">
                  <c:v>18.327199999999994</c:v>
                </c:pt>
                <c:pt idx="2">
                  <c:v>20.286086956521732</c:v>
                </c:pt>
                <c:pt idx="3">
                  <c:v>23.567391304347826</c:v>
                </c:pt>
                <c:pt idx="4">
                  <c:v>26.146363636363638</c:v>
                </c:pt>
                <c:pt idx="5">
                  <c:v>24.257391304347824</c:v>
                </c:pt>
                <c:pt idx="6">
                  <c:v>24.911538461538456</c:v>
                </c:pt>
                <c:pt idx="7">
                  <c:v>23.05985697777778</c:v>
                </c:pt>
                <c:pt idx="8">
                  <c:v>19.99871034444444</c:v>
                </c:pt>
                <c:pt idx="9">
                  <c:v>18.582342559139782</c:v>
                </c:pt>
                <c:pt idx="10">
                  <c:v>16.78719685416667</c:v>
                </c:pt>
                <c:pt idx="11">
                  <c:v>14.447649555555561</c:v>
                </c:pt>
                <c:pt idx="12">
                  <c:v>11.463729646464648</c:v>
                </c:pt>
                <c:pt idx="13">
                  <c:v>12.590001197916665</c:v>
                </c:pt>
                <c:pt idx="14">
                  <c:v>11.009772494949495</c:v>
                </c:pt>
                <c:pt idx="15">
                  <c:v>13.074171252525247</c:v>
                </c:pt>
                <c:pt idx="16">
                  <c:v>14.217341555555553</c:v>
                </c:pt>
                <c:pt idx="17">
                  <c:v>16.911954979797979</c:v>
                </c:pt>
                <c:pt idx="18">
                  <c:v>18.01194533333333</c:v>
                </c:pt>
                <c:pt idx="19">
                  <c:v>18.128818156862749</c:v>
                </c:pt>
                <c:pt idx="20">
                  <c:v>16.086109180952377</c:v>
                </c:pt>
                <c:pt idx="21">
                  <c:v>13.02802974509804</c:v>
                </c:pt>
                <c:pt idx="22">
                  <c:v>10.415922888888892</c:v>
                </c:pt>
                <c:pt idx="23">
                  <c:v>7.1712698380952373</c:v>
                </c:pt>
                <c:pt idx="24">
                  <c:v>4.7743629803921559</c:v>
                </c:pt>
                <c:pt idx="25">
                  <c:v>4.4815237156862722</c:v>
                </c:pt>
                <c:pt idx="26">
                  <c:v>7.1008983238095196</c:v>
                </c:pt>
                <c:pt idx="27">
                  <c:v>5.5837220404040471</c:v>
                </c:pt>
                <c:pt idx="28">
                  <c:v>3.7911868627451013</c:v>
                </c:pt>
                <c:pt idx="29">
                  <c:v>5.8562353623188486</c:v>
                </c:pt>
                <c:pt idx="30">
                  <c:v>4.8186940476190463</c:v>
                </c:pt>
                <c:pt idx="31">
                  <c:v>5.9456191397849398</c:v>
                </c:pt>
                <c:pt idx="32">
                  <c:v>4.7974218749999977</c:v>
                </c:pt>
                <c:pt idx="33">
                  <c:v>2.7724946236559149</c:v>
                </c:pt>
                <c:pt idx="34">
                  <c:v>1.996311827956994</c:v>
                </c:pt>
                <c:pt idx="35">
                  <c:v>0.33392777777777854</c:v>
                </c:pt>
                <c:pt idx="36">
                  <c:v>0.39559313725490031</c:v>
                </c:pt>
                <c:pt idx="37">
                  <c:v>4.0501944444444469</c:v>
                </c:pt>
                <c:pt idx="38">
                  <c:v>5.2316504629629534</c:v>
                </c:pt>
                <c:pt idx="39">
                  <c:v>6.342789351851847</c:v>
                </c:pt>
                <c:pt idx="40">
                  <c:v>5.62513619722358</c:v>
                </c:pt>
                <c:pt idx="41">
                  <c:v>3.0794931339106077</c:v>
                </c:pt>
                <c:pt idx="42">
                  <c:v>0.63327179539678013</c:v>
                </c:pt>
                <c:pt idx="43">
                  <c:v>1.8167117117117086</c:v>
                </c:pt>
              </c:numCache>
            </c:numRef>
          </c:xVal>
          <c:yVal>
            <c:numRef>
              <c:f>[3]Average!$Y$4:$Y$47</c:f>
              <c:numCache>
                <c:formatCode>General</c:formatCode>
                <c:ptCount val="44"/>
                <c:pt idx="0">
                  <c:v>18.219599999999996</c:v>
                </c:pt>
                <c:pt idx="1">
                  <c:v>17.627999999999993</c:v>
                </c:pt>
                <c:pt idx="2">
                  <c:v>20.790869565217381</c:v>
                </c:pt>
                <c:pt idx="3">
                  <c:v>22.443999999999996</c:v>
                </c:pt>
                <c:pt idx="4">
                  <c:v>24.606666666666666</c:v>
                </c:pt>
                <c:pt idx="5">
                  <c:v>23.061785714285708</c:v>
                </c:pt>
                <c:pt idx="6">
                  <c:v>23.262758620689652</c:v>
                </c:pt>
                <c:pt idx="7">
                  <c:v>21.362333333333321</c:v>
                </c:pt>
                <c:pt idx="8">
                  <c:v>19.011000000000003</c:v>
                </c:pt>
                <c:pt idx="9">
                  <c:v>17.327741935483868</c:v>
                </c:pt>
                <c:pt idx="10">
                  <c:v>15.47060606060605</c:v>
                </c:pt>
                <c:pt idx="11">
                  <c:v>13.538787878787877</c:v>
                </c:pt>
                <c:pt idx="12">
                  <c:v>10.934242424242422</c:v>
                </c:pt>
                <c:pt idx="13">
                  <c:v>12.202812499999997</c:v>
                </c:pt>
                <c:pt idx="14">
                  <c:v>10.753939393939396</c:v>
                </c:pt>
                <c:pt idx="15">
                  <c:v>13.468484848484845</c:v>
                </c:pt>
                <c:pt idx="16">
                  <c:v>14.488787878787877</c:v>
                </c:pt>
                <c:pt idx="17">
                  <c:v>16.16882352941176</c:v>
                </c:pt>
                <c:pt idx="18">
                  <c:v>17.65382352941176</c:v>
                </c:pt>
                <c:pt idx="19">
                  <c:v>17.459411764705873</c:v>
                </c:pt>
                <c:pt idx="20">
                  <c:v>15.404857142857139</c:v>
                </c:pt>
                <c:pt idx="21">
                  <c:v>11.87171428571428</c:v>
                </c:pt>
                <c:pt idx="22">
                  <c:v>8.9982857142857124</c:v>
                </c:pt>
                <c:pt idx="23">
                  <c:v>6.4518181818181777</c:v>
                </c:pt>
                <c:pt idx="24">
                  <c:v>4.8432352941176422</c:v>
                </c:pt>
                <c:pt idx="25">
                  <c:v>5.2360000000000015</c:v>
                </c:pt>
                <c:pt idx="26">
                  <c:v>6.7777142857142829</c:v>
                </c:pt>
                <c:pt idx="27">
                  <c:v>4.981428571428566</c:v>
                </c:pt>
                <c:pt idx="28">
                  <c:v>3.8742857142857101</c:v>
                </c:pt>
                <c:pt idx="29">
                  <c:v>4.5472727272727278</c:v>
                </c:pt>
                <c:pt idx="30">
                  <c:v>3.9163636363636289</c:v>
                </c:pt>
                <c:pt idx="31">
                  <c:v>5.5366666666666582</c:v>
                </c:pt>
                <c:pt idx="32">
                  <c:v>4.5674999999999946</c:v>
                </c:pt>
                <c:pt idx="33">
                  <c:v>1.523939393939387</c:v>
                </c:pt>
                <c:pt idx="34">
                  <c:v>0.86999999999999778</c:v>
                </c:pt>
                <c:pt idx="35">
                  <c:v>0</c:v>
                </c:pt>
                <c:pt idx="36">
                  <c:v>1.7229729729729706</c:v>
                </c:pt>
                <c:pt idx="37">
                  <c:v>5.084324324324319</c:v>
                </c:pt>
                <c:pt idx="38">
                  <c:v>5.408378378378373</c:v>
                </c:pt>
                <c:pt idx="39">
                  <c:v>6.2481081081081085</c:v>
                </c:pt>
                <c:pt idx="40">
                  <c:v>5.0140540540540499</c:v>
                </c:pt>
                <c:pt idx="41">
                  <c:v>2.4224324324324331</c:v>
                </c:pt>
                <c:pt idx="42">
                  <c:v>0.42864864864864299</c:v>
                </c:pt>
                <c:pt idx="43">
                  <c:v>1.7117544977698105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0D-43EE-AD39-D81AFCDEF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fall GWI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spring GWI (feet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spring storage content vs. spring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[3]NormSpringDTW!$AP$3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816357632715273"/>
                  <c:y val="0.37062956816496595"/>
                </c:manualLayout>
              </c:layout>
              <c:numFmt formatCode="#,##0.00" sourceLinked="0"/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[3]Average!$Y$3:$Y$47</c:f>
              <c:numCache>
                <c:formatCode>General</c:formatCode>
                <c:ptCount val="45"/>
                <c:pt idx="0">
                  <c:v>18.454444444444434</c:v>
                </c:pt>
                <c:pt idx="1">
                  <c:v>18.219599999999996</c:v>
                </c:pt>
                <c:pt idx="2">
                  <c:v>17.627999999999993</c:v>
                </c:pt>
                <c:pt idx="3">
                  <c:v>20.790869565217381</c:v>
                </c:pt>
                <c:pt idx="4">
                  <c:v>22.443999999999996</c:v>
                </c:pt>
                <c:pt idx="5">
                  <c:v>24.606666666666666</c:v>
                </c:pt>
                <c:pt idx="6">
                  <c:v>23.061785714285708</c:v>
                </c:pt>
                <c:pt idx="7">
                  <c:v>23.262758620689652</c:v>
                </c:pt>
                <c:pt idx="8">
                  <c:v>21.362333333333321</c:v>
                </c:pt>
                <c:pt idx="9">
                  <c:v>19.011000000000003</c:v>
                </c:pt>
                <c:pt idx="10">
                  <c:v>17.327741935483868</c:v>
                </c:pt>
                <c:pt idx="11">
                  <c:v>15.47060606060605</c:v>
                </c:pt>
                <c:pt idx="12">
                  <c:v>13.538787878787877</c:v>
                </c:pt>
                <c:pt idx="13">
                  <c:v>10.934242424242422</c:v>
                </c:pt>
                <c:pt idx="14">
                  <c:v>12.202812499999997</c:v>
                </c:pt>
                <c:pt idx="15">
                  <c:v>10.753939393939396</c:v>
                </c:pt>
                <c:pt idx="16">
                  <c:v>13.468484848484845</c:v>
                </c:pt>
                <c:pt idx="17">
                  <c:v>14.488787878787877</c:v>
                </c:pt>
                <c:pt idx="18">
                  <c:v>16.16882352941176</c:v>
                </c:pt>
                <c:pt idx="19">
                  <c:v>17.65382352941176</c:v>
                </c:pt>
                <c:pt idx="20">
                  <c:v>17.459411764705873</c:v>
                </c:pt>
                <c:pt idx="21">
                  <c:v>15.404857142857139</c:v>
                </c:pt>
                <c:pt idx="22">
                  <c:v>11.87171428571428</c:v>
                </c:pt>
                <c:pt idx="23">
                  <c:v>8.9982857142857124</c:v>
                </c:pt>
                <c:pt idx="24">
                  <c:v>6.4518181818181777</c:v>
                </c:pt>
                <c:pt idx="25">
                  <c:v>4.8432352941176422</c:v>
                </c:pt>
                <c:pt idx="26">
                  <c:v>5.2360000000000015</c:v>
                </c:pt>
                <c:pt idx="27">
                  <c:v>6.7777142857142829</c:v>
                </c:pt>
                <c:pt idx="28">
                  <c:v>4.981428571428566</c:v>
                </c:pt>
                <c:pt idx="29">
                  <c:v>3.8742857142857101</c:v>
                </c:pt>
                <c:pt idx="30">
                  <c:v>4.5472727272727278</c:v>
                </c:pt>
                <c:pt idx="31">
                  <c:v>3.9163636363636289</c:v>
                </c:pt>
                <c:pt idx="32">
                  <c:v>5.5366666666666582</c:v>
                </c:pt>
                <c:pt idx="33">
                  <c:v>4.5674999999999946</c:v>
                </c:pt>
                <c:pt idx="34">
                  <c:v>1.523939393939387</c:v>
                </c:pt>
                <c:pt idx="35">
                  <c:v>0.86999999999999778</c:v>
                </c:pt>
                <c:pt idx="36">
                  <c:v>0</c:v>
                </c:pt>
                <c:pt idx="37">
                  <c:v>1.7229729729729706</c:v>
                </c:pt>
                <c:pt idx="38">
                  <c:v>5.084324324324319</c:v>
                </c:pt>
                <c:pt idx="39">
                  <c:v>5.408378378378373</c:v>
                </c:pt>
                <c:pt idx="40">
                  <c:v>6.2481081081081085</c:v>
                </c:pt>
                <c:pt idx="41">
                  <c:v>5.0140540540540499</c:v>
                </c:pt>
                <c:pt idx="42">
                  <c:v>2.4224324324324331</c:v>
                </c:pt>
                <c:pt idx="43">
                  <c:v>0.42864864864864299</c:v>
                </c:pt>
                <c:pt idx="44">
                  <c:v>1.7117544977698105</c:v>
                </c:pt>
              </c:numCache>
            </c:numRef>
          </c:xVal>
          <c:yVal>
            <c:numRef>
              <c:f>[3]Average!$AA$3:$AA$47</c:f>
              <c:numCache>
                <c:formatCode>General</c:formatCode>
                <c:ptCount val="45"/>
                <c:pt idx="0">
                  <c:v>12539177.127548344</c:v>
                </c:pt>
                <c:pt idx="1">
                  <c:v>12487810.798920639</c:v>
                </c:pt>
                <c:pt idx="2">
                  <c:v>12183332.133349286</c:v>
                </c:pt>
                <c:pt idx="3">
                  <c:v>13024746.689802334</c:v>
                </c:pt>
                <c:pt idx="4">
                  <c:v>14004518.954261338</c:v>
                </c:pt>
                <c:pt idx="5">
                  <c:v>15043559.228942519</c:v>
                </c:pt>
                <c:pt idx="6">
                  <c:v>15010661.94636238</c:v>
                </c:pt>
                <c:pt idx="7">
                  <c:v>15203435.385613754</c:v>
                </c:pt>
                <c:pt idx="8">
                  <c:v>14209232.11877651</c:v>
                </c:pt>
                <c:pt idx="9">
                  <c:v>12901154.284708351</c:v>
                </c:pt>
                <c:pt idx="10">
                  <c:v>12298443.091532046</c:v>
                </c:pt>
                <c:pt idx="11">
                  <c:v>11357596.179623036</c:v>
                </c:pt>
                <c:pt idx="12">
                  <c:v>10327235.438375579</c:v>
                </c:pt>
                <c:pt idx="13">
                  <c:v>8939688.6336335782</c:v>
                </c:pt>
                <c:pt idx="14">
                  <c:v>9719280.4181289915</c:v>
                </c:pt>
                <c:pt idx="15">
                  <c:v>8696603.0967427809</c:v>
                </c:pt>
                <c:pt idx="16">
                  <c:v>10162439.624295389</c:v>
                </c:pt>
                <c:pt idx="17">
                  <c:v>10642187.162412984</c:v>
                </c:pt>
                <c:pt idx="18">
                  <c:v>11271435.504991442</c:v>
                </c:pt>
                <c:pt idx="19">
                  <c:v>11656127.747088486</c:v>
                </c:pt>
                <c:pt idx="20">
                  <c:v>11600661.038417244</c:v>
                </c:pt>
                <c:pt idx="21">
                  <c:v>10552652.917524932</c:v>
                </c:pt>
                <c:pt idx="22">
                  <c:v>8852541.67784095</c:v>
                </c:pt>
                <c:pt idx="23">
                  <c:v>7626646.5352200773</c:v>
                </c:pt>
                <c:pt idx="24">
                  <c:v>6415049.1960564442</c:v>
                </c:pt>
                <c:pt idx="25">
                  <c:v>5450408.4324307423</c:v>
                </c:pt>
                <c:pt idx="26">
                  <c:v>5682152.9329190599</c:v>
                </c:pt>
                <c:pt idx="27">
                  <c:v>6393921.7963894727</c:v>
                </c:pt>
                <c:pt idx="28">
                  <c:v>5663388.0102136461</c:v>
                </c:pt>
                <c:pt idx="29">
                  <c:v>5153473.753657327</c:v>
                </c:pt>
                <c:pt idx="30">
                  <c:v>5389377.7772602644</c:v>
                </c:pt>
                <c:pt idx="31">
                  <c:v>5243765.9551625317</c:v>
                </c:pt>
                <c:pt idx="32">
                  <c:v>5685126.0796346879</c:v>
                </c:pt>
                <c:pt idx="33">
                  <c:v>5184255.2329681106</c:v>
                </c:pt>
                <c:pt idx="34">
                  <c:v>3815258.8121287869</c:v>
                </c:pt>
                <c:pt idx="35">
                  <c:v>3384630.3999965601</c:v>
                </c:pt>
                <c:pt idx="36">
                  <c:v>3048082.240591432</c:v>
                </c:pt>
                <c:pt idx="37">
                  <c:v>3844036.1487006731</c:v>
                </c:pt>
                <c:pt idx="38">
                  <c:v>5484116.2717590984</c:v>
                </c:pt>
                <c:pt idx="39">
                  <c:v>5455897.6684538405</c:v>
                </c:pt>
                <c:pt idx="40">
                  <c:v>5862851.4008324351</c:v>
                </c:pt>
                <c:pt idx="41">
                  <c:v>5412852.6218251437</c:v>
                </c:pt>
                <c:pt idx="42">
                  <c:v>4105747.765994519</c:v>
                </c:pt>
                <c:pt idx="43">
                  <c:v>3100235.410533906</c:v>
                </c:pt>
                <c:pt idx="44">
                  <c:v>3900000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75-43BE-A12F-5FE409A32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762783"/>
        <c:axId val="716759903"/>
      </c:scatterChart>
      <c:valAx>
        <c:axId val="7167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water level index (feet above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59903"/>
        <c:crosses val="autoZero"/>
        <c:crossBetween val="midCat"/>
      </c:valAx>
      <c:valAx>
        <c:axId val="71675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cumulative change in aquifer storage since 1912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7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fall subgroup 3 &amp; 4 average</a:t>
            </a:r>
            <a:r>
              <a:rPr lang="en-US" baseline="0"/>
              <a:t> normalized water level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observed fall GWI</c:v>
          </c:tx>
          <c:spPr>
            <a:ln w="63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ESPA!$A$4:$A$46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ESPA!$C$4:$C$46</c:f>
              <c:numCache>
                <c:formatCode>0.00</c:formatCode>
                <c:ptCount val="43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55-43E5-92F4-2B92817F98D8}"/>
            </c:ext>
          </c:extLst>
        </c:ser>
        <c:ser>
          <c:idx val="1"/>
          <c:order val="1"/>
          <c:tx>
            <c:strRef>
              <c:f>Target!$P$4</c:f>
              <c:strCache>
                <c:ptCount val="1"/>
                <c:pt idx="0">
                  <c:v>November water level target 10%/90%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Target!$O$5:$O$6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Target!$P$5:$P$6</c:f>
              <c:numCache>
                <c:formatCode>#,##0.00</c:formatCode>
                <c:ptCount val="2"/>
                <c:pt idx="0">
                  <c:v>5.8071324443531047</c:v>
                </c:pt>
                <c:pt idx="1">
                  <c:v>5.8071324443531047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55-43E5-92F4-2B92817F98D8}"/>
            </c:ext>
          </c:extLst>
        </c:ser>
        <c:ser>
          <c:idx val="2"/>
          <c:order val="2"/>
          <c:tx>
            <c:strRef>
              <c:f>Target!$P$26</c:f>
              <c:strCache>
                <c:ptCount val="1"/>
                <c:pt idx="0">
                  <c:v>November water level target 1%/99%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Target!$O$27:$O$28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Target!$P$27:$P$28</c:f>
              <c:numCache>
                <c:formatCode>#,##0.00</c:formatCode>
                <c:ptCount val="2"/>
                <c:pt idx="0">
                  <c:v>10.967354567841776</c:v>
                </c:pt>
                <c:pt idx="1">
                  <c:v>10.967354567841776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55-43E5-92F4-2B92817F98D8}"/>
            </c:ext>
          </c:extLst>
        </c:ser>
        <c:ser>
          <c:idx val="3"/>
          <c:order val="3"/>
          <c:tx>
            <c:strRef>
              <c:f>Target!$P$15</c:f>
              <c:strCache>
                <c:ptCount val="1"/>
                <c:pt idx="0">
                  <c:v>November water level target 5%/95%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Target!$O$16:$O$17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Target!$P$16:$P$17</c:f>
              <c:numCache>
                <c:formatCode>#,##0.00</c:formatCode>
                <c:ptCount val="2"/>
                <c:pt idx="0">
                  <c:v>8.1970652916018825</c:v>
                </c:pt>
                <c:pt idx="1">
                  <c:v>8.1970652916018825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55-43E5-92F4-2B92817F98D8}"/>
            </c:ext>
          </c:extLst>
        </c:ser>
        <c:ser>
          <c:idx val="4"/>
          <c:order val="4"/>
          <c:tx>
            <c:strRef>
              <c:f>Target!$Q$38</c:f>
              <c:strCache>
                <c:ptCount val="1"/>
                <c:pt idx="0">
                  <c:v>Target ESPA discharge (min obs)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Target!$O$39:$O$40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Target!$P$39:$P$40</c:f>
              <c:numCache>
                <c:formatCode>#,##0.00</c:formatCode>
                <c:ptCount val="2"/>
                <c:pt idx="0">
                  <c:v>12.329259750529202</c:v>
                </c:pt>
                <c:pt idx="1">
                  <c:v>12.329259750529202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A-468A-B350-8F871BDABBD0}"/>
            </c:ext>
          </c:extLst>
        </c:ser>
        <c:ser>
          <c:idx val="5"/>
          <c:order val="5"/>
          <c:tx>
            <c:strRef>
              <c:f>Target!$Q$49</c:f>
              <c:strCache>
                <c:ptCount val="1"/>
                <c:pt idx="0">
                  <c:v>Target ESPA discharge (min obs/max C.D.)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Target!$O$50:$O$51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Target!$P$50:$P$51</c:f>
              <c:numCache>
                <c:formatCode>#,##0.00</c:formatCode>
                <c:ptCount val="2"/>
                <c:pt idx="0">
                  <c:v>18.509441975895182</c:v>
                </c:pt>
                <c:pt idx="1">
                  <c:v>18.509441975895182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AA-468A-B350-8F871BDAB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63439"/>
        <c:axId val="422693807"/>
        <c:extLst/>
      </c:scatterChart>
      <c:valAx>
        <c:axId val="221363439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93807"/>
        <c:crosses val="autoZero"/>
        <c:crossBetween val="midCat"/>
      </c:valAx>
      <c:valAx>
        <c:axId val="42269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November GWI (ft above spring 2016)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3634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5438903081164442E-2"/>
          <c:y val="0.86341876975939891"/>
          <c:w val="0.86628305573149966"/>
          <c:h val="0.11399226091376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potential</a:t>
            </a:r>
            <a:r>
              <a:rPr lang="en-US" baseline="0"/>
              <a:t> </a:t>
            </a:r>
            <a:r>
              <a:rPr lang="en-US"/>
              <a:t>ESPA discharge targets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Target!$P$53</c:f>
              <c:strCache>
                <c:ptCount val="1"/>
                <c:pt idx="0">
                  <c:v>Swan Falls minimum streamflow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Target!$O$54:$O$55</c:f>
              <c:numCache>
                <c:formatCode>General</c:formatCode>
                <c:ptCount val="2"/>
                <c:pt idx="0">
                  <c:v>1980</c:v>
                </c:pt>
                <c:pt idx="1">
                  <c:v>2025</c:v>
                </c:pt>
              </c:numCache>
            </c:numRef>
          </c:xVal>
          <c:yVal>
            <c:numRef>
              <c:f>Target!$P$54:$P$55</c:f>
              <c:numCache>
                <c:formatCode>General</c:formatCode>
                <c:ptCount val="2"/>
                <c:pt idx="0">
                  <c:v>3900</c:v>
                </c:pt>
                <c:pt idx="1">
                  <c:v>3900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ED-4D5B-870F-30F16671B6B6}"/>
            </c:ext>
          </c:extLst>
        </c:ser>
        <c:ser>
          <c:idx val="1"/>
          <c:order val="1"/>
          <c:tx>
            <c:v>target ESPA discharge 10%/90%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Target!$O$5:$O$6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Target!$Q$5:$Q$6</c:f>
              <c:numCache>
                <c:formatCode>#,##0</c:formatCode>
                <c:ptCount val="2"/>
                <c:pt idx="0">
                  <c:v>4802.0893071796963</c:v>
                </c:pt>
                <c:pt idx="1">
                  <c:v>4802.0893071796963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ED-4D5B-870F-30F16671B6B6}"/>
            </c:ext>
          </c:extLst>
        </c:ser>
        <c:ser>
          <c:idx val="8"/>
          <c:order val="2"/>
          <c:tx>
            <c:v>target ESPA discharge 5%/95%</c:v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Target!$O$16:$O$17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Target!$Q$16:$Q$17</c:f>
              <c:numCache>
                <c:formatCode>#,##0</c:formatCode>
                <c:ptCount val="2"/>
                <c:pt idx="0">
                  <c:v>4855.9691438778527</c:v>
                </c:pt>
                <c:pt idx="1">
                  <c:v>4855.9691438778527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ED-4D5B-870F-30F16671B6B6}"/>
            </c:ext>
          </c:extLst>
        </c:ser>
        <c:ser>
          <c:idx val="9"/>
          <c:order val="3"/>
          <c:tx>
            <c:v>target ESPA discharge 1%/99%</c:v>
          </c:tx>
          <c:spPr>
            <a:ln w="1905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Target!$O$27:$O$28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Target!$Q$27:$Q$28</c:f>
              <c:numCache>
                <c:formatCode>#,##0</c:formatCode>
                <c:ptCount val="2"/>
                <c:pt idx="0">
                  <c:v>4892.035577425464</c:v>
                </c:pt>
                <c:pt idx="1">
                  <c:v>4892.035577425464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ED-4D5B-870F-30F16671B6B6}"/>
            </c:ext>
          </c:extLst>
        </c:ser>
        <c:ser>
          <c:idx val="2"/>
          <c:order val="4"/>
          <c:tx>
            <c:strRef>
              <c:f>Target!$Q$38</c:f>
              <c:strCache>
                <c:ptCount val="1"/>
                <c:pt idx="0">
                  <c:v>Target ESPA discharge (min obs)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Target!$O$39:$O$40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Target!$Q$39:$Q$40</c:f>
              <c:numCache>
                <c:formatCode>#,##0</c:formatCode>
                <c:ptCount val="2"/>
                <c:pt idx="0">
                  <c:v>4901.0521858123666</c:v>
                </c:pt>
                <c:pt idx="1">
                  <c:v>4901.0521858123666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3E-46F4-A9B0-8128CFAC612B}"/>
            </c:ext>
          </c:extLst>
        </c:ser>
        <c:ser>
          <c:idx val="3"/>
          <c:order val="5"/>
          <c:tx>
            <c:strRef>
              <c:f>Target!$Q$49</c:f>
              <c:strCache>
                <c:ptCount val="1"/>
                <c:pt idx="0">
                  <c:v>Target ESPA discharge (min obs/max C.D.)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Target!$O$50:$O$51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Target!$Q$50:$Q$51</c:f>
              <c:numCache>
                <c:formatCode>#,##0</c:formatCode>
                <c:ptCount val="2"/>
                <c:pt idx="0">
                  <c:v>5153.8135403837732</c:v>
                </c:pt>
                <c:pt idx="1">
                  <c:v>5153.8135403837732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3E-46F4-A9B0-8128CFAC6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954527"/>
        <c:axId val="117073264"/>
      </c:scatterChart>
      <c:valAx>
        <c:axId val="2083954527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73264"/>
        <c:crosses val="autoZero"/>
        <c:crossBetween val="midCat"/>
      </c:valAx>
      <c:valAx>
        <c:axId val="117073264"/>
        <c:scaling>
          <c:orientation val="minMax"/>
          <c:max val="5200"/>
          <c:min val="3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cfs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5452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755641898474476E-2"/>
          <c:y val="0.84476332097422946"/>
          <c:w val="0.92029077697165584"/>
          <c:h val="0.135824588066258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July ESPA discharge to Kimberly to King Hill reach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84080669597283"/>
          <c:y val="7.642685920412115E-2"/>
          <c:w val="0.86668045997289522"/>
          <c:h val="0.73144584398589207"/>
        </c:manualLayout>
      </c:layout>
      <c:scatterChart>
        <c:scatterStyle val="lineMarker"/>
        <c:varyColors val="0"/>
        <c:ser>
          <c:idx val="0"/>
          <c:order val="0"/>
          <c:tx>
            <c:strRef>
              <c:f>Prediction!$B$2</c:f>
              <c:strCache>
                <c:ptCount val="1"/>
                <c:pt idx="0">
                  <c:v>Observed July reach gain (cfs)</c:v>
                </c:pt>
              </c:strCache>
            </c:strRef>
          </c:tx>
          <c:spPr>
            <a:ln w="63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Prediction!$A$3:$A$45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Prediction!$B$3:$B$45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A4-4713-A246-EA78D2E591FA}"/>
            </c:ext>
          </c:extLst>
        </c:ser>
        <c:ser>
          <c:idx val="1"/>
          <c:order val="1"/>
          <c:tx>
            <c:strRef>
              <c:f>Prediction!$C$2</c:f>
              <c:strCache>
                <c:ptCount val="1"/>
                <c:pt idx="0">
                  <c:v>Predicted using fall subgroup 3&amp;4 (cfs)</c:v>
                </c:pt>
              </c:strCache>
            </c:strRef>
          </c:tx>
          <c:spPr>
            <a:ln w="63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Prediction!$A$3:$A$45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Prediction!$C$3:$C$45</c:f>
              <c:numCache>
                <c:formatCode>#,##0</c:formatCode>
                <c:ptCount val="43"/>
                <c:pt idx="0">
                  <c:v>6077.1332997967793</c:v>
                </c:pt>
                <c:pt idx="1">
                  <c:v>6008.7097920784581</c:v>
                </c:pt>
                <c:pt idx="2">
                  <c:v>6121.8537447364088</c:v>
                </c:pt>
                <c:pt idx="3">
                  <c:v>6227.5541358852543</c:v>
                </c:pt>
                <c:pt idx="4">
                  <c:v>6314.9410026862979</c:v>
                </c:pt>
                <c:pt idx="5">
                  <c:v>6223.7823678433997</c:v>
                </c:pt>
                <c:pt idx="6">
                  <c:v>6349.031506389897</c:v>
                </c:pt>
                <c:pt idx="7">
                  <c:v>6192.1394243242821</c:v>
                </c:pt>
                <c:pt idx="8">
                  <c:v>6057.874482899937</c:v>
                </c:pt>
                <c:pt idx="9">
                  <c:v>5983.2388357262153</c:v>
                </c:pt>
                <c:pt idx="10">
                  <c:v>5898.7751346005971</c:v>
                </c:pt>
                <c:pt idx="11">
                  <c:v>5797.1832531266646</c:v>
                </c:pt>
                <c:pt idx="12">
                  <c:v>5618.0491841209105</c:v>
                </c:pt>
                <c:pt idx="13">
                  <c:v>5702.8695336970759</c:v>
                </c:pt>
                <c:pt idx="14">
                  <c:v>5607.9929257056592</c:v>
                </c:pt>
                <c:pt idx="15">
                  <c:v>5677.9813502092184</c:v>
                </c:pt>
                <c:pt idx="16">
                  <c:v>5775.2678129949609</c:v>
                </c:pt>
                <c:pt idx="17">
                  <c:v>5953.9686489981195</c:v>
                </c:pt>
                <c:pt idx="18">
                  <c:v>5964.1998782122391</c:v>
                </c:pt>
                <c:pt idx="19">
                  <c:v>5956.3148499553718</c:v>
                </c:pt>
                <c:pt idx="20">
                  <c:v>5849.3270767212625</c:v>
                </c:pt>
                <c:pt idx="21">
                  <c:v>5675.1839327484849</c:v>
                </c:pt>
                <c:pt idx="22">
                  <c:v>5569.4679598480834</c:v>
                </c:pt>
                <c:pt idx="23">
                  <c:v>5427.3128466323105</c:v>
                </c:pt>
                <c:pt idx="24">
                  <c:v>5283.9042886544257</c:v>
                </c:pt>
                <c:pt idx="25">
                  <c:v>5258.3377784564527</c:v>
                </c:pt>
                <c:pt idx="26">
                  <c:v>5424.8501524867606</c:v>
                </c:pt>
                <c:pt idx="27">
                  <c:v>5329.3265478668554</c:v>
                </c:pt>
                <c:pt idx="28">
                  <c:v>5235.964770077494</c:v>
                </c:pt>
                <c:pt idx="29">
                  <c:v>5276.7205566369357</c:v>
                </c:pt>
                <c:pt idx="30">
                  <c:v>5253.8889058507566</c:v>
                </c:pt>
                <c:pt idx="31">
                  <c:v>5384.0239257935445</c:v>
                </c:pt>
                <c:pt idx="32">
                  <c:v>5334.0910192899046</c:v>
                </c:pt>
                <c:pt idx="33">
                  <c:v>5172.5747095325214</c:v>
                </c:pt>
                <c:pt idx="34">
                  <c:v>5109.005649056021</c:v>
                </c:pt>
                <c:pt idx="35">
                  <c:v>5068.9688270334254</c:v>
                </c:pt>
                <c:pt idx="36">
                  <c:v>5048.3155641946005</c:v>
                </c:pt>
                <c:pt idx="37">
                  <c:v>5315.4142918568677</c:v>
                </c:pt>
                <c:pt idx="38">
                  <c:v>5342.7293763720572</c:v>
                </c:pt>
                <c:pt idx="39">
                  <c:v>5396.0280374388067</c:v>
                </c:pt>
                <c:pt idx="40">
                  <c:v>5377.4948540894529</c:v>
                </c:pt>
                <c:pt idx="41">
                  <c:v>5226.0194168638691</c:v>
                </c:pt>
                <c:pt idx="42">
                  <c:v>5112.8318089090953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A4-4713-A246-EA78D2E591FA}"/>
            </c:ext>
          </c:extLst>
        </c:ser>
        <c:ser>
          <c:idx val="4"/>
          <c:order val="2"/>
          <c:tx>
            <c:strRef>
              <c:f>Prediction!$D$2</c:f>
              <c:strCache>
                <c:ptCount val="1"/>
                <c:pt idx="0">
                  <c:v>Residual (cfs)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xVal>
            <c:numRef>
              <c:f>Prediction!$A$3:$A$45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Prediction!$D$3:$D$45</c:f>
              <c:numCache>
                <c:formatCode>#,##0</c:formatCode>
                <c:ptCount val="43"/>
                <c:pt idx="0">
                  <c:v>525.31178835883384</c:v>
                </c:pt>
                <c:pt idx="1">
                  <c:v>-309.05204194013186</c:v>
                </c:pt>
                <c:pt idx="2">
                  <c:v>135.27578168556101</c:v>
                </c:pt>
                <c:pt idx="3">
                  <c:v>191.37025885591174</c:v>
                </c:pt>
                <c:pt idx="4">
                  <c:v>383.20067404405199</c:v>
                </c:pt>
                <c:pt idx="5">
                  <c:v>-559.4837672504591</c:v>
                </c:pt>
                <c:pt idx="6">
                  <c:v>-93.591080316865373</c:v>
                </c:pt>
                <c:pt idx="7">
                  <c:v>336.31379784469937</c:v>
                </c:pt>
                <c:pt idx="8">
                  <c:v>-18.002032814832091</c:v>
                </c:pt>
                <c:pt idx="9">
                  <c:v>-67.292870299008428</c:v>
                </c:pt>
                <c:pt idx="10">
                  <c:v>-582.78541764906186</c:v>
                </c:pt>
                <c:pt idx="11">
                  <c:v>-111.48947868076084</c:v>
                </c:pt>
                <c:pt idx="12">
                  <c:v>-153.12712509374342</c:v>
                </c:pt>
                <c:pt idx="13">
                  <c:v>403.41491589239649</c:v>
                </c:pt>
                <c:pt idx="14">
                  <c:v>3.7207519991270601</c:v>
                </c:pt>
                <c:pt idx="15">
                  <c:v>-121.08848692604897</c:v>
                </c:pt>
                <c:pt idx="16">
                  <c:v>-613.63624670882564</c:v>
                </c:pt>
                <c:pt idx="17">
                  <c:v>-197.20422790996781</c:v>
                </c:pt>
                <c:pt idx="18">
                  <c:v>-204.59396643778382</c:v>
                </c:pt>
                <c:pt idx="19">
                  <c:v>22.267779498897653</c:v>
                </c:pt>
                <c:pt idx="20">
                  <c:v>272.24667293145467</c:v>
                </c:pt>
                <c:pt idx="21">
                  <c:v>128.96576785592333</c:v>
                </c:pt>
                <c:pt idx="22">
                  <c:v>329.62009376197329</c:v>
                </c:pt>
                <c:pt idx="23">
                  <c:v>414.16052893329743</c:v>
                </c:pt>
                <c:pt idx="24">
                  <c:v>320.15163101431699</c:v>
                </c:pt>
                <c:pt idx="25">
                  <c:v>-66.562254315168502</c:v>
                </c:pt>
                <c:pt idx="26">
                  <c:v>188.91977019393835</c:v>
                </c:pt>
                <c:pt idx="27">
                  <c:v>209.1473819471812</c:v>
                </c:pt>
                <c:pt idx="28">
                  <c:v>-311.83215915780147</c:v>
                </c:pt>
                <c:pt idx="29">
                  <c:v>75.0494689398638</c:v>
                </c:pt>
                <c:pt idx="30">
                  <c:v>-245.60632379112212</c:v>
                </c:pt>
                <c:pt idx="31">
                  <c:v>5.6963459530934415</c:v>
                </c:pt>
                <c:pt idx="32">
                  <c:v>211.78071443562749</c:v>
                </c:pt>
                <c:pt idx="33">
                  <c:v>-95.374337605543587</c:v>
                </c:pt>
                <c:pt idx="34">
                  <c:v>-333.68838018238966</c:v>
                </c:pt>
                <c:pt idx="35">
                  <c:v>27.139606561722758</c:v>
                </c:pt>
                <c:pt idx="36">
                  <c:v>-102.25337324634529</c:v>
                </c:pt>
                <c:pt idx="37">
                  <c:v>83.909462157127564</c:v>
                </c:pt>
                <c:pt idx="38">
                  <c:v>-155.86094138067983</c:v>
                </c:pt>
                <c:pt idx="39">
                  <c:v>-631.74417866082058</c:v>
                </c:pt>
                <c:pt idx="40">
                  <c:v>295.80962578766139</c:v>
                </c:pt>
                <c:pt idx="41">
                  <c:v>47.964062805660433</c:v>
                </c:pt>
                <c:pt idx="42">
                  <c:v>362.83180890909534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A4-4713-A246-EA78D2E591FA}"/>
            </c:ext>
          </c:extLst>
        </c:ser>
        <c:ser>
          <c:idx val="2"/>
          <c:order val="3"/>
          <c:tx>
            <c:strRef>
              <c:f>Target!$Q$4</c:f>
              <c:strCache>
                <c:ptCount val="1"/>
                <c:pt idx="0">
                  <c:v>Target ESPA discharge 10%/90%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Target!$O$5:$O$6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Target!$Q$5:$Q$6</c:f>
              <c:numCache>
                <c:formatCode>#,##0</c:formatCode>
                <c:ptCount val="2"/>
                <c:pt idx="0">
                  <c:v>4802.0893071796963</c:v>
                </c:pt>
                <c:pt idx="1">
                  <c:v>4802.0893071796963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A4-4713-A246-EA78D2E591FA}"/>
            </c:ext>
          </c:extLst>
        </c:ser>
        <c:ser>
          <c:idx val="3"/>
          <c:order val="4"/>
          <c:tx>
            <c:strRef>
              <c:f>Target!$R$4</c:f>
              <c:strCache>
                <c:ptCount val="1"/>
                <c:pt idx="0">
                  <c:v>Flow prediction residual 90%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Target!$O$5:$O$6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  <c:extLst xmlns:c15="http://schemas.microsoft.com/office/drawing/2012/chart"/>
            </c:numRef>
          </c:xVal>
          <c:yVal>
            <c:numRef>
              <c:f>Target!$R$5:$R$6</c:f>
              <c:numCache>
                <c:formatCode>#,##0</c:formatCode>
                <c:ptCount val="2"/>
                <c:pt idx="0">
                  <c:v>357.52820669621627</c:v>
                </c:pt>
                <c:pt idx="1">
                  <c:v>357.52820669621627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9FA4-4713-A246-EA78D2E591FA}"/>
            </c:ext>
          </c:extLst>
        </c:ser>
        <c:ser>
          <c:idx val="7"/>
          <c:order val="5"/>
          <c:tx>
            <c:strRef>
              <c:f>Target!$Q$15</c:f>
              <c:strCache>
                <c:ptCount val="1"/>
                <c:pt idx="0">
                  <c:v>Target ESPA discharge 5%/95%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Target!$O$16:$O$17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Target!$Q$16:$Q$17</c:f>
              <c:numCache>
                <c:formatCode>#,##0</c:formatCode>
                <c:ptCount val="2"/>
                <c:pt idx="0">
                  <c:v>4855.9691438778527</c:v>
                </c:pt>
                <c:pt idx="1">
                  <c:v>4855.9691438778527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E2-4C36-9057-68BD7683A6AD}"/>
            </c:ext>
          </c:extLst>
        </c:ser>
        <c:ser>
          <c:idx val="8"/>
          <c:order val="6"/>
          <c:tx>
            <c:strRef>
              <c:f>Target!$R$15</c:f>
              <c:strCache>
                <c:ptCount val="1"/>
                <c:pt idx="0">
                  <c:v>Flow prediction residual 95%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Target!$O$16:$O$17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  <c:extLst xmlns:c15="http://schemas.microsoft.com/office/drawing/2012/chart"/>
            </c:numRef>
          </c:xVal>
          <c:yVal>
            <c:numRef>
              <c:f>Target!$R$16:$R$17</c:f>
              <c:numCache>
                <c:formatCode>#,##0</c:formatCode>
                <c:ptCount val="2"/>
                <c:pt idx="0">
                  <c:v>401.39349170756202</c:v>
                </c:pt>
                <c:pt idx="1">
                  <c:v>401.39349170756202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C6E2-4C36-9057-68BD7683A6AD}"/>
            </c:ext>
          </c:extLst>
        </c:ser>
        <c:ser>
          <c:idx val="5"/>
          <c:order val="7"/>
          <c:tx>
            <c:strRef>
              <c:f>Target!$Q$26</c:f>
              <c:strCache>
                <c:ptCount val="1"/>
                <c:pt idx="0">
                  <c:v>Target ESPA discharge for 1%/99%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Target!$O$27:$O$28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Target!$Q$27:$Q$28</c:f>
              <c:numCache>
                <c:formatCode>#,##0</c:formatCode>
                <c:ptCount val="2"/>
                <c:pt idx="0">
                  <c:v>4892.035577425464</c:v>
                </c:pt>
                <c:pt idx="1">
                  <c:v>4892.035577425464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E2-4C36-9057-68BD7683A6AD}"/>
            </c:ext>
          </c:extLst>
        </c:ser>
        <c:ser>
          <c:idx val="6"/>
          <c:order val="8"/>
          <c:tx>
            <c:strRef>
              <c:f>Target!$R$26</c:f>
              <c:strCache>
                <c:ptCount val="1"/>
                <c:pt idx="0">
                  <c:v>Flow prediction residual 99%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Target!$O$27:$O$28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  <c:extLst xmlns:c15="http://schemas.microsoft.com/office/drawing/2012/chart"/>
            </c:numRef>
          </c:xVal>
          <c:yVal>
            <c:numRef>
              <c:f>Target!$R$27:$R$28</c:f>
              <c:numCache>
                <c:formatCode>#,##0</c:formatCode>
                <c:ptCount val="2"/>
                <c:pt idx="0">
                  <c:v>478.62825940010839</c:v>
                </c:pt>
                <c:pt idx="1">
                  <c:v>478.62825940010839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6E2-4C36-9057-68BD7683A6AD}"/>
            </c:ext>
          </c:extLst>
        </c:ser>
        <c:ser>
          <c:idx val="9"/>
          <c:order val="9"/>
          <c:tx>
            <c:strRef>
              <c:f>Target!$Q$38</c:f>
              <c:strCache>
                <c:ptCount val="1"/>
                <c:pt idx="0">
                  <c:v>Target ESPA discharge (min obs)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Target!$O$39:$O$40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Target!$Q$39:$Q$40</c:f>
              <c:numCache>
                <c:formatCode>#,##0</c:formatCode>
                <c:ptCount val="2"/>
                <c:pt idx="0">
                  <c:v>4901.0521858123666</c:v>
                </c:pt>
                <c:pt idx="1">
                  <c:v>4901.0521858123666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CE-4D35-8806-8C11213DC42E}"/>
            </c:ext>
          </c:extLst>
        </c:ser>
        <c:ser>
          <c:idx val="10"/>
          <c:order val="10"/>
          <c:tx>
            <c:strRef>
              <c:f>Target!$Q$49</c:f>
              <c:strCache>
                <c:ptCount val="1"/>
                <c:pt idx="0">
                  <c:v>Target ESPA discharge (min obs/max C.D.)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Target!$O$50:$O$51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Target!$Q$50:$Q$51</c:f>
              <c:numCache>
                <c:formatCode>#,##0</c:formatCode>
                <c:ptCount val="2"/>
                <c:pt idx="0">
                  <c:v>5153.8135403837732</c:v>
                </c:pt>
                <c:pt idx="1">
                  <c:v>5153.8135403837732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CE-4D35-8806-8C11213DC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63439"/>
        <c:axId val="422693807"/>
        <c:extLst/>
      </c:scatterChart>
      <c:valAx>
        <c:axId val="221363439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93807"/>
        <c:crosses val="autoZero"/>
        <c:crossBetween val="midCat"/>
      </c:valAx>
      <c:valAx>
        <c:axId val="422693807"/>
        <c:scaling>
          <c:orientation val="minMax"/>
          <c:max val="7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363439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741220777622815E-2"/>
          <c:y val="0.85737783177921778"/>
          <c:w val="0.98225882169296053"/>
          <c:h val="0.142622168220782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July ESPA discharge to Kimberly to King Hill reach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84080669597283"/>
          <c:y val="7.642685920412115E-2"/>
          <c:w val="0.86668045997289522"/>
          <c:h val="0.70926701795106684"/>
        </c:manualLayout>
      </c:layout>
      <c:scatterChart>
        <c:scatterStyle val="lineMarker"/>
        <c:varyColors val="0"/>
        <c:ser>
          <c:idx val="0"/>
          <c:order val="0"/>
          <c:tx>
            <c:strRef>
              <c:f>Prediction!$B$2</c:f>
              <c:strCache>
                <c:ptCount val="1"/>
                <c:pt idx="0">
                  <c:v>Observed July reach gain (cfs)</c:v>
                </c:pt>
              </c:strCache>
            </c:strRef>
          </c:tx>
          <c:spPr>
            <a:ln w="63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Prediction!$A$3:$A$45</c:f>
              <c:numCache>
                <c:formatCode>General</c:formatCode>
                <c:ptCount val="43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</c:numCache>
            </c:numRef>
          </c:xVal>
          <c:yVal>
            <c:numRef>
              <c:f>Prediction!$B$3:$B$45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7C-4698-9777-D05874C855BC}"/>
            </c:ext>
          </c:extLst>
        </c:ser>
        <c:ser>
          <c:idx val="1"/>
          <c:order val="1"/>
          <c:tx>
            <c:strRef>
              <c:f>Prediction!$C$2</c:f>
              <c:strCache>
                <c:ptCount val="1"/>
                <c:pt idx="0">
                  <c:v>Predicted using fall subgroup 3&amp;4 (cfs)</c:v>
                </c:pt>
              </c:strCache>
            </c:strRef>
          </c:tx>
          <c:spPr>
            <a:ln w="63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Prediction!$A$3:$A$46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Prediction!$C$3:$C$46</c:f>
              <c:numCache>
                <c:formatCode>#,##0</c:formatCode>
                <c:ptCount val="44"/>
                <c:pt idx="0">
                  <c:v>6077.1332997967793</c:v>
                </c:pt>
                <c:pt idx="1">
                  <c:v>6008.7097920784581</c:v>
                </c:pt>
                <c:pt idx="2">
                  <c:v>6121.8537447364088</c:v>
                </c:pt>
                <c:pt idx="3">
                  <c:v>6227.5541358852543</c:v>
                </c:pt>
                <c:pt idx="4">
                  <c:v>6314.9410026862979</c:v>
                </c:pt>
                <c:pt idx="5">
                  <c:v>6223.7823678433997</c:v>
                </c:pt>
                <c:pt idx="6">
                  <c:v>6349.031506389897</c:v>
                </c:pt>
                <c:pt idx="7">
                  <c:v>6192.1394243242821</c:v>
                </c:pt>
                <c:pt idx="8">
                  <c:v>6057.874482899937</c:v>
                </c:pt>
                <c:pt idx="9">
                  <c:v>5983.2388357262153</c:v>
                </c:pt>
                <c:pt idx="10">
                  <c:v>5898.7751346005971</c:v>
                </c:pt>
                <c:pt idx="11">
                  <c:v>5797.1832531266646</c:v>
                </c:pt>
                <c:pt idx="12">
                  <c:v>5618.0491841209105</c:v>
                </c:pt>
                <c:pt idx="13">
                  <c:v>5702.8695336970759</c:v>
                </c:pt>
                <c:pt idx="14">
                  <c:v>5607.9929257056592</c:v>
                </c:pt>
                <c:pt idx="15">
                  <c:v>5677.9813502092184</c:v>
                </c:pt>
                <c:pt idx="16">
                  <c:v>5775.2678129949609</c:v>
                </c:pt>
                <c:pt idx="17">
                  <c:v>5953.9686489981195</c:v>
                </c:pt>
                <c:pt idx="18">
                  <c:v>5964.1998782122391</c:v>
                </c:pt>
                <c:pt idx="19">
                  <c:v>5956.3148499553718</c:v>
                </c:pt>
                <c:pt idx="20">
                  <c:v>5849.3270767212625</c:v>
                </c:pt>
                <c:pt idx="21">
                  <c:v>5675.1839327484849</c:v>
                </c:pt>
                <c:pt idx="22">
                  <c:v>5569.4679598480834</c:v>
                </c:pt>
                <c:pt idx="23">
                  <c:v>5427.3128466323105</c:v>
                </c:pt>
                <c:pt idx="24">
                  <c:v>5283.9042886544257</c:v>
                </c:pt>
                <c:pt idx="25">
                  <c:v>5258.3377784564527</c:v>
                </c:pt>
                <c:pt idx="26">
                  <c:v>5424.8501524867606</c:v>
                </c:pt>
                <c:pt idx="27">
                  <c:v>5329.3265478668554</c:v>
                </c:pt>
                <c:pt idx="28">
                  <c:v>5235.964770077494</c:v>
                </c:pt>
                <c:pt idx="29">
                  <c:v>5276.7205566369357</c:v>
                </c:pt>
                <c:pt idx="30">
                  <c:v>5253.8889058507566</c:v>
                </c:pt>
                <c:pt idx="31">
                  <c:v>5384.0239257935445</c:v>
                </c:pt>
                <c:pt idx="32">
                  <c:v>5334.0910192899046</c:v>
                </c:pt>
                <c:pt idx="33">
                  <c:v>5172.5747095325214</c:v>
                </c:pt>
                <c:pt idx="34">
                  <c:v>5109.005649056021</c:v>
                </c:pt>
                <c:pt idx="35">
                  <c:v>5068.9688270334254</c:v>
                </c:pt>
                <c:pt idx="36">
                  <c:v>5048.3155641946005</c:v>
                </c:pt>
                <c:pt idx="37">
                  <c:v>5315.4142918568677</c:v>
                </c:pt>
                <c:pt idx="38">
                  <c:v>5342.7293763720572</c:v>
                </c:pt>
                <c:pt idx="39">
                  <c:v>5396.0280374388067</c:v>
                </c:pt>
                <c:pt idx="40">
                  <c:v>5377.4948540894529</c:v>
                </c:pt>
                <c:pt idx="41">
                  <c:v>5226.0194168638691</c:v>
                </c:pt>
                <c:pt idx="42">
                  <c:v>5112.8318089090953</c:v>
                </c:pt>
                <c:pt idx="43">
                  <c:v>5163.9482102301681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7C-4698-9777-D05874C855BC}"/>
            </c:ext>
          </c:extLst>
        </c:ser>
        <c:ser>
          <c:idx val="2"/>
          <c:order val="3"/>
          <c:tx>
            <c:strRef>
              <c:f>Target!$Q$4</c:f>
              <c:strCache>
                <c:ptCount val="1"/>
                <c:pt idx="0">
                  <c:v>Target ESPA discharge 10%/90%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Target!$O$5:$O$6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Target!$Q$5:$Q$6</c:f>
              <c:numCache>
                <c:formatCode>#,##0</c:formatCode>
                <c:ptCount val="2"/>
                <c:pt idx="0">
                  <c:v>4802.0893071796963</c:v>
                </c:pt>
                <c:pt idx="1">
                  <c:v>4802.0893071796963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7C-4698-9777-D05874C855BC}"/>
            </c:ext>
          </c:extLst>
        </c:ser>
        <c:ser>
          <c:idx val="7"/>
          <c:order val="5"/>
          <c:tx>
            <c:strRef>
              <c:f>Target!$Q$15</c:f>
              <c:strCache>
                <c:ptCount val="1"/>
                <c:pt idx="0">
                  <c:v>Target ESPA discharge 5%/95%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Target!$O$16:$O$17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Target!$Q$16:$Q$17</c:f>
              <c:numCache>
                <c:formatCode>#,##0</c:formatCode>
                <c:ptCount val="2"/>
                <c:pt idx="0">
                  <c:v>4855.9691438778527</c:v>
                </c:pt>
                <c:pt idx="1">
                  <c:v>4855.9691438778527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7C-4698-9777-D05874C855BC}"/>
            </c:ext>
          </c:extLst>
        </c:ser>
        <c:ser>
          <c:idx val="5"/>
          <c:order val="7"/>
          <c:tx>
            <c:strRef>
              <c:f>Target!$Q$26</c:f>
              <c:strCache>
                <c:ptCount val="1"/>
                <c:pt idx="0">
                  <c:v>Target ESPA discharge for 1%/99%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Target!$O$27:$O$28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Target!$Q$27:$Q$28</c:f>
              <c:numCache>
                <c:formatCode>#,##0</c:formatCode>
                <c:ptCount val="2"/>
                <c:pt idx="0">
                  <c:v>4892.035577425464</c:v>
                </c:pt>
                <c:pt idx="1">
                  <c:v>4892.035577425464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7C-4698-9777-D05874C855BC}"/>
            </c:ext>
          </c:extLst>
        </c:ser>
        <c:ser>
          <c:idx val="9"/>
          <c:order val="9"/>
          <c:tx>
            <c:strRef>
              <c:f>Target!$Q$38</c:f>
              <c:strCache>
                <c:ptCount val="1"/>
                <c:pt idx="0">
                  <c:v>Target ESPA discharge (min obs)</c:v>
                </c:pt>
              </c:strCache>
            </c:strRef>
          </c:tx>
          <c:spPr>
            <a:ln w="1905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Target!$O$39:$O$40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Target!$Q$39:$Q$40</c:f>
              <c:numCache>
                <c:formatCode>#,##0</c:formatCode>
                <c:ptCount val="2"/>
                <c:pt idx="0">
                  <c:v>4901.0521858123666</c:v>
                </c:pt>
                <c:pt idx="1">
                  <c:v>4901.0521858123666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7C-4698-9777-D05874C855BC}"/>
            </c:ext>
          </c:extLst>
        </c:ser>
        <c:ser>
          <c:idx val="10"/>
          <c:order val="10"/>
          <c:tx>
            <c:strRef>
              <c:f>Target!$Q$49</c:f>
              <c:strCache>
                <c:ptCount val="1"/>
                <c:pt idx="0">
                  <c:v>Target ESPA discharge (min obs/max C.D.)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Target!$O$50:$O$51</c:f>
              <c:numCache>
                <c:formatCode>General</c:formatCode>
                <c:ptCount val="2"/>
                <c:pt idx="0">
                  <c:v>1981</c:v>
                </c:pt>
                <c:pt idx="1">
                  <c:v>2025</c:v>
                </c:pt>
              </c:numCache>
            </c:numRef>
          </c:xVal>
          <c:yVal>
            <c:numRef>
              <c:f>Target!$Q$50:$Q$51</c:f>
              <c:numCache>
                <c:formatCode>#,##0</c:formatCode>
                <c:ptCount val="2"/>
                <c:pt idx="0">
                  <c:v>5153.8135403837732</c:v>
                </c:pt>
                <c:pt idx="1">
                  <c:v>5153.8135403837732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7C-4698-9777-D05874C855BC}"/>
            </c:ext>
          </c:extLst>
        </c:ser>
        <c:ser>
          <c:idx val="13"/>
          <c:order val="11"/>
          <c:tx>
            <c:v>Prediction less 80th percentile residual</c:v>
          </c:tx>
          <c:spPr>
            <a:ln w="19050" cap="rnd">
              <a:solidFill>
                <a:schemeClr val="bg1">
                  <a:lumMod val="65000"/>
                </a:schemeClr>
              </a:solidFill>
              <a:prstDash val="lgDashDot"/>
              <a:round/>
            </a:ln>
            <a:effectLst/>
          </c:spPr>
          <c:marker>
            <c:symbol val="none"/>
          </c:marker>
          <c:xVal>
            <c:numRef>
              <c:f>Prediction!$A$3:$A$46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Prediction!$G$3:$G$46</c:f>
              <c:numCache>
                <c:formatCode>#,##0</c:formatCode>
                <c:ptCount val="44"/>
                <c:pt idx="0">
                  <c:v>5790.7488551516008</c:v>
                </c:pt>
                <c:pt idx="1">
                  <c:v>5722.3253474332796</c:v>
                </c:pt>
                <c:pt idx="2">
                  <c:v>5835.4693000912303</c:v>
                </c:pt>
                <c:pt idx="3">
                  <c:v>5941.1696912400757</c:v>
                </c:pt>
                <c:pt idx="4">
                  <c:v>6028.5565580411194</c:v>
                </c:pt>
                <c:pt idx="5">
                  <c:v>5937.3979231982212</c:v>
                </c:pt>
                <c:pt idx="6">
                  <c:v>6062.6470617447185</c:v>
                </c:pt>
                <c:pt idx="7">
                  <c:v>5905.7549796791036</c:v>
                </c:pt>
                <c:pt idx="8">
                  <c:v>5771.4900382547585</c:v>
                </c:pt>
                <c:pt idx="9">
                  <c:v>5696.8543910810367</c:v>
                </c:pt>
                <c:pt idx="10">
                  <c:v>5612.3906899554186</c:v>
                </c:pt>
                <c:pt idx="11">
                  <c:v>5510.798808481486</c:v>
                </c:pt>
                <c:pt idx="12">
                  <c:v>5331.6647394757319</c:v>
                </c:pt>
                <c:pt idx="13">
                  <c:v>5416.4850890518974</c:v>
                </c:pt>
                <c:pt idx="14">
                  <c:v>5321.6084810604807</c:v>
                </c:pt>
                <c:pt idx="15">
                  <c:v>5391.5969055640398</c:v>
                </c:pt>
                <c:pt idx="16">
                  <c:v>5488.8833683497824</c:v>
                </c:pt>
                <c:pt idx="17">
                  <c:v>5667.584204352941</c:v>
                </c:pt>
                <c:pt idx="18">
                  <c:v>5677.8154335670606</c:v>
                </c:pt>
                <c:pt idx="19">
                  <c:v>5669.9304053101932</c:v>
                </c:pt>
                <c:pt idx="20">
                  <c:v>5562.942632076084</c:v>
                </c:pt>
                <c:pt idx="21">
                  <c:v>5388.7994881033064</c:v>
                </c:pt>
                <c:pt idx="22">
                  <c:v>5283.0835152029049</c:v>
                </c:pt>
                <c:pt idx="23">
                  <c:v>5140.928401987132</c:v>
                </c:pt>
                <c:pt idx="24">
                  <c:v>4997.5198440092472</c:v>
                </c:pt>
                <c:pt idx="25">
                  <c:v>4971.9533338112742</c:v>
                </c:pt>
                <c:pt idx="26">
                  <c:v>5138.4657078415821</c:v>
                </c:pt>
                <c:pt idx="27">
                  <c:v>5042.9421032216769</c:v>
                </c:pt>
                <c:pt idx="28">
                  <c:v>4949.5803254323155</c:v>
                </c:pt>
                <c:pt idx="29">
                  <c:v>4990.3361119917572</c:v>
                </c:pt>
                <c:pt idx="30">
                  <c:v>4967.5044612055781</c:v>
                </c:pt>
                <c:pt idx="31">
                  <c:v>5097.639481148366</c:v>
                </c:pt>
                <c:pt idx="32">
                  <c:v>5047.7065746447261</c:v>
                </c:pt>
                <c:pt idx="33">
                  <c:v>4886.1902648873429</c:v>
                </c:pt>
                <c:pt idx="34">
                  <c:v>4822.6212044108424</c:v>
                </c:pt>
                <c:pt idx="35">
                  <c:v>4782.5843823882469</c:v>
                </c:pt>
                <c:pt idx="36">
                  <c:v>4761.931119549422</c:v>
                </c:pt>
                <c:pt idx="37">
                  <c:v>5029.0298472116892</c:v>
                </c:pt>
                <c:pt idx="38">
                  <c:v>5056.3449317268787</c:v>
                </c:pt>
                <c:pt idx="39">
                  <c:v>5109.6435927936282</c:v>
                </c:pt>
                <c:pt idx="40">
                  <c:v>5091.1104094442744</c:v>
                </c:pt>
                <c:pt idx="41">
                  <c:v>4939.6349722186906</c:v>
                </c:pt>
                <c:pt idx="42">
                  <c:v>4826.4473642639168</c:v>
                </c:pt>
                <c:pt idx="43">
                  <c:v>4877.5637655849896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4E-484E-9F83-771E15C5D4A5}"/>
            </c:ext>
          </c:extLst>
        </c:ser>
        <c:ser>
          <c:idx val="12"/>
          <c:order val="12"/>
          <c:tx>
            <c:v>Prediction less 90th percentile residual</c:v>
          </c:tx>
          <c:spPr>
            <a:ln w="25400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Prediction!$A$3:$A$46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Prediction!$F$3:$F$46</c:f>
              <c:numCache>
                <c:formatCode>#,##0</c:formatCode>
                <c:ptCount val="44"/>
                <c:pt idx="0">
                  <c:v>5719.605093100563</c:v>
                </c:pt>
                <c:pt idx="1">
                  <c:v>5651.1815853822418</c:v>
                </c:pt>
                <c:pt idx="2">
                  <c:v>5764.3255380401924</c:v>
                </c:pt>
                <c:pt idx="3">
                  <c:v>5870.0259291890379</c:v>
                </c:pt>
                <c:pt idx="4">
                  <c:v>5957.4127959900816</c:v>
                </c:pt>
                <c:pt idx="5">
                  <c:v>5866.2541611471834</c:v>
                </c:pt>
                <c:pt idx="6">
                  <c:v>5991.5032996936807</c:v>
                </c:pt>
                <c:pt idx="7">
                  <c:v>5834.6112176280658</c:v>
                </c:pt>
                <c:pt idx="8">
                  <c:v>5700.3462762037207</c:v>
                </c:pt>
                <c:pt idx="9">
                  <c:v>5625.7106290299989</c:v>
                </c:pt>
                <c:pt idx="10">
                  <c:v>5541.2469279043808</c:v>
                </c:pt>
                <c:pt idx="11">
                  <c:v>5439.6550464304482</c:v>
                </c:pt>
                <c:pt idx="12">
                  <c:v>5260.5209774246941</c:v>
                </c:pt>
                <c:pt idx="13">
                  <c:v>5345.3413270008596</c:v>
                </c:pt>
                <c:pt idx="14">
                  <c:v>5250.4647190094429</c:v>
                </c:pt>
                <c:pt idx="15">
                  <c:v>5320.453143513002</c:v>
                </c:pt>
                <c:pt idx="16">
                  <c:v>5417.7396062987445</c:v>
                </c:pt>
                <c:pt idx="17">
                  <c:v>5596.4404423019032</c:v>
                </c:pt>
                <c:pt idx="18">
                  <c:v>5606.6716715160228</c:v>
                </c:pt>
                <c:pt idx="19">
                  <c:v>5598.7866432591554</c:v>
                </c:pt>
                <c:pt idx="20">
                  <c:v>5491.7988700250462</c:v>
                </c:pt>
                <c:pt idx="21">
                  <c:v>5317.6557260522686</c:v>
                </c:pt>
                <c:pt idx="22">
                  <c:v>5211.9397531518671</c:v>
                </c:pt>
                <c:pt idx="23">
                  <c:v>5069.7846399360942</c:v>
                </c:pt>
                <c:pt idx="24">
                  <c:v>4926.3760819582094</c:v>
                </c:pt>
                <c:pt idx="25">
                  <c:v>4900.8095717602364</c:v>
                </c:pt>
                <c:pt idx="26">
                  <c:v>5067.3219457905443</c:v>
                </c:pt>
                <c:pt idx="27">
                  <c:v>4971.7983411706391</c:v>
                </c:pt>
                <c:pt idx="28">
                  <c:v>4878.4365633812777</c:v>
                </c:pt>
                <c:pt idx="29">
                  <c:v>4919.1923499407194</c:v>
                </c:pt>
                <c:pt idx="30">
                  <c:v>4896.3606991545403</c:v>
                </c:pt>
                <c:pt idx="31">
                  <c:v>5026.4957190973282</c:v>
                </c:pt>
                <c:pt idx="32">
                  <c:v>4976.5628125936882</c:v>
                </c:pt>
                <c:pt idx="33">
                  <c:v>4815.0465028363051</c:v>
                </c:pt>
                <c:pt idx="34">
                  <c:v>4751.4774423598046</c:v>
                </c:pt>
                <c:pt idx="35">
                  <c:v>4711.4406203372091</c:v>
                </c:pt>
                <c:pt idx="36">
                  <c:v>4690.7873574983842</c:v>
                </c:pt>
                <c:pt idx="37">
                  <c:v>4957.8860851606514</c:v>
                </c:pt>
                <c:pt idx="38">
                  <c:v>4985.2011696758409</c:v>
                </c:pt>
                <c:pt idx="39">
                  <c:v>5038.4998307425903</c:v>
                </c:pt>
                <c:pt idx="40">
                  <c:v>5019.9666473932366</c:v>
                </c:pt>
                <c:pt idx="41">
                  <c:v>4868.4912101676528</c:v>
                </c:pt>
                <c:pt idx="42">
                  <c:v>4755.303602212879</c:v>
                </c:pt>
                <c:pt idx="43">
                  <c:v>4806.4200035339518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4E-484E-9F83-771E15C5D4A5}"/>
            </c:ext>
          </c:extLst>
        </c:ser>
        <c:ser>
          <c:idx val="11"/>
          <c:order val="13"/>
          <c:tx>
            <c:v>Prediction less maximum residual</c:v>
          </c:tx>
          <c:spPr>
            <a:ln w="19050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Prediction!$A$3:$A$46</c:f>
              <c:numCache>
                <c:formatCode>General</c:formatCode>
                <c:ptCount val="44"/>
                <c:pt idx="0">
                  <c:v>1981</c:v>
                </c:pt>
                <c:pt idx="1">
                  <c:v>1982</c:v>
                </c:pt>
                <c:pt idx="2">
                  <c:v>1983</c:v>
                </c:pt>
                <c:pt idx="3">
                  <c:v>1984</c:v>
                </c:pt>
                <c:pt idx="4">
                  <c:v>1985</c:v>
                </c:pt>
                <c:pt idx="5">
                  <c:v>1986</c:v>
                </c:pt>
                <c:pt idx="6">
                  <c:v>1987</c:v>
                </c:pt>
                <c:pt idx="7">
                  <c:v>1988</c:v>
                </c:pt>
                <c:pt idx="8">
                  <c:v>1989</c:v>
                </c:pt>
                <c:pt idx="9">
                  <c:v>1990</c:v>
                </c:pt>
                <c:pt idx="10">
                  <c:v>1991</c:v>
                </c:pt>
                <c:pt idx="11">
                  <c:v>1992</c:v>
                </c:pt>
                <c:pt idx="12">
                  <c:v>1993</c:v>
                </c:pt>
                <c:pt idx="13">
                  <c:v>1994</c:v>
                </c:pt>
                <c:pt idx="14">
                  <c:v>1995</c:v>
                </c:pt>
                <c:pt idx="15">
                  <c:v>1996</c:v>
                </c:pt>
                <c:pt idx="16">
                  <c:v>1997</c:v>
                </c:pt>
                <c:pt idx="17">
                  <c:v>1998</c:v>
                </c:pt>
                <c:pt idx="18">
                  <c:v>1999</c:v>
                </c:pt>
                <c:pt idx="19">
                  <c:v>2000</c:v>
                </c:pt>
                <c:pt idx="20">
                  <c:v>2001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2010</c:v>
                </c:pt>
                <c:pt idx="30">
                  <c:v>2011</c:v>
                </c:pt>
                <c:pt idx="31">
                  <c:v>2012</c:v>
                </c:pt>
                <c:pt idx="32">
                  <c:v>2013</c:v>
                </c:pt>
                <c:pt idx="33">
                  <c:v>2014</c:v>
                </c:pt>
                <c:pt idx="34">
                  <c:v>2015</c:v>
                </c:pt>
                <c:pt idx="35">
                  <c:v>2016</c:v>
                </c:pt>
                <c:pt idx="36">
                  <c:v>2017</c:v>
                </c:pt>
                <c:pt idx="37">
                  <c:v>2018</c:v>
                </c:pt>
                <c:pt idx="38">
                  <c:v>2019</c:v>
                </c:pt>
                <c:pt idx="39">
                  <c:v>2020</c:v>
                </c:pt>
                <c:pt idx="40">
                  <c:v>2021</c:v>
                </c:pt>
                <c:pt idx="41">
                  <c:v>2022</c:v>
                </c:pt>
                <c:pt idx="42">
                  <c:v>2023</c:v>
                </c:pt>
                <c:pt idx="43">
                  <c:v>2024</c:v>
                </c:pt>
              </c:numCache>
            </c:numRef>
          </c:xVal>
          <c:yVal>
            <c:numRef>
              <c:f>Prediction!$E$3:$E$46</c:f>
              <c:numCache>
                <c:formatCode>#,##0</c:formatCode>
                <c:ptCount val="44"/>
                <c:pt idx="0">
                  <c:v>5551.8215114379454</c:v>
                </c:pt>
                <c:pt idx="1">
                  <c:v>5483.3980037196243</c:v>
                </c:pt>
                <c:pt idx="2">
                  <c:v>5596.5419563775749</c:v>
                </c:pt>
                <c:pt idx="3">
                  <c:v>5702.2423475264204</c:v>
                </c:pt>
                <c:pt idx="4">
                  <c:v>5789.6292143274641</c:v>
                </c:pt>
                <c:pt idx="5">
                  <c:v>5698.4705794845659</c:v>
                </c:pt>
                <c:pt idx="6">
                  <c:v>5823.7197180310632</c:v>
                </c:pt>
                <c:pt idx="7">
                  <c:v>5666.8276359654483</c:v>
                </c:pt>
                <c:pt idx="8">
                  <c:v>5532.5626945411032</c:v>
                </c:pt>
                <c:pt idx="9">
                  <c:v>5457.9270473673814</c:v>
                </c:pt>
                <c:pt idx="10">
                  <c:v>5373.4633462417632</c:v>
                </c:pt>
                <c:pt idx="11">
                  <c:v>5271.8714647678307</c:v>
                </c:pt>
                <c:pt idx="12">
                  <c:v>5092.7373957620766</c:v>
                </c:pt>
                <c:pt idx="13">
                  <c:v>5177.5577453382421</c:v>
                </c:pt>
                <c:pt idx="14">
                  <c:v>5082.6811373468254</c:v>
                </c:pt>
                <c:pt idx="15">
                  <c:v>5152.6695618503845</c:v>
                </c:pt>
                <c:pt idx="16">
                  <c:v>5249.956024636127</c:v>
                </c:pt>
                <c:pt idx="17">
                  <c:v>5428.6568606392857</c:v>
                </c:pt>
                <c:pt idx="18">
                  <c:v>5438.8880898534053</c:v>
                </c:pt>
                <c:pt idx="19">
                  <c:v>5431.0030615965379</c:v>
                </c:pt>
                <c:pt idx="20">
                  <c:v>5324.0152883624287</c:v>
                </c:pt>
                <c:pt idx="21">
                  <c:v>5149.8721443896511</c:v>
                </c:pt>
                <c:pt idx="22">
                  <c:v>5044.1561714892496</c:v>
                </c:pt>
                <c:pt idx="23">
                  <c:v>4902.0010582734767</c:v>
                </c:pt>
                <c:pt idx="24">
                  <c:v>4758.5925002955919</c:v>
                </c:pt>
                <c:pt idx="25">
                  <c:v>4733.0259900976189</c:v>
                </c:pt>
                <c:pt idx="26">
                  <c:v>4899.5383641279268</c:v>
                </c:pt>
                <c:pt idx="27">
                  <c:v>4804.0147595080216</c:v>
                </c:pt>
                <c:pt idx="28">
                  <c:v>4710.6529817186602</c:v>
                </c:pt>
                <c:pt idx="29">
                  <c:v>4751.4087682781019</c:v>
                </c:pt>
                <c:pt idx="30">
                  <c:v>4728.5771174919228</c:v>
                </c:pt>
                <c:pt idx="31">
                  <c:v>4858.7121374347107</c:v>
                </c:pt>
                <c:pt idx="32">
                  <c:v>4808.7792309310707</c:v>
                </c:pt>
                <c:pt idx="33">
                  <c:v>4647.2629211736876</c:v>
                </c:pt>
                <c:pt idx="34">
                  <c:v>4583.6938606971871</c:v>
                </c:pt>
                <c:pt idx="35">
                  <c:v>4543.6570386745916</c:v>
                </c:pt>
                <c:pt idx="36">
                  <c:v>4523.0037758357666</c:v>
                </c:pt>
                <c:pt idx="37">
                  <c:v>4790.1025034980339</c:v>
                </c:pt>
                <c:pt idx="38">
                  <c:v>4817.4175880132234</c:v>
                </c:pt>
                <c:pt idx="39">
                  <c:v>4870.7162490799728</c:v>
                </c:pt>
                <c:pt idx="40">
                  <c:v>4852.1830657306191</c:v>
                </c:pt>
                <c:pt idx="41">
                  <c:v>4700.7076285050352</c:v>
                </c:pt>
                <c:pt idx="42">
                  <c:v>4587.5200205502615</c:v>
                </c:pt>
                <c:pt idx="43">
                  <c:v>4638.6364218713343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7C-4698-9777-D05874C85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363439"/>
        <c:axId val="422693807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2"/>
                <c:tx>
                  <c:strRef>
                    <c:extLst>
                      <c:ext uri="{02D57815-91ED-43cb-92C2-25804820EDAC}">
                        <c15:formulaRef>
                          <c15:sqref>Prediction!$D$2</c15:sqref>
                        </c15:formulaRef>
                      </c:ext>
                    </c:extLst>
                    <c:strCache>
                      <c:ptCount val="1"/>
                      <c:pt idx="0">
                        <c:v>Residual (cfs)</c:v>
                      </c:pt>
                    </c:strCache>
                  </c:strRef>
                </c:tx>
                <c:spPr>
                  <a:ln w="19050" cap="rnd">
                    <a:solidFill>
                      <a:schemeClr val="bg1">
                        <a:lumMod val="65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bg1">
                        <a:lumMod val="65000"/>
                      </a:schemeClr>
                    </a:solidFill>
                    <a:ln w="9525">
                      <a:solidFill>
                        <a:schemeClr val="bg1">
                          <a:lumMod val="65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Prediction!$A$3:$A$45</c15:sqref>
                        </c15:formulaRef>
                      </c:ext>
                    </c:extLst>
                    <c:numCache>
                      <c:formatCode>General</c:formatCode>
                      <c:ptCount val="43"/>
                      <c:pt idx="0">
                        <c:v>1981</c:v>
                      </c:pt>
                      <c:pt idx="1">
                        <c:v>1982</c:v>
                      </c:pt>
                      <c:pt idx="2">
                        <c:v>1983</c:v>
                      </c:pt>
                      <c:pt idx="3">
                        <c:v>1984</c:v>
                      </c:pt>
                      <c:pt idx="4">
                        <c:v>1985</c:v>
                      </c:pt>
                      <c:pt idx="5">
                        <c:v>1986</c:v>
                      </c:pt>
                      <c:pt idx="6">
                        <c:v>1987</c:v>
                      </c:pt>
                      <c:pt idx="7">
                        <c:v>1988</c:v>
                      </c:pt>
                      <c:pt idx="8">
                        <c:v>1989</c:v>
                      </c:pt>
                      <c:pt idx="9">
                        <c:v>1990</c:v>
                      </c:pt>
                      <c:pt idx="10">
                        <c:v>1991</c:v>
                      </c:pt>
                      <c:pt idx="11">
                        <c:v>1992</c:v>
                      </c:pt>
                      <c:pt idx="12">
                        <c:v>1993</c:v>
                      </c:pt>
                      <c:pt idx="13">
                        <c:v>1994</c:v>
                      </c:pt>
                      <c:pt idx="14">
                        <c:v>1995</c:v>
                      </c:pt>
                      <c:pt idx="15">
                        <c:v>1996</c:v>
                      </c:pt>
                      <c:pt idx="16">
                        <c:v>1997</c:v>
                      </c:pt>
                      <c:pt idx="17">
                        <c:v>1998</c:v>
                      </c:pt>
                      <c:pt idx="18">
                        <c:v>1999</c:v>
                      </c:pt>
                      <c:pt idx="19">
                        <c:v>2000</c:v>
                      </c:pt>
                      <c:pt idx="20">
                        <c:v>2001</c:v>
                      </c:pt>
                      <c:pt idx="21">
                        <c:v>2002</c:v>
                      </c:pt>
                      <c:pt idx="22">
                        <c:v>2003</c:v>
                      </c:pt>
                      <c:pt idx="23">
                        <c:v>2004</c:v>
                      </c:pt>
                      <c:pt idx="24">
                        <c:v>2005</c:v>
                      </c:pt>
                      <c:pt idx="25">
                        <c:v>2006</c:v>
                      </c:pt>
                      <c:pt idx="26">
                        <c:v>2007</c:v>
                      </c:pt>
                      <c:pt idx="27">
                        <c:v>2008</c:v>
                      </c:pt>
                      <c:pt idx="28">
                        <c:v>2009</c:v>
                      </c:pt>
                      <c:pt idx="29">
                        <c:v>2010</c:v>
                      </c:pt>
                      <c:pt idx="30">
                        <c:v>2011</c:v>
                      </c:pt>
                      <c:pt idx="31">
                        <c:v>2012</c:v>
                      </c:pt>
                      <c:pt idx="32">
                        <c:v>2013</c:v>
                      </c:pt>
                      <c:pt idx="33">
                        <c:v>2014</c:v>
                      </c:pt>
                      <c:pt idx="34">
                        <c:v>2015</c:v>
                      </c:pt>
                      <c:pt idx="35">
                        <c:v>2016</c:v>
                      </c:pt>
                      <c:pt idx="36">
                        <c:v>2017</c:v>
                      </c:pt>
                      <c:pt idx="37">
                        <c:v>2018</c:v>
                      </c:pt>
                      <c:pt idx="38">
                        <c:v>2019</c:v>
                      </c:pt>
                      <c:pt idx="39">
                        <c:v>2020</c:v>
                      </c:pt>
                      <c:pt idx="40">
                        <c:v>2021</c:v>
                      </c:pt>
                      <c:pt idx="41">
                        <c:v>2022</c:v>
                      </c:pt>
                      <c:pt idx="42">
                        <c:v>2023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Prediction!$D$3:$D$45</c15:sqref>
                        </c15:formulaRef>
                      </c:ext>
                    </c:extLst>
                    <c:numCache>
                      <c:formatCode>#,##0</c:formatCode>
                      <c:ptCount val="43"/>
                      <c:pt idx="0">
                        <c:v>525.31178835883384</c:v>
                      </c:pt>
                      <c:pt idx="1">
                        <c:v>-309.05204194013186</c:v>
                      </c:pt>
                      <c:pt idx="2">
                        <c:v>135.27578168556101</c:v>
                      </c:pt>
                      <c:pt idx="3">
                        <c:v>191.37025885591174</c:v>
                      </c:pt>
                      <c:pt idx="4">
                        <c:v>383.20067404405199</c:v>
                      </c:pt>
                      <c:pt idx="5">
                        <c:v>-559.4837672504591</c:v>
                      </c:pt>
                      <c:pt idx="6">
                        <c:v>-93.591080316865373</c:v>
                      </c:pt>
                      <c:pt idx="7">
                        <c:v>336.31379784469937</c:v>
                      </c:pt>
                      <c:pt idx="8">
                        <c:v>-18.002032814832091</c:v>
                      </c:pt>
                      <c:pt idx="9">
                        <c:v>-67.292870299008428</c:v>
                      </c:pt>
                      <c:pt idx="10">
                        <c:v>-582.78541764906186</c:v>
                      </c:pt>
                      <c:pt idx="11">
                        <c:v>-111.48947868076084</c:v>
                      </c:pt>
                      <c:pt idx="12">
                        <c:v>-153.12712509374342</c:v>
                      </c:pt>
                      <c:pt idx="13">
                        <c:v>403.41491589239649</c:v>
                      </c:pt>
                      <c:pt idx="14">
                        <c:v>3.7207519991270601</c:v>
                      </c:pt>
                      <c:pt idx="15">
                        <c:v>-121.08848692604897</c:v>
                      </c:pt>
                      <c:pt idx="16">
                        <c:v>-613.63624670882564</c:v>
                      </c:pt>
                      <c:pt idx="17">
                        <c:v>-197.20422790996781</c:v>
                      </c:pt>
                      <c:pt idx="18">
                        <c:v>-204.59396643778382</c:v>
                      </c:pt>
                      <c:pt idx="19">
                        <c:v>22.267779498897653</c:v>
                      </c:pt>
                      <c:pt idx="20">
                        <c:v>272.24667293145467</c:v>
                      </c:pt>
                      <c:pt idx="21">
                        <c:v>128.96576785592333</c:v>
                      </c:pt>
                      <c:pt idx="22">
                        <c:v>329.62009376197329</c:v>
                      </c:pt>
                      <c:pt idx="23">
                        <c:v>414.16052893329743</c:v>
                      </c:pt>
                      <c:pt idx="24">
                        <c:v>320.15163101431699</c:v>
                      </c:pt>
                      <c:pt idx="25">
                        <c:v>-66.562254315168502</c:v>
                      </c:pt>
                      <c:pt idx="26">
                        <c:v>188.91977019393835</c:v>
                      </c:pt>
                      <c:pt idx="27">
                        <c:v>209.1473819471812</c:v>
                      </c:pt>
                      <c:pt idx="28">
                        <c:v>-311.83215915780147</c:v>
                      </c:pt>
                      <c:pt idx="29">
                        <c:v>75.0494689398638</c:v>
                      </c:pt>
                      <c:pt idx="30">
                        <c:v>-245.60632379112212</c:v>
                      </c:pt>
                      <c:pt idx="31">
                        <c:v>5.6963459530934415</c:v>
                      </c:pt>
                      <c:pt idx="32">
                        <c:v>211.78071443562749</c:v>
                      </c:pt>
                      <c:pt idx="33">
                        <c:v>-95.374337605543587</c:v>
                      </c:pt>
                      <c:pt idx="34">
                        <c:v>-333.68838018238966</c:v>
                      </c:pt>
                      <c:pt idx="35">
                        <c:v>27.139606561722758</c:v>
                      </c:pt>
                      <c:pt idx="36">
                        <c:v>-102.25337324634529</c:v>
                      </c:pt>
                      <c:pt idx="37">
                        <c:v>83.909462157127564</c:v>
                      </c:pt>
                      <c:pt idx="38">
                        <c:v>-155.86094138067983</c:v>
                      </c:pt>
                      <c:pt idx="39">
                        <c:v>-631.74417866082058</c:v>
                      </c:pt>
                      <c:pt idx="40">
                        <c:v>295.80962578766139</c:v>
                      </c:pt>
                      <c:pt idx="41">
                        <c:v>47.964062805660433</c:v>
                      </c:pt>
                      <c:pt idx="42">
                        <c:v>362.83180890909534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E7C-4698-9777-D05874C855BC}"/>
                  </c:ext>
                </c:extLst>
              </c15:ser>
            </c15:filteredScatterSeries>
            <c15:filteredScatterSeries>
              <c15:ser>
                <c:idx val="3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Target!$R$4</c15:sqref>
                        </c15:formulaRef>
                      </c:ext>
                    </c:extLst>
                    <c:strCache>
                      <c:ptCount val="1"/>
                      <c:pt idx="0">
                        <c:v>Flow prediction residual 90%</c:v>
                      </c:pt>
                    </c:strCache>
                  </c:strRef>
                </c:tx>
                <c:spPr>
                  <a:ln w="19050" cap="rnd">
                    <a:solidFill>
                      <a:srgbClr val="7030A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Target!$O$5:$O$6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1981</c:v>
                      </c:pt>
                      <c:pt idx="1">
                        <c:v>2025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Target!$R$5:$R$6</c15:sqref>
                        </c15:formulaRef>
                      </c:ext>
                    </c:extLst>
                    <c:numCache>
                      <c:formatCode>#,##0</c:formatCode>
                      <c:ptCount val="2"/>
                      <c:pt idx="0">
                        <c:v>357.52820669621627</c:v>
                      </c:pt>
                      <c:pt idx="1">
                        <c:v>357.52820669621627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E7C-4698-9777-D05874C855BC}"/>
                  </c:ext>
                </c:extLst>
              </c15:ser>
            </c15:filteredScatterSeries>
            <c15:filteredScatte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Target!$R$15</c15:sqref>
                        </c15:formulaRef>
                      </c:ext>
                    </c:extLst>
                    <c:strCache>
                      <c:ptCount val="1"/>
                      <c:pt idx="0">
                        <c:v>Flow prediction residual 95%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50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Target!$O$16:$O$17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1981</c:v>
                      </c:pt>
                      <c:pt idx="1">
                        <c:v>2025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Target!$R$16:$R$17</c15:sqref>
                        </c15:formulaRef>
                      </c:ext>
                    </c:extLst>
                    <c:numCache>
                      <c:formatCode>#,##0</c:formatCode>
                      <c:ptCount val="2"/>
                      <c:pt idx="0">
                        <c:v>401.39349170756202</c:v>
                      </c:pt>
                      <c:pt idx="1">
                        <c:v>401.39349170756202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E7C-4698-9777-D05874C855BC}"/>
                  </c:ext>
                </c:extLst>
              </c15:ser>
            </c15:filteredScatterSeries>
            <c15:filteredScatterSeries>
              <c15:ser>
                <c:idx val="6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Target!$R$26</c15:sqref>
                        </c15:formulaRef>
                      </c:ext>
                    </c:extLst>
                    <c:strCache>
                      <c:ptCount val="1"/>
                      <c:pt idx="0">
                        <c:v>Flow prediction residual 99%</c:v>
                      </c:pt>
                    </c:strCache>
                  </c:strRef>
                </c:tx>
                <c:spPr>
                  <a:ln w="19050" cap="rnd">
                    <a:solidFill>
                      <a:schemeClr val="accent6">
                        <a:lumMod val="75000"/>
                      </a:schemeClr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Target!$O$27:$O$28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1981</c:v>
                      </c:pt>
                      <c:pt idx="1">
                        <c:v>2025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Target!$R$27:$R$28</c15:sqref>
                        </c15:formulaRef>
                      </c:ext>
                    </c:extLst>
                    <c:numCache>
                      <c:formatCode>#,##0</c:formatCode>
                      <c:ptCount val="2"/>
                      <c:pt idx="0">
                        <c:v>478.62825940010839</c:v>
                      </c:pt>
                      <c:pt idx="1">
                        <c:v>478.62825940010839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E7C-4698-9777-D05874C855BC}"/>
                  </c:ext>
                </c:extLst>
              </c15:ser>
            </c15:filteredScatterSeries>
          </c:ext>
        </c:extLst>
      </c:scatterChart>
      <c:valAx>
        <c:axId val="221363439"/>
        <c:scaling>
          <c:orientation val="minMax"/>
          <c:max val="2025"/>
          <c:min val="19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water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2693807"/>
        <c:crosses val="autoZero"/>
        <c:crossBetween val="midCat"/>
      </c:valAx>
      <c:valAx>
        <c:axId val="422693807"/>
        <c:scaling>
          <c:orientation val="minMax"/>
          <c:max val="70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363439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741220777622815E-2"/>
          <c:y val="0.87158247853952897"/>
          <c:w val="0.95156992463065715"/>
          <c:h val="0.128417521460470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reach gain vs. subgroup 3 &amp; 4 GWI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reach gain vs. GWI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3002411205068869E-2"/>
                  <c:y val="0.342392345553599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ESPA!$C$4:$C$47</c:f>
              <c:numCache>
                <c:formatCode>0.00</c:formatCode>
                <c:ptCount val="44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  <c:pt idx="43">
                  <c:v>5.9130208333333352</c:v>
                </c:pt>
              </c:numCache>
            </c:numRef>
          </c:xVal>
          <c:yVal>
            <c:numRef>
              <c:f>ESPA!$B$4:$B$47</c:f>
              <c:numCache>
                <c:formatCode>#,##0</c:formatCode>
                <c:ptCount val="44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5D-48FA-B018-22E5B5F68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2335"/>
        <c:axId val="86125679"/>
      </c:scatterChart>
      <c:valAx>
        <c:axId val="80662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25679"/>
        <c:crosses val="autoZero"/>
        <c:crossBetween val="midCat"/>
      </c:valAx>
      <c:valAx>
        <c:axId val="86125679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2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ESPA!$C$4:$C$46</c:f>
              <c:numCache>
                <c:formatCode>0.00</c:formatCode>
                <c:ptCount val="43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</c:numCache>
            </c:numRef>
          </c:xVal>
          <c:yVal>
            <c:numRef>
              <c:f>Subgroups_3_4!$C$25:$C$67</c:f>
              <c:numCache>
                <c:formatCode>General</c:formatCode>
                <c:ptCount val="43"/>
                <c:pt idx="0">
                  <c:v>-525.31178835883384</c:v>
                </c:pt>
                <c:pt idx="1">
                  <c:v>309.05204194013186</c:v>
                </c:pt>
                <c:pt idx="2">
                  <c:v>-135.27578168556101</c:v>
                </c:pt>
                <c:pt idx="3">
                  <c:v>-191.37025885591174</c:v>
                </c:pt>
                <c:pt idx="4">
                  <c:v>-383.20067404405199</c:v>
                </c:pt>
                <c:pt idx="5">
                  <c:v>559.4837672504591</c:v>
                </c:pt>
                <c:pt idx="6">
                  <c:v>93.591080316865373</c:v>
                </c:pt>
                <c:pt idx="7">
                  <c:v>-336.31379784469937</c:v>
                </c:pt>
                <c:pt idx="8">
                  <c:v>18.002032814832091</c:v>
                </c:pt>
                <c:pt idx="9">
                  <c:v>67.292870299008428</c:v>
                </c:pt>
                <c:pt idx="10">
                  <c:v>582.78541764906186</c:v>
                </c:pt>
                <c:pt idx="11">
                  <c:v>111.48947868076084</c:v>
                </c:pt>
                <c:pt idx="12">
                  <c:v>153.12712509374342</c:v>
                </c:pt>
                <c:pt idx="13">
                  <c:v>-403.41491589239649</c:v>
                </c:pt>
                <c:pt idx="14">
                  <c:v>-3.7207519991270601</c:v>
                </c:pt>
                <c:pt idx="15">
                  <c:v>121.08848692604897</c:v>
                </c:pt>
                <c:pt idx="16">
                  <c:v>613.63624670882564</c:v>
                </c:pt>
                <c:pt idx="17">
                  <c:v>197.20422790996781</c:v>
                </c:pt>
                <c:pt idx="18">
                  <c:v>204.59396643778382</c:v>
                </c:pt>
                <c:pt idx="19">
                  <c:v>-22.267779498897653</c:v>
                </c:pt>
                <c:pt idx="20">
                  <c:v>-272.24667293145467</c:v>
                </c:pt>
                <c:pt idx="21">
                  <c:v>-128.96576785592333</c:v>
                </c:pt>
                <c:pt idx="22">
                  <c:v>-329.62009376197329</c:v>
                </c:pt>
                <c:pt idx="23">
                  <c:v>-414.16052893329743</c:v>
                </c:pt>
                <c:pt idx="24">
                  <c:v>-320.15163101431699</c:v>
                </c:pt>
                <c:pt idx="25">
                  <c:v>66.562254315168502</c:v>
                </c:pt>
                <c:pt idx="26">
                  <c:v>-188.91977019393835</c:v>
                </c:pt>
                <c:pt idx="27">
                  <c:v>-209.1473819471812</c:v>
                </c:pt>
                <c:pt idx="28">
                  <c:v>311.83215915780147</c:v>
                </c:pt>
                <c:pt idx="29">
                  <c:v>-75.0494689398638</c:v>
                </c:pt>
                <c:pt idx="30">
                  <c:v>245.60632379112212</c:v>
                </c:pt>
                <c:pt idx="31">
                  <c:v>-5.6963459530934415</c:v>
                </c:pt>
                <c:pt idx="32">
                  <c:v>-211.78071443562749</c:v>
                </c:pt>
                <c:pt idx="33">
                  <c:v>95.374337605543587</c:v>
                </c:pt>
                <c:pt idx="34">
                  <c:v>333.68838018238966</c:v>
                </c:pt>
                <c:pt idx="35">
                  <c:v>-27.139606561722758</c:v>
                </c:pt>
                <c:pt idx="36">
                  <c:v>102.25337324634529</c:v>
                </c:pt>
                <c:pt idx="37">
                  <c:v>-83.909462157127564</c:v>
                </c:pt>
                <c:pt idx="38">
                  <c:v>155.86094138067983</c:v>
                </c:pt>
                <c:pt idx="39">
                  <c:v>631.74417866082058</c:v>
                </c:pt>
                <c:pt idx="40">
                  <c:v>-295.80962578766139</c:v>
                </c:pt>
                <c:pt idx="41">
                  <c:v>-47.964062805660433</c:v>
                </c:pt>
                <c:pt idx="42">
                  <c:v>-362.83180890909534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76-465D-AA57-0A1EAE1C8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952848"/>
        <c:axId val="1260969648"/>
      </c:scatterChart>
      <c:valAx>
        <c:axId val="126095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60969648"/>
        <c:crosses val="autoZero"/>
        <c:crossBetween val="midCat"/>
      </c:valAx>
      <c:valAx>
        <c:axId val="126096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6095284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ESPA!$C$4:$C$46</c:f>
              <c:numCache>
                <c:formatCode>0.00</c:formatCode>
                <c:ptCount val="43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</c:numCache>
            </c:numRef>
          </c:xVal>
          <c:yVal>
            <c:numRef>
              <c:f>ESPA!$B$4:$B$46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0A-49F2-93C6-B436D1DC7A50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ESPA!$C$4:$C$46</c:f>
              <c:numCache>
                <c:formatCode>0.00</c:formatCode>
                <c:ptCount val="43"/>
                <c:pt idx="0">
                  <c:v>28.240999999999996</c:v>
                </c:pt>
                <c:pt idx="1">
                  <c:v>26.567999999999994</c:v>
                </c:pt>
                <c:pt idx="2">
                  <c:v>29.334444444444429</c:v>
                </c:pt>
                <c:pt idx="3">
                  <c:v>31.918888888888887</c:v>
                </c:pt>
                <c:pt idx="4">
                  <c:v>34.055555555555536</c:v>
                </c:pt>
                <c:pt idx="5">
                  <c:v>31.826666666666661</c:v>
                </c:pt>
                <c:pt idx="6">
                  <c:v>34.889090909090903</c:v>
                </c:pt>
                <c:pt idx="7">
                  <c:v>31.052975777777785</c:v>
                </c:pt>
                <c:pt idx="8">
                  <c:v>27.770109194444444</c:v>
                </c:pt>
                <c:pt idx="9">
                  <c:v>25.94521827777778</c:v>
                </c:pt>
                <c:pt idx="10">
                  <c:v>23.880024944444454</c:v>
                </c:pt>
                <c:pt idx="11">
                  <c:v>21.396036277777785</c:v>
                </c:pt>
                <c:pt idx="12">
                  <c:v>17.016089861111123</c:v>
                </c:pt>
                <c:pt idx="13">
                  <c:v>19.090003484848484</c:v>
                </c:pt>
                <c:pt idx="14">
                  <c:v>16.770207694444455</c:v>
                </c:pt>
                <c:pt idx="15">
                  <c:v>18.48147094444445</c:v>
                </c:pt>
                <c:pt idx="16">
                  <c:v>20.860189277777785</c:v>
                </c:pt>
                <c:pt idx="17">
                  <c:v>25.229542861111124</c:v>
                </c:pt>
                <c:pt idx="18">
                  <c:v>25.479703179487185</c:v>
                </c:pt>
                <c:pt idx="19">
                  <c:v>25.286909025641023</c:v>
                </c:pt>
                <c:pt idx="20">
                  <c:v>22.670987238095247</c:v>
                </c:pt>
                <c:pt idx="21">
                  <c:v>18.413072238095246</c:v>
                </c:pt>
                <c:pt idx="22">
                  <c:v>15.828246809523817</c:v>
                </c:pt>
                <c:pt idx="23">
                  <c:v>12.352460309523815</c:v>
                </c:pt>
                <c:pt idx="24">
                  <c:v>8.8460262564102514</c:v>
                </c:pt>
                <c:pt idx="25">
                  <c:v>8.2209081794871839</c:v>
                </c:pt>
                <c:pt idx="26">
                  <c:v>12.292245809523815</c:v>
                </c:pt>
                <c:pt idx="27">
                  <c:v>9.9566305238095225</c:v>
                </c:pt>
                <c:pt idx="28">
                  <c:v>7.6738733333333435</c:v>
                </c:pt>
                <c:pt idx="29">
                  <c:v>8.670379259259267</c:v>
                </c:pt>
                <c:pt idx="30">
                  <c:v>8.1121303030303054</c:v>
                </c:pt>
                <c:pt idx="31">
                  <c:v>11.29401757575758</c:v>
                </c:pt>
                <c:pt idx="32">
                  <c:v>10.073125000000006</c:v>
                </c:pt>
                <c:pt idx="33">
                  <c:v>6.1239444444444473</c:v>
                </c:pt>
                <c:pt idx="34">
                  <c:v>4.5696388888888988</c:v>
                </c:pt>
                <c:pt idx="35">
                  <c:v>3.5907121212121251</c:v>
                </c:pt>
                <c:pt idx="36">
                  <c:v>3.085726190476195</c:v>
                </c:pt>
                <c:pt idx="37">
                  <c:v>9.6164666666666641</c:v>
                </c:pt>
                <c:pt idx="38">
                  <c:v>10.284338541666655</c:v>
                </c:pt>
                <c:pt idx="39">
                  <c:v>11.58752604166666</c:v>
                </c:pt>
                <c:pt idx="40">
                  <c:v>11.13437745607953</c:v>
                </c:pt>
                <c:pt idx="41">
                  <c:v>7.4307028721682924</c:v>
                </c:pt>
                <c:pt idx="42">
                  <c:v>4.6631910268550687</c:v>
                </c:pt>
              </c:numCache>
            </c:numRef>
          </c:xVal>
          <c:yVal>
            <c:numRef>
              <c:f>Subgroups_3_4!$B$25:$B$67</c:f>
              <c:numCache>
                <c:formatCode>General</c:formatCode>
                <c:ptCount val="43"/>
                <c:pt idx="0">
                  <c:v>6077.1332997967793</c:v>
                </c:pt>
                <c:pt idx="1">
                  <c:v>6008.7097920784581</c:v>
                </c:pt>
                <c:pt idx="2">
                  <c:v>6121.8537447364088</c:v>
                </c:pt>
                <c:pt idx="3">
                  <c:v>6227.5541358852543</c:v>
                </c:pt>
                <c:pt idx="4">
                  <c:v>6314.9410026862979</c:v>
                </c:pt>
                <c:pt idx="5">
                  <c:v>6223.7823678433997</c:v>
                </c:pt>
                <c:pt idx="6">
                  <c:v>6349.031506389897</c:v>
                </c:pt>
                <c:pt idx="7">
                  <c:v>6192.1394243242821</c:v>
                </c:pt>
                <c:pt idx="8">
                  <c:v>6057.874482899937</c:v>
                </c:pt>
                <c:pt idx="9">
                  <c:v>5983.2388357262153</c:v>
                </c:pt>
                <c:pt idx="10">
                  <c:v>5898.7751346005971</c:v>
                </c:pt>
                <c:pt idx="11">
                  <c:v>5797.1832531266646</c:v>
                </c:pt>
                <c:pt idx="12">
                  <c:v>5618.0491841209105</c:v>
                </c:pt>
                <c:pt idx="13">
                  <c:v>5702.8695336970759</c:v>
                </c:pt>
                <c:pt idx="14">
                  <c:v>5607.9929257056592</c:v>
                </c:pt>
                <c:pt idx="15">
                  <c:v>5677.9813502092184</c:v>
                </c:pt>
                <c:pt idx="16">
                  <c:v>5775.2678129949609</c:v>
                </c:pt>
                <c:pt idx="17">
                  <c:v>5953.9686489981195</c:v>
                </c:pt>
                <c:pt idx="18">
                  <c:v>5964.1998782122391</c:v>
                </c:pt>
                <c:pt idx="19">
                  <c:v>5956.3148499553718</c:v>
                </c:pt>
                <c:pt idx="20">
                  <c:v>5849.3270767212625</c:v>
                </c:pt>
                <c:pt idx="21">
                  <c:v>5675.1839327484849</c:v>
                </c:pt>
                <c:pt idx="22">
                  <c:v>5569.4679598480834</c:v>
                </c:pt>
                <c:pt idx="23">
                  <c:v>5427.3128466323105</c:v>
                </c:pt>
                <c:pt idx="24">
                  <c:v>5283.9042886544257</c:v>
                </c:pt>
                <c:pt idx="25">
                  <c:v>5258.3377784564527</c:v>
                </c:pt>
                <c:pt idx="26">
                  <c:v>5424.8501524867606</c:v>
                </c:pt>
                <c:pt idx="27">
                  <c:v>5329.3265478668554</c:v>
                </c:pt>
                <c:pt idx="28">
                  <c:v>5235.964770077494</c:v>
                </c:pt>
                <c:pt idx="29">
                  <c:v>5276.7205566369357</c:v>
                </c:pt>
                <c:pt idx="30">
                  <c:v>5253.8889058507566</c:v>
                </c:pt>
                <c:pt idx="31">
                  <c:v>5384.0239257935445</c:v>
                </c:pt>
                <c:pt idx="32">
                  <c:v>5334.0910192899046</c:v>
                </c:pt>
                <c:pt idx="33">
                  <c:v>5172.5747095325214</c:v>
                </c:pt>
                <c:pt idx="34">
                  <c:v>5109.005649056021</c:v>
                </c:pt>
                <c:pt idx="35">
                  <c:v>5068.9688270334254</c:v>
                </c:pt>
                <c:pt idx="36">
                  <c:v>5048.3155641946005</c:v>
                </c:pt>
                <c:pt idx="37">
                  <c:v>5315.4142918568677</c:v>
                </c:pt>
                <c:pt idx="38">
                  <c:v>5342.7293763720572</c:v>
                </c:pt>
                <c:pt idx="39">
                  <c:v>5396.0280374388067</c:v>
                </c:pt>
                <c:pt idx="40">
                  <c:v>5377.4948540894529</c:v>
                </c:pt>
                <c:pt idx="41">
                  <c:v>5226.0194168638691</c:v>
                </c:pt>
                <c:pt idx="42">
                  <c:v>5112.8318089090953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0A-49F2-93C6-B436D1DC7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65680"/>
        <c:axId val="782657119"/>
      </c:scatterChart>
      <c:valAx>
        <c:axId val="8146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782657119"/>
        <c:crosses val="autoZero"/>
        <c:crossBetween val="midCat"/>
      </c:valAx>
      <c:valAx>
        <c:axId val="782657119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814656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observed July reach gain vs. cumulative ESPA storage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0773628387031331"/>
                  <c:y val="-0.13525846064868469"/>
                </c:manualLayout>
              </c:layout>
              <c:numFmt formatCode="0.0000E+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ESPA!$D$4:$D$46</c:f>
              <c:numCache>
                <c:formatCode>#,##0</c:formatCode>
                <c:ptCount val="43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</c:numCache>
            </c:numRef>
          </c:xVal>
          <c:yVal>
            <c:numRef>
              <c:f>ESPA!$B$4:$B$46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64-4D3E-B6B3-1288A4EAC8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182800"/>
        <c:axId val="661185200"/>
      </c:scatterChart>
      <c:valAx>
        <c:axId val="66118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85200"/>
        <c:crosses val="autoZero"/>
        <c:crossBetween val="midCat"/>
      </c:valAx>
      <c:valAx>
        <c:axId val="661185200"/>
        <c:scaling>
          <c:orientation val="minMax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8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ESPA!$D$4:$D$46</c:f>
              <c:numCache>
                <c:formatCode>#,##0</c:formatCode>
                <c:ptCount val="43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</c:numCache>
            </c:numRef>
          </c:xVal>
          <c:yVal>
            <c:numRef>
              <c:f>ESPA!$H$51:$H$93</c:f>
              <c:numCache>
                <c:formatCode>General</c:formatCode>
                <c:ptCount val="43"/>
                <c:pt idx="0">
                  <c:v>-488.88213706686292</c:v>
                </c:pt>
                <c:pt idx="1">
                  <c:v>308.99168174489751</c:v>
                </c:pt>
                <c:pt idx="2">
                  <c:v>-110.43912277032086</c:v>
                </c:pt>
                <c:pt idx="3">
                  <c:v>-163.59099596138731</c:v>
                </c:pt>
                <c:pt idx="4">
                  <c:v>-377.00831639667103</c:v>
                </c:pt>
                <c:pt idx="5">
                  <c:v>477.9677326107394</c:v>
                </c:pt>
                <c:pt idx="6">
                  <c:v>117.10624913698757</c:v>
                </c:pt>
                <c:pt idx="7">
                  <c:v>-365.41941111278811</c:v>
                </c:pt>
                <c:pt idx="8">
                  <c:v>-8.1782904837627939</c:v>
                </c:pt>
                <c:pt idx="9">
                  <c:v>29.688801979607888</c:v>
                </c:pt>
                <c:pt idx="10">
                  <c:v>559.39297331795478</c:v>
                </c:pt>
                <c:pt idx="11">
                  <c:v>94.568621905883447</c:v>
                </c:pt>
                <c:pt idx="12">
                  <c:v>102.59707730933951</c:v>
                </c:pt>
                <c:pt idx="13">
                  <c:v>-450.88762125674384</c:v>
                </c:pt>
                <c:pt idx="14">
                  <c:v>-38.812427691338598</c:v>
                </c:pt>
                <c:pt idx="15">
                  <c:v>2.2493897785489025</c:v>
                </c:pt>
                <c:pt idx="16">
                  <c:v>541.76804698022261</c:v>
                </c:pt>
                <c:pt idx="17">
                  <c:v>238.04176551822366</c:v>
                </c:pt>
                <c:pt idx="18">
                  <c:v>215.31649671812283</c:v>
                </c:pt>
                <c:pt idx="19">
                  <c:v>-13.612970279265937</c:v>
                </c:pt>
                <c:pt idx="20">
                  <c:v>-260.66532384982929</c:v>
                </c:pt>
                <c:pt idx="21">
                  <c:v>-113.22115903550548</c:v>
                </c:pt>
                <c:pt idx="22">
                  <c:v>-291.020486069051</c:v>
                </c:pt>
                <c:pt idx="23">
                  <c:v>-390.64460568720915</c:v>
                </c:pt>
                <c:pt idx="24">
                  <c:v>-338.87345914192156</c:v>
                </c:pt>
                <c:pt idx="25">
                  <c:v>-2.0312750458424489</c:v>
                </c:pt>
                <c:pt idx="26">
                  <c:v>-165.65071511303995</c:v>
                </c:pt>
                <c:pt idx="27">
                  <c:v>-204.78409074594219</c:v>
                </c:pt>
                <c:pt idx="28">
                  <c:v>276.31310095385743</c:v>
                </c:pt>
                <c:pt idx="29">
                  <c:v>-94.554179313721761</c:v>
                </c:pt>
                <c:pt idx="30">
                  <c:v>218.54162234963496</c:v>
                </c:pt>
                <c:pt idx="31">
                  <c:v>51.084450604367703</c:v>
                </c:pt>
                <c:pt idx="32">
                  <c:v>-152.40186210801585</c:v>
                </c:pt>
                <c:pt idx="33">
                  <c:v>136.81620769039</c:v>
                </c:pt>
                <c:pt idx="34">
                  <c:v>356.7251777175461</c:v>
                </c:pt>
                <c:pt idx="35">
                  <c:v>-8.8427101309571299</c:v>
                </c:pt>
                <c:pt idx="36">
                  <c:v>16.417952313883688</c:v>
                </c:pt>
                <c:pt idx="37">
                  <c:v>-74.656540227633741</c:v>
                </c:pt>
                <c:pt idx="38">
                  <c:v>195.38849397486047</c:v>
                </c:pt>
                <c:pt idx="39">
                  <c:v>681.88938721827526</c:v>
                </c:pt>
                <c:pt idx="40">
                  <c:v>-217.00206296620854</c:v>
                </c:pt>
                <c:pt idx="41">
                  <c:v>16.45624894937464</c:v>
                </c:pt>
                <c:pt idx="42">
                  <c:v>-306.14171631875797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85-482E-BF4B-806C0D9FD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09200"/>
        <c:axId val="661210640"/>
      </c:scatterChart>
      <c:valAx>
        <c:axId val="66120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661210640"/>
        <c:crosses val="autoZero"/>
        <c:crossBetween val="midCat"/>
      </c:valAx>
      <c:valAx>
        <c:axId val="66121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61209200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ESPA!$D$4:$D$46</c:f>
              <c:numCache>
                <c:formatCode>#,##0</c:formatCode>
                <c:ptCount val="43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</c:numCache>
            </c:numRef>
          </c:xVal>
          <c:yVal>
            <c:numRef>
              <c:f>ESPA!$B$4:$B$46</c:f>
              <c:numCache>
                <c:formatCode>#,##0</c:formatCode>
                <c:ptCount val="43"/>
                <c:pt idx="0">
                  <c:v>5551.8215114379454</c:v>
                </c:pt>
                <c:pt idx="1">
                  <c:v>6317.76183401859</c:v>
                </c:pt>
                <c:pt idx="2">
                  <c:v>5986.5779630508478</c:v>
                </c:pt>
                <c:pt idx="3">
                  <c:v>6036.1838770293425</c:v>
                </c:pt>
                <c:pt idx="4">
                  <c:v>5931.7403286422459</c:v>
                </c:pt>
                <c:pt idx="5">
                  <c:v>6783.2661350938588</c:v>
                </c:pt>
                <c:pt idx="6">
                  <c:v>6442.6225867067624</c:v>
                </c:pt>
                <c:pt idx="7">
                  <c:v>5855.8256264795828</c:v>
                </c:pt>
                <c:pt idx="8">
                  <c:v>6075.8765157147691</c:v>
                </c:pt>
                <c:pt idx="9">
                  <c:v>6050.5317060252237</c:v>
                </c:pt>
                <c:pt idx="10">
                  <c:v>6481.5605522496589</c:v>
                </c:pt>
                <c:pt idx="11">
                  <c:v>5908.6727318074254</c:v>
                </c:pt>
                <c:pt idx="12">
                  <c:v>5771.1763092146539</c:v>
                </c:pt>
                <c:pt idx="13">
                  <c:v>5299.4546178046794</c:v>
                </c:pt>
                <c:pt idx="14">
                  <c:v>5604.2721737065322</c:v>
                </c:pt>
                <c:pt idx="15">
                  <c:v>5799.0698371352673</c:v>
                </c:pt>
                <c:pt idx="16">
                  <c:v>6388.9040597037865</c:v>
                </c:pt>
                <c:pt idx="17">
                  <c:v>6151.1728769080873</c:v>
                </c:pt>
                <c:pt idx="18">
                  <c:v>6168.7938446500229</c:v>
                </c:pt>
                <c:pt idx="19">
                  <c:v>5934.0470704564741</c:v>
                </c:pt>
                <c:pt idx="20">
                  <c:v>5577.0804037898079</c:v>
                </c:pt>
                <c:pt idx="21">
                  <c:v>5546.2181648925616</c:v>
                </c:pt>
                <c:pt idx="22">
                  <c:v>5239.8478660861101</c:v>
                </c:pt>
                <c:pt idx="23">
                  <c:v>5013.1523176990131</c:v>
                </c:pt>
                <c:pt idx="24">
                  <c:v>4963.7526576401087</c:v>
                </c:pt>
                <c:pt idx="25">
                  <c:v>5324.9000327716212</c:v>
                </c:pt>
                <c:pt idx="26">
                  <c:v>5235.9303822928223</c:v>
                </c:pt>
                <c:pt idx="27">
                  <c:v>5120.1791659196742</c:v>
                </c:pt>
                <c:pt idx="28">
                  <c:v>5547.7969292352955</c:v>
                </c:pt>
                <c:pt idx="29">
                  <c:v>5201.6710876970719</c:v>
                </c:pt>
                <c:pt idx="30">
                  <c:v>5499.4952296418787</c:v>
                </c:pt>
                <c:pt idx="31">
                  <c:v>5378.3275798404511</c:v>
                </c:pt>
                <c:pt idx="32">
                  <c:v>5122.3103048542771</c:v>
                </c:pt>
                <c:pt idx="33">
                  <c:v>5267.949047138065</c:v>
                </c:pt>
                <c:pt idx="34">
                  <c:v>5442.6940292384106</c:v>
                </c:pt>
                <c:pt idx="35">
                  <c:v>5041.8292204717027</c:v>
                </c:pt>
                <c:pt idx="36">
                  <c:v>5150.5689374409458</c:v>
                </c:pt>
                <c:pt idx="37">
                  <c:v>5231.5048296997402</c:v>
                </c:pt>
                <c:pt idx="38">
                  <c:v>5498.5903177527371</c:v>
                </c:pt>
                <c:pt idx="39">
                  <c:v>6027.7722160996273</c:v>
                </c:pt>
                <c:pt idx="40">
                  <c:v>5081.6852283017915</c:v>
                </c:pt>
                <c:pt idx="41">
                  <c:v>5178.0553540582086</c:v>
                </c:pt>
                <c:pt idx="42">
                  <c:v>4750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EE-4686-B3D8-663A9C5000FF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ESPA!$D$4:$D$46</c:f>
              <c:numCache>
                <c:formatCode>#,##0</c:formatCode>
                <c:ptCount val="43"/>
                <c:pt idx="0">
                  <c:v>12487810.798920639</c:v>
                </c:pt>
                <c:pt idx="1">
                  <c:v>12183332.133349286</c:v>
                </c:pt>
                <c:pt idx="2">
                  <c:v>13024746.689802334</c:v>
                </c:pt>
                <c:pt idx="3">
                  <c:v>14004518.954261338</c:v>
                </c:pt>
                <c:pt idx="4">
                  <c:v>15043559.228942519</c:v>
                </c:pt>
                <c:pt idx="5">
                  <c:v>15010661.94636238</c:v>
                </c:pt>
                <c:pt idx="6">
                  <c:v>15203435.385613754</c:v>
                </c:pt>
                <c:pt idx="7">
                  <c:v>14209232.11877651</c:v>
                </c:pt>
                <c:pt idx="8">
                  <c:v>12901154.284708351</c:v>
                </c:pt>
                <c:pt idx="9">
                  <c:v>12298443.091532046</c:v>
                </c:pt>
                <c:pt idx="10">
                  <c:v>11357596.179623036</c:v>
                </c:pt>
                <c:pt idx="11">
                  <c:v>10327235.438375579</c:v>
                </c:pt>
                <c:pt idx="12">
                  <c:v>8939688.6336335782</c:v>
                </c:pt>
                <c:pt idx="13">
                  <c:v>9719280.4181289915</c:v>
                </c:pt>
                <c:pt idx="14">
                  <c:v>8696603.0967427809</c:v>
                </c:pt>
                <c:pt idx="15">
                  <c:v>10162439.624295389</c:v>
                </c:pt>
                <c:pt idx="16">
                  <c:v>10642187.162412984</c:v>
                </c:pt>
                <c:pt idx="17">
                  <c:v>11271435.504991442</c:v>
                </c:pt>
                <c:pt idx="18">
                  <c:v>11656127.747088486</c:v>
                </c:pt>
                <c:pt idx="19">
                  <c:v>11600661.038417244</c:v>
                </c:pt>
                <c:pt idx="20">
                  <c:v>10552652.917524932</c:v>
                </c:pt>
                <c:pt idx="21">
                  <c:v>8852541.67784095</c:v>
                </c:pt>
                <c:pt idx="22">
                  <c:v>7626646.5352200773</c:v>
                </c:pt>
                <c:pt idx="23">
                  <c:v>6415049.1960564442</c:v>
                </c:pt>
                <c:pt idx="24">
                  <c:v>5450408.4324307423</c:v>
                </c:pt>
                <c:pt idx="25">
                  <c:v>5682152.9329190599</c:v>
                </c:pt>
                <c:pt idx="26">
                  <c:v>6393921.7963894727</c:v>
                </c:pt>
                <c:pt idx="27">
                  <c:v>5663388.0102136461</c:v>
                </c:pt>
                <c:pt idx="28">
                  <c:v>5153473.753657327</c:v>
                </c:pt>
                <c:pt idx="29">
                  <c:v>5389377.7772602644</c:v>
                </c:pt>
                <c:pt idx="30">
                  <c:v>5243765.9551625317</c:v>
                </c:pt>
                <c:pt idx="31">
                  <c:v>5685126.0796346879</c:v>
                </c:pt>
                <c:pt idx="32">
                  <c:v>5184255.2329681106</c:v>
                </c:pt>
                <c:pt idx="33">
                  <c:v>3815258.8121287869</c:v>
                </c:pt>
                <c:pt idx="34">
                  <c:v>3384630.3999965601</c:v>
                </c:pt>
                <c:pt idx="35">
                  <c:v>3048082.240591432</c:v>
                </c:pt>
                <c:pt idx="36">
                  <c:v>3844036.1487006731</c:v>
                </c:pt>
                <c:pt idx="37">
                  <c:v>5484116.2717590984</c:v>
                </c:pt>
                <c:pt idx="38">
                  <c:v>5455897.6684538405</c:v>
                </c:pt>
                <c:pt idx="39">
                  <c:v>5862851.4008324351</c:v>
                </c:pt>
                <c:pt idx="40">
                  <c:v>5412852.6218251437</c:v>
                </c:pt>
                <c:pt idx="41">
                  <c:v>4105747.765994519</c:v>
                </c:pt>
                <c:pt idx="42">
                  <c:v>3100235.410533906</c:v>
                </c:pt>
              </c:numCache>
            </c:numRef>
          </c:xVal>
          <c:yVal>
            <c:numRef>
              <c:f>ESPA!$G$51:$G$93</c:f>
              <c:numCache>
                <c:formatCode>General</c:formatCode>
                <c:ptCount val="43"/>
                <c:pt idx="0">
                  <c:v>6040.7036485048084</c:v>
                </c:pt>
                <c:pt idx="1">
                  <c:v>6008.7701522736925</c:v>
                </c:pt>
                <c:pt idx="2">
                  <c:v>6097.0170858211686</c:v>
                </c:pt>
                <c:pt idx="3">
                  <c:v>6199.7748729907298</c:v>
                </c:pt>
                <c:pt idx="4">
                  <c:v>6308.7486450389169</c:v>
                </c:pt>
                <c:pt idx="5">
                  <c:v>6305.2984024831194</c:v>
                </c:pt>
                <c:pt idx="6">
                  <c:v>6325.5163375697748</c:v>
                </c:pt>
                <c:pt idx="7">
                  <c:v>6221.2450375923709</c:v>
                </c:pt>
                <c:pt idx="8">
                  <c:v>6084.0548061985319</c:v>
                </c:pt>
                <c:pt idx="9">
                  <c:v>6020.8429040456158</c:v>
                </c:pt>
                <c:pt idx="10">
                  <c:v>5922.1675789317042</c:v>
                </c:pt>
                <c:pt idx="11">
                  <c:v>5814.104109901542</c:v>
                </c:pt>
                <c:pt idx="12">
                  <c:v>5668.5792319053144</c:v>
                </c:pt>
                <c:pt idx="13">
                  <c:v>5750.3422390614232</c:v>
                </c:pt>
                <c:pt idx="14">
                  <c:v>5643.0846013978708</c:v>
                </c:pt>
                <c:pt idx="15">
                  <c:v>5796.8204473567184</c:v>
                </c:pt>
                <c:pt idx="16">
                  <c:v>5847.1360127235639</c:v>
                </c:pt>
                <c:pt idx="17">
                  <c:v>5913.1311113898637</c:v>
                </c:pt>
                <c:pt idx="18">
                  <c:v>5953.4773479319001</c:v>
                </c:pt>
                <c:pt idx="19">
                  <c:v>5947.66004073574</c:v>
                </c:pt>
                <c:pt idx="20">
                  <c:v>5837.7457276396372</c:v>
                </c:pt>
                <c:pt idx="21">
                  <c:v>5659.4393239280671</c:v>
                </c:pt>
                <c:pt idx="22">
                  <c:v>5530.8683521551611</c:v>
                </c:pt>
                <c:pt idx="23">
                  <c:v>5403.7969233862223</c:v>
                </c:pt>
                <c:pt idx="24">
                  <c:v>5302.6261167820303</c:v>
                </c:pt>
                <c:pt idx="25">
                  <c:v>5326.9313078174637</c:v>
                </c:pt>
                <c:pt idx="26">
                  <c:v>5401.5810974058622</c:v>
                </c:pt>
                <c:pt idx="27">
                  <c:v>5324.9632566656164</c:v>
                </c:pt>
                <c:pt idx="28">
                  <c:v>5271.483828281438</c:v>
                </c:pt>
                <c:pt idx="29">
                  <c:v>5296.2252670107937</c:v>
                </c:pt>
                <c:pt idx="30">
                  <c:v>5280.9536072922438</c:v>
                </c:pt>
                <c:pt idx="31">
                  <c:v>5327.2431292360834</c:v>
                </c:pt>
                <c:pt idx="32">
                  <c:v>5274.7121669622929</c:v>
                </c:pt>
                <c:pt idx="33">
                  <c:v>5131.132839447675</c:v>
                </c:pt>
                <c:pt idx="34">
                  <c:v>5085.9688515208645</c:v>
                </c:pt>
                <c:pt idx="35">
                  <c:v>5050.6719306026598</c:v>
                </c:pt>
                <c:pt idx="36">
                  <c:v>5134.1509851270621</c:v>
                </c:pt>
                <c:pt idx="37">
                  <c:v>5306.1613699273739</c:v>
                </c:pt>
                <c:pt idx="38">
                  <c:v>5303.2018237778766</c:v>
                </c:pt>
                <c:pt idx="39">
                  <c:v>5345.882828881352</c:v>
                </c:pt>
                <c:pt idx="40">
                  <c:v>5298.6872912680001</c:v>
                </c:pt>
                <c:pt idx="41">
                  <c:v>5161.599105108834</c:v>
                </c:pt>
                <c:pt idx="42">
                  <c:v>5056.141716318758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EE-4686-B3D8-663A9C500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209200"/>
        <c:axId val="661168400"/>
      </c:scatterChart>
      <c:valAx>
        <c:axId val="66120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661168400"/>
        <c:crosses val="autoZero"/>
        <c:crossBetween val="midCat"/>
      </c:valAx>
      <c:valAx>
        <c:axId val="66116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6612092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non-ESPA inflow and consumptive diversion demand (July)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nonESPA!$S$4</c:f>
              <c:strCache>
                <c:ptCount val="1"/>
                <c:pt idx="0">
                  <c:v>Non-ESPA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nonESPA!$R$5:$R$26</c:f>
              <c:numCache>
                <c:formatCode>0</c:formatCode>
                <c:ptCount val="22"/>
                <c:pt idx="0" formatCode="General">
                  <c:v>2002</c:v>
                </c:pt>
                <c:pt idx="1">
                  <c:v>2003</c:v>
                </c:pt>
                <c:pt idx="2" formatCode="General">
                  <c:v>2004</c:v>
                </c:pt>
                <c:pt idx="3" formatCode="General">
                  <c:v>2005</c:v>
                </c:pt>
                <c:pt idx="4" formatCode="General">
                  <c:v>2006</c:v>
                </c:pt>
                <c:pt idx="5" formatCode="General">
                  <c:v>2007</c:v>
                </c:pt>
                <c:pt idx="6" formatCode="General">
                  <c:v>2008</c:v>
                </c:pt>
                <c:pt idx="7" formatCode="General">
                  <c:v>2009</c:v>
                </c:pt>
                <c:pt idx="8" formatCode="General">
                  <c:v>2010</c:v>
                </c:pt>
                <c:pt idx="9" formatCode="General">
                  <c:v>2011</c:v>
                </c:pt>
                <c:pt idx="10" formatCode="General">
                  <c:v>2012</c:v>
                </c:pt>
                <c:pt idx="11" formatCode="General">
                  <c:v>2013</c:v>
                </c:pt>
                <c:pt idx="12" formatCode="General">
                  <c:v>2014</c:v>
                </c:pt>
                <c:pt idx="13" formatCode="General">
                  <c:v>2015</c:v>
                </c:pt>
                <c:pt idx="14" formatCode="General">
                  <c:v>2016</c:v>
                </c:pt>
                <c:pt idx="15" formatCode="General">
                  <c:v>2017</c:v>
                </c:pt>
                <c:pt idx="16" formatCode="General">
                  <c:v>2018</c:v>
                </c:pt>
                <c:pt idx="17" formatCode="General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  <c:pt idx="21" formatCode="General">
                  <c:v>2023</c:v>
                </c:pt>
              </c:numCache>
            </c:numRef>
          </c:xVal>
          <c:yVal>
            <c:numRef>
              <c:f>nonESPA!$S$5:$S$26</c:f>
              <c:numCache>
                <c:formatCode>0</c:formatCode>
                <c:ptCount val="22"/>
                <c:pt idx="0">
                  <c:v>914.62635332345928</c:v>
                </c:pt>
                <c:pt idx="1">
                  <c:v>803.30486475539362</c:v>
                </c:pt>
                <c:pt idx="2">
                  <c:v>890.70378848422388</c:v>
                </c:pt>
                <c:pt idx="3">
                  <c:v>998.9998793034357</c:v>
                </c:pt>
                <c:pt idx="4">
                  <c:v>1083.2586108154655</c:v>
                </c:pt>
                <c:pt idx="5">
                  <c:v>823.67068681911644</c:v>
                </c:pt>
                <c:pt idx="6">
                  <c:v>1046.2194246412234</c:v>
                </c:pt>
                <c:pt idx="7">
                  <c:v>1227.5483752623884</c:v>
                </c:pt>
                <c:pt idx="8">
                  <c:v>1170.7508973349695</c:v>
                </c:pt>
                <c:pt idx="9">
                  <c:v>1496.6274473337751</c:v>
                </c:pt>
                <c:pt idx="10">
                  <c:v>1035.1579479921193</c:v>
                </c:pt>
                <c:pt idx="11">
                  <c:v>935.28510956995808</c:v>
                </c:pt>
                <c:pt idx="12">
                  <c:v>983.01992785747188</c:v>
                </c:pt>
                <c:pt idx="13">
                  <c:v>1068.0600000000002</c:v>
                </c:pt>
                <c:pt idx="14">
                  <c:v>1226.5726666666667</c:v>
                </c:pt>
                <c:pt idx="15">
                  <c:v>1413.5726666666667</c:v>
                </c:pt>
                <c:pt idx="16">
                  <c:v>1272.4933333333333</c:v>
                </c:pt>
                <c:pt idx="17">
                  <c:v>1521.59</c:v>
                </c:pt>
                <c:pt idx="18">
                  <c:v>1405.6496666666669</c:v>
                </c:pt>
                <c:pt idx="19">
                  <c:v>958.40000000000009</c:v>
                </c:pt>
                <c:pt idx="20">
                  <c:v>974.44500000000005</c:v>
                </c:pt>
                <c:pt idx="21">
                  <c:v>832.66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BD-4727-8FA3-1421FB1F8258}"/>
            </c:ext>
          </c:extLst>
        </c:ser>
        <c:ser>
          <c:idx val="1"/>
          <c:order val="1"/>
          <c:tx>
            <c:strRef>
              <c:f>nonESPA!$T$4</c:f>
              <c:strCache>
                <c:ptCount val="1"/>
                <c:pt idx="0">
                  <c:v>Consumptive demand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nonESPA!$R$5:$R$26</c:f>
              <c:numCache>
                <c:formatCode>0</c:formatCode>
                <c:ptCount val="22"/>
                <c:pt idx="0" formatCode="General">
                  <c:v>2002</c:v>
                </c:pt>
                <c:pt idx="1">
                  <c:v>2003</c:v>
                </c:pt>
                <c:pt idx="2" formatCode="General">
                  <c:v>2004</c:v>
                </c:pt>
                <c:pt idx="3" formatCode="General">
                  <c:v>2005</c:v>
                </c:pt>
                <c:pt idx="4" formatCode="General">
                  <c:v>2006</c:v>
                </c:pt>
                <c:pt idx="5" formatCode="General">
                  <c:v>2007</c:v>
                </c:pt>
                <c:pt idx="6" formatCode="General">
                  <c:v>2008</c:v>
                </c:pt>
                <c:pt idx="7" formatCode="General">
                  <c:v>2009</c:v>
                </c:pt>
                <c:pt idx="8" formatCode="General">
                  <c:v>2010</c:v>
                </c:pt>
                <c:pt idx="9" formatCode="General">
                  <c:v>2011</c:v>
                </c:pt>
                <c:pt idx="10" formatCode="General">
                  <c:v>2012</c:v>
                </c:pt>
                <c:pt idx="11" formatCode="General">
                  <c:v>2013</c:v>
                </c:pt>
                <c:pt idx="12" formatCode="General">
                  <c:v>2014</c:v>
                </c:pt>
                <c:pt idx="13" formatCode="General">
                  <c:v>2015</c:v>
                </c:pt>
                <c:pt idx="14" formatCode="General">
                  <c:v>2016</c:v>
                </c:pt>
                <c:pt idx="15" formatCode="General">
                  <c:v>2017</c:v>
                </c:pt>
                <c:pt idx="16" formatCode="General">
                  <c:v>2018</c:v>
                </c:pt>
                <c:pt idx="17" formatCode="General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  <c:pt idx="21" formatCode="General">
                  <c:v>2023</c:v>
                </c:pt>
              </c:numCache>
            </c:numRef>
          </c:xVal>
          <c:yVal>
            <c:numRef>
              <c:f>nonESPA!$T$5:$T$26</c:f>
              <c:numCache>
                <c:formatCode>0</c:formatCode>
                <c:ptCount val="22"/>
                <c:pt idx="0">
                  <c:v>1816.7156605031557</c:v>
                </c:pt>
                <c:pt idx="1">
                  <c:v>1804.3570505677601</c:v>
                </c:pt>
                <c:pt idx="2">
                  <c:v>1668.4123412784081</c:v>
                </c:pt>
                <c:pt idx="3">
                  <c:v>1816.7156605031557</c:v>
                </c:pt>
                <c:pt idx="4">
                  <c:v>1791.9984406323645</c:v>
                </c:pt>
                <c:pt idx="5">
                  <c:v>1779.6398306969688</c:v>
                </c:pt>
                <c:pt idx="6">
                  <c:v>1779.6398306969688</c:v>
                </c:pt>
                <c:pt idx="7">
                  <c:v>1631.3365114722212</c:v>
                </c:pt>
                <c:pt idx="8">
                  <c:v>1816.7156605031557</c:v>
                </c:pt>
                <c:pt idx="9">
                  <c:v>1211.1437736687706</c:v>
                </c:pt>
                <c:pt idx="10">
                  <c:v>1804.3570505677601</c:v>
                </c:pt>
                <c:pt idx="11">
                  <c:v>1816.7156605031557</c:v>
                </c:pt>
                <c:pt idx="12">
                  <c:v>1816.7156605031557</c:v>
                </c:pt>
                <c:pt idx="13">
                  <c:v>1816.7156605031557</c:v>
                </c:pt>
                <c:pt idx="14">
                  <c:v>1816.7156605031557</c:v>
                </c:pt>
                <c:pt idx="15">
                  <c:v>1266.718368275094</c:v>
                </c:pt>
                <c:pt idx="16">
                  <c:v>1726.7672091625157</c:v>
                </c:pt>
                <c:pt idx="17">
                  <c:v>1548.5034546658753</c:v>
                </c:pt>
                <c:pt idx="18">
                  <c:v>2025.6005278135217</c:v>
                </c:pt>
                <c:pt idx="19">
                  <c:v>1726.6680364271087</c:v>
                </c:pt>
                <c:pt idx="20">
                  <c:v>1786.2638197777621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BD-4727-8FA3-1421FB1F8258}"/>
            </c:ext>
          </c:extLst>
        </c:ser>
        <c:ser>
          <c:idx val="2"/>
          <c:order val="2"/>
          <c:tx>
            <c:strRef>
              <c:f>nonESPA!$U$28</c:f>
              <c:strCache>
                <c:ptCount val="1"/>
                <c:pt idx="0">
                  <c:v>non-ESPA/consumptive demand 10%</c:v>
                </c:pt>
              </c:strCache>
            </c:strRef>
          </c:tx>
          <c:spPr>
            <a:ln w="254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nonESPA!$U$29:$U$30</c:f>
              <c:numCache>
                <c:formatCode>0</c:formatCode>
                <c:ptCount val="2"/>
                <c:pt idx="0">
                  <c:v>-902.08930717969645</c:v>
                </c:pt>
                <c:pt idx="1">
                  <c:v>-902.08930717969645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BD-4727-8FA3-1421FB1F8258}"/>
            </c:ext>
          </c:extLst>
        </c:ser>
        <c:ser>
          <c:idx val="3"/>
          <c:order val="3"/>
          <c:tx>
            <c:strRef>
              <c:f>nonESPA!$T$28</c:f>
              <c:strCache>
                <c:ptCount val="1"/>
                <c:pt idx="0">
                  <c:v>non-ESPA/consumptive demand 5%</c:v>
                </c:pt>
              </c:strCache>
            </c:strRef>
          </c:tx>
          <c:spPr>
            <a:ln w="25400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nonESPA!$T$29:$T$30</c:f>
              <c:numCache>
                <c:formatCode>0</c:formatCode>
                <c:ptCount val="2"/>
                <c:pt idx="0">
                  <c:v>-955.96914387785239</c:v>
                </c:pt>
                <c:pt idx="1">
                  <c:v>-955.96914387785239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BD-4727-8FA3-1421FB1F8258}"/>
            </c:ext>
          </c:extLst>
        </c:ser>
        <c:ser>
          <c:idx val="4"/>
          <c:order val="4"/>
          <c:tx>
            <c:strRef>
              <c:f>nonESPA!$S$28</c:f>
              <c:strCache>
                <c:ptCount val="1"/>
                <c:pt idx="0">
                  <c:v>non-ESPA/consumptive demand 1%</c:v>
                </c:pt>
              </c:strCache>
            </c:strRef>
          </c:tx>
          <c:spPr>
            <a:ln w="2222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nonESPA!$S$29:$S$30</c:f>
              <c:numCache>
                <c:formatCode>0</c:formatCode>
                <c:ptCount val="2"/>
                <c:pt idx="0">
                  <c:v>-992.03557742546366</c:v>
                </c:pt>
                <c:pt idx="1">
                  <c:v>-992.03557742546366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BD-4727-8FA3-1421FB1F8258}"/>
            </c:ext>
          </c:extLst>
        </c:ser>
        <c:ser>
          <c:idx val="5"/>
          <c:order val="5"/>
          <c:tx>
            <c:strRef>
              <c:f>nonESPA!$U$32</c:f>
              <c:strCache>
                <c:ptCount val="1"/>
              </c:strCache>
            </c:strRef>
          </c:tx>
          <c:spPr>
            <a:ln w="25400" cap="rnd">
              <a:solidFill>
                <a:schemeClr val="accent6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nonESPA!$R$33:$R$34</c:f>
              <c:numCache>
                <c:formatCode>0</c:formatCode>
                <c:ptCount val="2"/>
                <c:pt idx="0">
                  <c:v>2002</c:v>
                </c:pt>
                <c:pt idx="1">
                  <c:v>2022</c:v>
                </c:pt>
              </c:numCache>
            </c:numRef>
          </c:xVal>
          <c:yVal>
            <c:numRef>
              <c:f>nonESPA!$U$33:$U$34</c:f>
              <c:numCache>
                <c:formatCode>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BD-4727-8FA3-1421FB1F8258}"/>
            </c:ext>
          </c:extLst>
        </c:ser>
        <c:ser>
          <c:idx val="6"/>
          <c:order val="6"/>
          <c:tx>
            <c:strRef>
              <c:f>nonESPA!$T$32</c:f>
              <c:strCache>
                <c:ptCount val="1"/>
              </c:strCache>
            </c:strRef>
          </c:tx>
          <c:spPr>
            <a:ln w="2540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nonESPA!$R$33:$R$34</c:f>
              <c:numCache>
                <c:formatCode>0</c:formatCode>
                <c:ptCount val="2"/>
                <c:pt idx="0">
                  <c:v>2002</c:v>
                </c:pt>
                <c:pt idx="1">
                  <c:v>2022</c:v>
                </c:pt>
              </c:numCache>
            </c:numRef>
          </c:xVal>
          <c:yVal>
            <c:numRef>
              <c:f>nonESPA!$T$33:$T$34</c:f>
              <c:numCache>
                <c:formatCode>0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BD-4727-8FA3-1421FB1F8258}"/>
            </c:ext>
          </c:extLst>
        </c:ser>
        <c:ser>
          <c:idx val="7"/>
          <c:order val="7"/>
          <c:tx>
            <c:strRef>
              <c:f>nonESPA!$S$32</c:f>
              <c:strCache>
                <c:ptCount val="1"/>
                <c:pt idx="0">
                  <c:v>minimum observed</c:v>
                </c:pt>
              </c:strCache>
            </c:strRef>
          </c:tx>
          <c:spPr>
            <a:ln w="25400" cap="rnd">
              <a:solidFill>
                <a:schemeClr val="accent6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nonESPA!$R$33:$R$34</c:f>
              <c:numCache>
                <c:formatCode>0</c:formatCode>
                <c:ptCount val="2"/>
                <c:pt idx="0">
                  <c:v>2002</c:v>
                </c:pt>
                <c:pt idx="1">
                  <c:v>2022</c:v>
                </c:pt>
              </c:numCache>
            </c:numRef>
          </c:xVal>
          <c:yVal>
            <c:numRef>
              <c:f>nonESPA!$S$33:$S$34</c:f>
              <c:numCache>
                <c:formatCode>0</c:formatCode>
                <c:ptCount val="2"/>
                <c:pt idx="0">
                  <c:v>-1001.0521858123665</c:v>
                </c:pt>
                <c:pt idx="1">
                  <c:v>-1001.0521858123665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BD-4727-8FA3-1421FB1F8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954527"/>
        <c:axId val="117073264"/>
      </c:scatterChart>
      <c:valAx>
        <c:axId val="2083954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73264"/>
        <c:crosses val="autoZero"/>
        <c:crossBetween val="midCat"/>
      </c:valAx>
      <c:valAx>
        <c:axId val="117073264"/>
        <c:scaling>
          <c:orientation val="minMax"/>
          <c:max val="2100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cfs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5452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combined non-ESPA inflow and consumptive diversion demand (July)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nonESPA!$U$4</c:f>
              <c:strCache>
                <c:ptCount val="1"/>
                <c:pt idx="0">
                  <c:v>Net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nonESPA!$R$5:$R$26</c:f>
              <c:numCache>
                <c:formatCode>0</c:formatCode>
                <c:ptCount val="22"/>
                <c:pt idx="0" formatCode="General">
                  <c:v>2002</c:v>
                </c:pt>
                <c:pt idx="1">
                  <c:v>2003</c:v>
                </c:pt>
                <c:pt idx="2" formatCode="General">
                  <c:v>2004</c:v>
                </c:pt>
                <c:pt idx="3" formatCode="General">
                  <c:v>2005</c:v>
                </c:pt>
                <c:pt idx="4" formatCode="General">
                  <c:v>2006</c:v>
                </c:pt>
                <c:pt idx="5" formatCode="General">
                  <c:v>2007</c:v>
                </c:pt>
                <c:pt idx="6" formatCode="General">
                  <c:v>2008</c:v>
                </c:pt>
                <c:pt idx="7" formatCode="General">
                  <c:v>2009</c:v>
                </c:pt>
                <c:pt idx="8" formatCode="General">
                  <c:v>2010</c:v>
                </c:pt>
                <c:pt idx="9" formatCode="General">
                  <c:v>2011</c:v>
                </c:pt>
                <c:pt idx="10" formatCode="General">
                  <c:v>2012</c:v>
                </c:pt>
                <c:pt idx="11" formatCode="General">
                  <c:v>2013</c:v>
                </c:pt>
                <c:pt idx="12" formatCode="General">
                  <c:v>2014</c:v>
                </c:pt>
                <c:pt idx="13" formatCode="General">
                  <c:v>2015</c:v>
                </c:pt>
                <c:pt idx="14" formatCode="General">
                  <c:v>2016</c:v>
                </c:pt>
                <c:pt idx="15" formatCode="General">
                  <c:v>2017</c:v>
                </c:pt>
                <c:pt idx="16" formatCode="General">
                  <c:v>2018</c:v>
                </c:pt>
                <c:pt idx="17" formatCode="General">
                  <c:v>2019</c:v>
                </c:pt>
                <c:pt idx="18" formatCode="General">
                  <c:v>2020</c:v>
                </c:pt>
                <c:pt idx="19" formatCode="General">
                  <c:v>2021</c:v>
                </c:pt>
                <c:pt idx="20" formatCode="General">
                  <c:v>2022</c:v>
                </c:pt>
                <c:pt idx="21" formatCode="General">
                  <c:v>2023</c:v>
                </c:pt>
              </c:numCache>
            </c:numRef>
          </c:xVal>
          <c:yVal>
            <c:numRef>
              <c:f>nonESPA!$U$5:$U$25</c:f>
              <c:numCache>
                <c:formatCode>0</c:formatCode>
                <c:ptCount val="21"/>
                <c:pt idx="0">
                  <c:v>-902.08930717969645</c:v>
                </c:pt>
                <c:pt idx="1">
                  <c:v>-1001.0521858123665</c:v>
                </c:pt>
                <c:pt idx="2">
                  <c:v>-777.70855279418424</c:v>
                </c:pt>
                <c:pt idx="3">
                  <c:v>-817.71578119972003</c:v>
                </c:pt>
                <c:pt idx="4">
                  <c:v>-708.73982981689892</c:v>
                </c:pt>
                <c:pt idx="5">
                  <c:v>-955.96914387785239</c:v>
                </c:pt>
                <c:pt idx="6">
                  <c:v>-733.42040605574539</c:v>
                </c:pt>
                <c:pt idx="7">
                  <c:v>-403.78813620983283</c:v>
                </c:pt>
                <c:pt idx="8">
                  <c:v>-645.96476316818621</c:v>
                </c:pt>
                <c:pt idx="9">
                  <c:v>285.48367366500452</c:v>
                </c:pt>
                <c:pt idx="10">
                  <c:v>-769.19910257564084</c:v>
                </c:pt>
                <c:pt idx="11">
                  <c:v>-881.43055093319765</c:v>
                </c:pt>
                <c:pt idx="12">
                  <c:v>-833.69573264568385</c:v>
                </c:pt>
                <c:pt idx="13">
                  <c:v>-748.65566050315556</c:v>
                </c:pt>
                <c:pt idx="14">
                  <c:v>-590.14299383648904</c:v>
                </c:pt>
                <c:pt idx="15">
                  <c:v>146.85429839157268</c:v>
                </c:pt>
                <c:pt idx="16">
                  <c:v>-454.27387582918232</c:v>
                </c:pt>
                <c:pt idx="17">
                  <c:v>-26.913454665875406</c:v>
                </c:pt>
                <c:pt idx="18">
                  <c:v>-619.95086114685478</c:v>
                </c:pt>
                <c:pt idx="19">
                  <c:v>-768.26803642710865</c:v>
                </c:pt>
                <c:pt idx="20">
                  <c:v>-811.81881977776209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05-4F9D-8931-A82CA4945DBF}"/>
            </c:ext>
          </c:extLst>
        </c:ser>
        <c:ser>
          <c:idx val="2"/>
          <c:order val="1"/>
          <c:tx>
            <c:strRef>
              <c:f>nonESPA!$U$28</c:f>
              <c:strCache>
                <c:ptCount val="1"/>
                <c:pt idx="0">
                  <c:v>non-ESPA/consumptive demand 10%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nonESPA!$U$29:$U$30</c:f>
              <c:numCache>
                <c:formatCode>0</c:formatCode>
                <c:ptCount val="2"/>
                <c:pt idx="0">
                  <c:v>-902.08930717969645</c:v>
                </c:pt>
                <c:pt idx="1">
                  <c:v>-902.08930717969645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05-4F9D-8931-A82CA4945DBF}"/>
            </c:ext>
          </c:extLst>
        </c:ser>
        <c:ser>
          <c:idx val="3"/>
          <c:order val="2"/>
          <c:tx>
            <c:strRef>
              <c:f>nonESPA!$T$28</c:f>
              <c:strCache>
                <c:ptCount val="1"/>
                <c:pt idx="0">
                  <c:v>non-ESPA/consumptive demand 5%</c:v>
                </c:pt>
              </c:strCache>
            </c:strRef>
          </c:tx>
          <c:spPr>
            <a:ln w="254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nonESPA!$T$29:$T$30</c:f>
              <c:numCache>
                <c:formatCode>0</c:formatCode>
                <c:ptCount val="2"/>
                <c:pt idx="0">
                  <c:v>-955.96914387785239</c:v>
                </c:pt>
                <c:pt idx="1">
                  <c:v>-955.96914387785239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05-4F9D-8931-A82CA4945DBF}"/>
            </c:ext>
          </c:extLst>
        </c:ser>
        <c:ser>
          <c:idx val="4"/>
          <c:order val="3"/>
          <c:tx>
            <c:strRef>
              <c:f>nonESPA!$S$28</c:f>
              <c:strCache>
                <c:ptCount val="1"/>
                <c:pt idx="0">
                  <c:v>non-ESPA/consumptive demand 1%</c:v>
                </c:pt>
              </c:strCache>
            </c:strRef>
          </c:tx>
          <c:spPr>
            <a:ln w="25400" cap="rnd">
              <a:solidFill>
                <a:schemeClr val="accent1">
                  <a:lumMod val="60000"/>
                  <a:lumOff val="4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nonESPA!$R$29:$R$30</c:f>
              <c:numCache>
                <c:formatCode>0</c:formatCode>
                <c:ptCount val="2"/>
                <c:pt idx="0">
                  <c:v>2002</c:v>
                </c:pt>
                <c:pt idx="1">
                  <c:v>2023</c:v>
                </c:pt>
              </c:numCache>
            </c:numRef>
          </c:xVal>
          <c:yVal>
            <c:numRef>
              <c:f>nonESPA!$S$29:$S$30</c:f>
              <c:numCache>
                <c:formatCode>0</c:formatCode>
                <c:ptCount val="2"/>
                <c:pt idx="0">
                  <c:v>-992.03557742546366</c:v>
                </c:pt>
                <c:pt idx="1">
                  <c:v>-992.03557742546366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05-4F9D-8931-A82CA494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954527"/>
        <c:axId val="117073264"/>
      </c:scatterChart>
      <c:valAx>
        <c:axId val="2083954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73264"/>
        <c:crosses val="autoZero"/>
        <c:crossBetween val="midCat"/>
      </c:valAx>
      <c:valAx>
        <c:axId val="117073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cfs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5452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C4D900-70BF-437F-880E-2604D3FC02C1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A2FC9E-D2E3-4D10-AC24-C76B8892D606}">
  <sheetPr/>
  <sheetViews>
    <sheetView zoomScale="13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03144D-75FB-4C5D-8630-07D680255A77}">
  <sheetPr/>
  <sheetViews>
    <sheetView zoomScale="13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182879</xdr:rowOff>
    </xdr:from>
    <xdr:to>
      <xdr:col>28</xdr:col>
      <xdr:colOff>342900</xdr:colOff>
      <xdr:row>24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12A7A5-010D-46AB-9878-2C7F54DF6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8</xdr:col>
      <xdr:colOff>327660</xdr:colOff>
      <xdr:row>24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DA3309-E9FA-4C20-BC2B-9D6F64F91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18</xdr:col>
      <xdr:colOff>419100</xdr:colOff>
      <xdr:row>24</xdr:row>
      <xdr:rowOff>80010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0E3A312-D0CF-493D-B66F-DCE5FB7C3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25</xdr:row>
      <xdr:rowOff>0</xdr:rowOff>
    </xdr:from>
    <xdr:to>
      <xdr:col>18</xdr:col>
      <xdr:colOff>419100</xdr:colOff>
      <xdr:row>44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5D6EB44-6434-439F-8C57-AF864FAA01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25</xdr:row>
      <xdr:rowOff>0</xdr:rowOff>
    </xdr:from>
    <xdr:to>
      <xdr:col>28</xdr:col>
      <xdr:colOff>419100</xdr:colOff>
      <xdr:row>45</xdr:row>
      <xdr:rowOff>72390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40AB7FE-28EB-4F3A-8B7D-686D2FBD85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2C8F6E-5BE0-3F10-715C-D6E17D9E73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106680</xdr:colOff>
      <xdr:row>55</xdr:row>
      <xdr:rowOff>114300</xdr:rowOff>
    </xdr:from>
    <xdr:to>
      <xdr:col>18</xdr:col>
      <xdr:colOff>944880</xdr:colOff>
      <xdr:row>80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A9EC67-73CC-44F5-AC38-147ABC13F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42D3EA-A511-B627-D9F9-71ECA3A01AA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6101" cy="62769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3B3E85-8801-AEA8-ACF1-C129BA523B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476249</xdr:colOff>
      <xdr:row>0</xdr:row>
      <xdr:rowOff>157160</xdr:rowOff>
    </xdr:from>
    <xdr:to>
      <xdr:col>18</xdr:col>
      <xdr:colOff>180975</xdr:colOff>
      <xdr:row>18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FC8FAF-5D48-4421-957D-C2AE9506A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601980</xdr:colOff>
      <xdr:row>22</xdr:row>
      <xdr:rowOff>137160</xdr:rowOff>
    </xdr:from>
    <xdr:to>
      <xdr:col>20</xdr:col>
      <xdr:colOff>160020</xdr:colOff>
      <xdr:row>42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C2C2C7-06BB-7C73-9CF3-2864CC224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746760</xdr:colOff>
      <xdr:row>22</xdr:row>
      <xdr:rowOff>129540</xdr:rowOff>
    </xdr:from>
    <xdr:to>
      <xdr:col>12</xdr:col>
      <xdr:colOff>198120</xdr:colOff>
      <xdr:row>42</xdr:row>
      <xdr:rowOff>22860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CCD0B7-0F6F-1365-23DF-590A0D9119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0</xdr:row>
      <xdr:rowOff>171450</xdr:rowOff>
    </xdr:from>
    <xdr:to>
      <xdr:col>11</xdr:col>
      <xdr:colOff>502920</xdr:colOff>
      <xdr:row>24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B304FF1-8523-E28C-8976-77B9EBDC47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857250</xdr:colOff>
      <xdr:row>15</xdr:row>
      <xdr:rowOff>22860</xdr:rowOff>
    </xdr:from>
    <xdr:to>
      <xdr:col>21</xdr:col>
      <xdr:colOff>281940</xdr:colOff>
      <xdr:row>36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DADE16-9CC1-3455-F31F-07CC4D8B17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701040</xdr:colOff>
      <xdr:row>39</xdr:row>
      <xdr:rowOff>0</xdr:rowOff>
    </xdr:from>
    <xdr:to>
      <xdr:col>19</xdr:col>
      <xdr:colOff>304801</xdr:colOff>
      <xdr:row>56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11CF9D-B607-A342-2D00-981EE722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281940</xdr:colOff>
      <xdr:row>12</xdr:row>
      <xdr:rowOff>22860</xdr:rowOff>
    </xdr:from>
    <xdr:to>
      <xdr:col>15</xdr:col>
      <xdr:colOff>228600</xdr:colOff>
      <xdr:row>37</xdr:row>
      <xdr:rowOff>30480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4095A8C-CAFB-7329-8530-48F51CD13F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281940</xdr:colOff>
      <xdr:row>12</xdr:row>
      <xdr:rowOff>22860</xdr:rowOff>
    </xdr:from>
    <xdr:to>
      <xdr:col>15</xdr:col>
      <xdr:colOff>228600</xdr:colOff>
      <xdr:row>37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B39111-3C8F-472E-84A5-8CC772131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AquiferStatus\ESPA_GWI\ESPA_GWI_SwanFalls_Q5.xlsx" TargetMode="External"/><Relationship Id="rId1" Type="http://schemas.openxmlformats.org/officeDocument/2006/relationships/externalLinkPath" Target="file:///F:\ESPAM_Admin\AquiferStatus\ESPA_GWI\ESPA_GWI_SwanFalls_Q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AquiferStatus\ESPA_GWI\ESPA_GWI_fall.xlsx" TargetMode="External"/><Relationship Id="rId1" Type="http://schemas.openxmlformats.org/officeDocument/2006/relationships/externalLinkPath" Target="file:///F:\ESPAM_Admin\AquiferStatus\ESPA_GWI\ESPA_GWI_fal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AquiferStatus\ESPA_GWI\ESPA_GWI_spring.xlsx" TargetMode="External"/><Relationship Id="rId1" Type="http://schemas.openxmlformats.org/officeDocument/2006/relationships/externalLinkPath" Target="file:///F:\ESPAM_Admin\AquiferStatus\ESPA_GWI\ESPA_GWI_spring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ESPAM_Admin\2023\SwanFalls\Example2.xlsx" TargetMode="External"/><Relationship Id="rId1" Type="http://schemas.openxmlformats.org/officeDocument/2006/relationships/externalLinkPath" Target="file:///F:\ESPAM_Admin\2023\SwanFalls\Example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Sukow\SwanFallsTWG\Q5\Q5_10282024\ESPA_GWI_SwanFalls_Q5.xlsx" TargetMode="External"/><Relationship Id="rId1" Type="http://schemas.openxmlformats.org/officeDocument/2006/relationships/externalLinkPath" Target="ESPA_GWI_SwanFalls_Q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_buffer"/>
      <sheetName val="buffer"/>
      <sheetName val="Box"/>
      <sheetName val="Subgroup_Box"/>
      <sheetName val="KimKH"/>
      <sheetName val="Subgroup_KimKHcorr"/>
      <sheetName val="SubgroupWLCorr"/>
      <sheetName val="GWI_Correlations"/>
      <sheetName val="StorageChange"/>
      <sheetName val="StorageChangeResiduals"/>
      <sheetName val="Chart_WLchange (2)"/>
      <sheetName val="Chart_WLchange"/>
      <sheetName val="RG_Sto"/>
      <sheetName val="NormFallDT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B3">
            <v>12487810.798920639</v>
          </cell>
        </row>
        <row r="4">
          <cell r="B4">
            <v>12183332.133349286</v>
          </cell>
        </row>
        <row r="5">
          <cell r="B5">
            <v>13024746.689802334</v>
          </cell>
        </row>
        <row r="6">
          <cell r="B6">
            <v>14004518.954261338</v>
          </cell>
        </row>
        <row r="7">
          <cell r="B7">
            <v>15043559.228942519</v>
          </cell>
        </row>
        <row r="8">
          <cell r="B8">
            <v>15010661.94636238</v>
          </cell>
        </row>
        <row r="9">
          <cell r="B9">
            <v>15203435.385613754</v>
          </cell>
        </row>
        <row r="10">
          <cell r="B10">
            <v>14209232.11877651</v>
          </cell>
        </row>
        <row r="11">
          <cell r="B11">
            <v>12901154.284708351</v>
          </cell>
        </row>
        <row r="12">
          <cell r="B12">
            <v>12298443.091532046</v>
          </cell>
        </row>
        <row r="13">
          <cell r="B13">
            <v>11357596.179623036</v>
          </cell>
        </row>
        <row r="14">
          <cell r="B14">
            <v>10327235.438375579</v>
          </cell>
        </row>
        <row r="15">
          <cell r="B15">
            <v>8939688.6336335782</v>
          </cell>
        </row>
        <row r="16">
          <cell r="B16">
            <v>9719280.4181289915</v>
          </cell>
        </row>
        <row r="17">
          <cell r="B17">
            <v>8696603.0967427809</v>
          </cell>
        </row>
        <row r="18">
          <cell r="B18">
            <v>10162439.624295389</v>
          </cell>
        </row>
        <row r="19">
          <cell r="B19">
            <v>10642187.162412984</v>
          </cell>
        </row>
        <row r="20">
          <cell r="B20">
            <v>11271435.504991442</v>
          </cell>
        </row>
        <row r="21">
          <cell r="B21">
            <v>11656127.747088486</v>
          </cell>
        </row>
        <row r="22">
          <cell r="B22">
            <v>11600661.038417244</v>
          </cell>
        </row>
        <row r="23">
          <cell r="B23">
            <v>10552652.917524932</v>
          </cell>
        </row>
        <row r="24">
          <cell r="B24">
            <v>8852541.67784095</v>
          </cell>
        </row>
        <row r="25">
          <cell r="B25">
            <v>7626646.5352200773</v>
          </cell>
        </row>
        <row r="26">
          <cell r="B26">
            <v>6415049.1960564442</v>
          </cell>
        </row>
        <row r="27">
          <cell r="B27">
            <v>5450408.4324307423</v>
          </cell>
        </row>
        <row r="28">
          <cell r="B28">
            <v>5682152.9329190599</v>
          </cell>
        </row>
        <row r="29">
          <cell r="B29">
            <v>6393921.7963894727</v>
          </cell>
        </row>
        <row r="30">
          <cell r="B30">
            <v>5663388.0102136461</v>
          </cell>
        </row>
        <row r="31">
          <cell r="B31">
            <v>5153473.753657327</v>
          </cell>
        </row>
        <row r="32">
          <cell r="B32">
            <v>5389377.7772602644</v>
          </cell>
        </row>
        <row r="33">
          <cell r="B33">
            <v>5243765.9551625317</v>
          </cell>
        </row>
        <row r="34">
          <cell r="B34">
            <v>5685126.0796346879</v>
          </cell>
        </row>
        <row r="35">
          <cell r="B35">
            <v>5184255.2329681106</v>
          </cell>
        </row>
        <row r="36">
          <cell r="B36">
            <v>3815258.8121287869</v>
          </cell>
        </row>
        <row r="37">
          <cell r="B37">
            <v>3384630.3999965601</v>
          </cell>
        </row>
        <row r="38">
          <cell r="B38">
            <v>3048082.240591432</v>
          </cell>
        </row>
        <row r="39">
          <cell r="B39">
            <v>3844036.1487006731</v>
          </cell>
        </row>
        <row r="40">
          <cell r="B40">
            <v>5484116.2717590984</v>
          </cell>
        </row>
        <row r="41">
          <cell r="B41">
            <v>5455897.6684538405</v>
          </cell>
        </row>
        <row r="42">
          <cell r="B42">
            <v>5862851.4008324351</v>
          </cell>
        </row>
        <row r="43">
          <cell r="B43">
            <v>5412852.6218251437</v>
          </cell>
        </row>
        <row r="44">
          <cell r="B44">
            <v>4105747.765994519</v>
          </cell>
        </row>
        <row r="45">
          <cell r="B45">
            <v>3100235.410533906</v>
          </cell>
        </row>
        <row r="46">
          <cell r="B46">
            <v>3900000</v>
          </cell>
        </row>
      </sheetData>
      <sheetData sheetId="13">
        <row r="4">
          <cell r="AN4" t="str">
            <v>Average</v>
          </cell>
        </row>
        <row r="5">
          <cell r="AN5">
            <v>19.3812</v>
          </cell>
          <cell r="AU5">
            <v>28.240999999999996</v>
          </cell>
        </row>
        <row r="6">
          <cell r="AN6">
            <v>18.327199999999994</v>
          </cell>
          <cell r="AU6">
            <v>26.567999999999994</v>
          </cell>
        </row>
        <row r="7">
          <cell r="AN7">
            <v>20.286086956521732</v>
          </cell>
          <cell r="AU7">
            <v>29.334444444444429</v>
          </cell>
        </row>
        <row r="8">
          <cell r="AN8">
            <v>23.567391304347826</v>
          </cell>
          <cell r="AU8">
            <v>31.918888888888887</v>
          </cell>
        </row>
        <row r="9">
          <cell r="AN9">
            <v>26.146363636363638</v>
          </cell>
          <cell r="AU9">
            <v>34.055555555555536</v>
          </cell>
        </row>
        <row r="10">
          <cell r="AN10">
            <v>24.257391304347824</v>
          </cell>
          <cell r="AU10">
            <v>31.826666666666661</v>
          </cell>
        </row>
        <row r="11">
          <cell r="AN11">
            <v>24.911538461538456</v>
          </cell>
          <cell r="AU11">
            <v>34.889090909090903</v>
          </cell>
        </row>
        <row r="12">
          <cell r="AN12">
            <v>23.05985697777778</v>
          </cell>
          <cell r="AU12">
            <v>31.052975777777785</v>
          </cell>
        </row>
        <row r="13">
          <cell r="AN13">
            <v>19.99871034444444</v>
          </cell>
          <cell r="AU13">
            <v>27.770109194444444</v>
          </cell>
        </row>
        <row r="14">
          <cell r="AN14">
            <v>18.582342559139782</v>
          </cell>
          <cell r="AU14">
            <v>25.94521827777778</v>
          </cell>
        </row>
        <row r="15">
          <cell r="AN15">
            <v>16.78719685416667</v>
          </cell>
          <cell r="AU15">
            <v>23.880024944444454</v>
          </cell>
        </row>
        <row r="16">
          <cell r="AN16">
            <v>14.447649555555561</v>
          </cell>
          <cell r="AU16">
            <v>21.396036277777785</v>
          </cell>
        </row>
        <row r="17">
          <cell r="AN17">
            <v>11.463729646464648</v>
          </cell>
          <cell r="AU17">
            <v>17.016089861111123</v>
          </cell>
        </row>
        <row r="18">
          <cell r="AN18">
            <v>12.590001197916665</v>
          </cell>
          <cell r="AU18">
            <v>19.090003484848484</v>
          </cell>
        </row>
        <row r="19">
          <cell r="AN19">
            <v>11.009772494949495</v>
          </cell>
          <cell r="AU19">
            <v>16.770207694444455</v>
          </cell>
        </row>
        <row r="20">
          <cell r="AN20">
            <v>13.074171252525247</v>
          </cell>
          <cell r="AU20">
            <v>18.48147094444445</v>
          </cell>
        </row>
        <row r="21">
          <cell r="AN21">
            <v>14.217341555555553</v>
          </cell>
          <cell r="AU21">
            <v>20.860189277777785</v>
          </cell>
        </row>
        <row r="22">
          <cell r="AN22">
            <v>16.911954979797979</v>
          </cell>
          <cell r="AU22">
            <v>25.229542861111124</v>
          </cell>
        </row>
        <row r="23">
          <cell r="AN23">
            <v>18.01194533333333</v>
          </cell>
          <cell r="AU23">
            <v>25.479703179487185</v>
          </cell>
        </row>
        <row r="24">
          <cell r="AN24">
            <v>18.128818156862749</v>
          </cell>
          <cell r="AU24">
            <v>25.286909025641023</v>
          </cell>
        </row>
        <row r="25">
          <cell r="AN25">
            <v>16.086109180952377</v>
          </cell>
          <cell r="AU25">
            <v>22.670987238095247</v>
          </cell>
        </row>
        <row r="26">
          <cell r="AN26">
            <v>13.02802974509804</v>
          </cell>
          <cell r="AU26">
            <v>18.413072238095246</v>
          </cell>
        </row>
        <row r="27">
          <cell r="AN27">
            <v>10.415922888888892</v>
          </cell>
          <cell r="AU27">
            <v>15.828246809523817</v>
          </cell>
        </row>
        <row r="28">
          <cell r="AN28">
            <v>7.1712698380952373</v>
          </cell>
          <cell r="AU28">
            <v>12.352460309523815</v>
          </cell>
        </row>
        <row r="29">
          <cell r="AN29">
            <v>4.7743629803921559</v>
          </cell>
          <cell r="AU29">
            <v>8.8460262564102514</v>
          </cell>
        </row>
        <row r="30">
          <cell r="AN30">
            <v>4.4815237156862722</v>
          </cell>
          <cell r="AU30">
            <v>8.2209081794871839</v>
          </cell>
        </row>
        <row r="31">
          <cell r="AN31">
            <v>7.1008983238095196</v>
          </cell>
          <cell r="AU31">
            <v>12.292245809523815</v>
          </cell>
        </row>
        <row r="32">
          <cell r="AN32">
            <v>5.5837220404040471</v>
          </cell>
          <cell r="AU32">
            <v>9.9566305238095225</v>
          </cell>
        </row>
        <row r="33">
          <cell r="AN33">
            <v>3.7911868627451013</v>
          </cell>
          <cell r="AU33">
            <v>7.6738733333333435</v>
          </cell>
        </row>
        <row r="34">
          <cell r="AN34">
            <v>5.8562353623188486</v>
          </cell>
          <cell r="AU34">
            <v>8.670379259259267</v>
          </cell>
        </row>
        <row r="35">
          <cell r="AN35">
            <v>4.8186940476190463</v>
          </cell>
          <cell r="AU35">
            <v>8.1121303030303054</v>
          </cell>
        </row>
        <row r="36">
          <cell r="AN36">
            <v>5.9456191397849398</v>
          </cell>
          <cell r="AU36">
            <v>11.29401757575758</v>
          </cell>
        </row>
        <row r="37">
          <cell r="AN37">
            <v>4.7974218749999977</v>
          </cell>
          <cell r="AU37">
            <v>10.073125000000006</v>
          </cell>
        </row>
        <row r="38">
          <cell r="AN38">
            <v>2.7724946236559149</v>
          </cell>
          <cell r="AU38">
            <v>6.1239444444444473</v>
          </cell>
        </row>
        <row r="39">
          <cell r="AN39">
            <v>1.996311827956994</v>
          </cell>
          <cell r="AU39">
            <v>4.5696388888888988</v>
          </cell>
        </row>
        <row r="40">
          <cell r="AN40">
            <v>0.33392777777777854</v>
          </cell>
          <cell r="AU40">
            <v>3.5907121212121251</v>
          </cell>
        </row>
        <row r="41">
          <cell r="AN41">
            <v>0.39559313725490031</v>
          </cell>
          <cell r="AU41">
            <v>3.085726190476195</v>
          </cell>
        </row>
        <row r="42">
          <cell r="AN42">
            <v>4.0501944444444469</v>
          </cell>
          <cell r="AU42">
            <v>9.6164666666666641</v>
          </cell>
        </row>
        <row r="43">
          <cell r="AN43">
            <v>5.2316504629629534</v>
          </cell>
          <cell r="AU43">
            <v>10.284338541666655</v>
          </cell>
        </row>
        <row r="44">
          <cell r="AN44">
            <v>6.342789351851847</v>
          </cell>
          <cell r="AU44">
            <v>11.58752604166666</v>
          </cell>
        </row>
        <row r="45">
          <cell r="AN45">
            <v>5.62513619722358</v>
          </cell>
          <cell r="AU45">
            <v>11.13437745607953</v>
          </cell>
        </row>
        <row r="46">
          <cell r="AN46">
            <v>3.0794931339106077</v>
          </cell>
          <cell r="AU46">
            <v>7.4307028721682924</v>
          </cell>
        </row>
        <row r="47">
          <cell r="AN47">
            <v>0.63327179539678013</v>
          </cell>
          <cell r="AU47">
            <v>4.6631910268550687</v>
          </cell>
        </row>
        <row r="48">
          <cell r="AN48">
            <v>1.8167117117117086</v>
          </cell>
          <cell r="AU48">
            <v>5.9130208333333352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_FallSpringGWI"/>
      <sheetName val="abv_nB"/>
      <sheetName val="nB_Min"/>
      <sheetName val="KimKH"/>
      <sheetName val="Subgroups"/>
      <sheetName val="Trailing average GWI"/>
      <sheetName val="Correlations"/>
      <sheetName val="SubgroupWLCorr"/>
      <sheetName val="StorageChange"/>
      <sheetName val="StorageChangeResiduals"/>
      <sheetName val="NetAqDischarge"/>
      <sheetName val="AqDischargeResiduals"/>
      <sheetName val="Chart_WLchange (2)"/>
      <sheetName val="Chart_WLchange"/>
      <sheetName val="RG_Sto"/>
      <sheetName val="NormFallDT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Y4">
            <v>19.3812</v>
          </cell>
        </row>
        <row r="5">
          <cell r="Y5">
            <v>18.327199999999994</v>
          </cell>
        </row>
        <row r="6">
          <cell r="Y6">
            <v>20.286086956521732</v>
          </cell>
        </row>
        <row r="7">
          <cell r="Y7">
            <v>23.567391304347826</v>
          </cell>
        </row>
        <row r="8">
          <cell r="Y8">
            <v>26.146363636363638</v>
          </cell>
        </row>
        <row r="9">
          <cell r="Y9">
            <v>24.257391304347824</v>
          </cell>
        </row>
        <row r="10">
          <cell r="Y10">
            <v>24.911538461538456</v>
          </cell>
        </row>
        <row r="11">
          <cell r="Y11">
            <v>23.05985697777778</v>
          </cell>
        </row>
        <row r="12">
          <cell r="Y12">
            <v>19.99871034444444</v>
          </cell>
        </row>
        <row r="13">
          <cell r="Y13">
            <v>18.582342559139782</v>
          </cell>
        </row>
        <row r="14">
          <cell r="Y14">
            <v>16.78719685416667</v>
          </cell>
        </row>
        <row r="15">
          <cell r="Y15">
            <v>14.447649555555561</v>
          </cell>
        </row>
        <row r="16">
          <cell r="Y16">
            <v>11.463729646464648</v>
          </cell>
        </row>
        <row r="17">
          <cell r="Y17">
            <v>12.590001197916665</v>
          </cell>
        </row>
        <row r="18">
          <cell r="Y18">
            <v>11.009772494949495</v>
          </cell>
        </row>
        <row r="19">
          <cell r="Y19">
            <v>13.074171252525247</v>
          </cell>
        </row>
        <row r="20">
          <cell r="Y20">
            <v>14.217341555555553</v>
          </cell>
        </row>
        <row r="21">
          <cell r="Y21">
            <v>16.911954979797979</v>
          </cell>
        </row>
        <row r="22">
          <cell r="Y22">
            <v>18.01194533333333</v>
          </cell>
        </row>
        <row r="23">
          <cell r="Y23">
            <v>18.128818156862749</v>
          </cell>
        </row>
        <row r="24">
          <cell r="Y24">
            <v>16.086109180952377</v>
          </cell>
        </row>
        <row r="25">
          <cell r="Y25">
            <v>13.02802974509804</v>
          </cell>
        </row>
        <row r="26">
          <cell r="Y26">
            <v>10.415922888888892</v>
          </cell>
        </row>
        <row r="27">
          <cell r="Y27">
            <v>7.1712698380952373</v>
          </cell>
        </row>
        <row r="28">
          <cell r="Y28">
            <v>4.7743629803921559</v>
          </cell>
        </row>
        <row r="29">
          <cell r="Y29">
            <v>4.4815237156862722</v>
          </cell>
        </row>
        <row r="30">
          <cell r="Y30">
            <v>7.1008983238095196</v>
          </cell>
        </row>
        <row r="31">
          <cell r="Y31">
            <v>5.5837220404040471</v>
          </cell>
        </row>
        <row r="32">
          <cell r="Y32">
            <v>3.7911868627451013</v>
          </cell>
        </row>
        <row r="33">
          <cell r="Y33">
            <v>5.8562353623188486</v>
          </cell>
        </row>
        <row r="34">
          <cell r="Y34">
            <v>4.8186940476190463</v>
          </cell>
        </row>
        <row r="35">
          <cell r="Y35">
            <v>5.9456191397849398</v>
          </cell>
        </row>
        <row r="36">
          <cell r="Y36">
            <v>4.7974218749999977</v>
          </cell>
        </row>
        <row r="37">
          <cell r="Y37">
            <v>2.7724946236559149</v>
          </cell>
        </row>
        <row r="38">
          <cell r="Y38">
            <v>1.996311827956994</v>
          </cell>
        </row>
        <row r="39">
          <cell r="Y39">
            <v>0.33392777777777854</v>
          </cell>
        </row>
        <row r="40">
          <cell r="Y40">
            <v>0.39559313725490031</v>
          </cell>
        </row>
        <row r="41">
          <cell r="Y41">
            <v>4.0501944444444469</v>
          </cell>
        </row>
        <row r="42">
          <cell r="Y42">
            <v>5.2316504629629534</v>
          </cell>
        </row>
        <row r="43">
          <cell r="Y43">
            <v>6.342789351851847</v>
          </cell>
        </row>
        <row r="44">
          <cell r="Y44">
            <v>5.62513619722358</v>
          </cell>
        </row>
        <row r="45">
          <cell r="Y45">
            <v>3.0794931339106077</v>
          </cell>
        </row>
        <row r="46">
          <cell r="Y46">
            <v>0.63327179539678013</v>
          </cell>
        </row>
        <row r="47">
          <cell r="Y47">
            <v>1.8167117117117086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allvsSpring"/>
      <sheetName val="Average"/>
      <sheetName val="StorageChange"/>
      <sheetName val="StorageChangeResiduals"/>
      <sheetName val="NetAqDischarge"/>
      <sheetName val="AqDischargeResiduals"/>
      <sheetName val="Chart_WLchange"/>
      <sheetName val="RG_Sto"/>
      <sheetName val="NormSpringDTW"/>
      <sheetName val="SpringDTW"/>
      <sheetName val="Mar_May_DTW"/>
      <sheetName val="MoCombined"/>
      <sheetName val="MoWISKI"/>
      <sheetName val="MoUSGStel"/>
    </sheetNames>
    <sheetDataSet>
      <sheetData sheetId="0"/>
      <sheetData sheetId="1">
        <row r="3">
          <cell r="Y3">
            <v>18.454444444444434</v>
          </cell>
          <cell r="AA3">
            <v>12539177.127548344</v>
          </cell>
        </row>
        <row r="4">
          <cell r="Y4">
            <v>18.219599999999996</v>
          </cell>
          <cell r="AA4">
            <v>12487810.798920639</v>
          </cell>
        </row>
        <row r="5">
          <cell r="Y5">
            <v>17.627999999999993</v>
          </cell>
          <cell r="AA5">
            <v>12183332.133349286</v>
          </cell>
        </row>
        <row r="6">
          <cell r="Y6">
            <v>20.790869565217381</v>
          </cell>
          <cell r="AA6">
            <v>13024746.689802334</v>
          </cell>
        </row>
        <row r="7">
          <cell r="Y7">
            <v>22.443999999999996</v>
          </cell>
          <cell r="AA7">
            <v>14004518.954261338</v>
          </cell>
        </row>
        <row r="8">
          <cell r="Y8">
            <v>24.606666666666666</v>
          </cell>
          <cell r="AA8">
            <v>15043559.228942519</v>
          </cell>
        </row>
        <row r="9">
          <cell r="Y9">
            <v>23.061785714285708</v>
          </cell>
          <cell r="AA9">
            <v>15010661.94636238</v>
          </cell>
        </row>
        <row r="10">
          <cell r="Y10">
            <v>23.262758620689652</v>
          </cell>
          <cell r="AA10">
            <v>15203435.385613754</v>
          </cell>
        </row>
        <row r="11">
          <cell r="Y11">
            <v>21.362333333333321</v>
          </cell>
          <cell r="AA11">
            <v>14209232.11877651</v>
          </cell>
        </row>
        <row r="12">
          <cell r="Y12">
            <v>19.011000000000003</v>
          </cell>
          <cell r="AA12">
            <v>12901154.284708351</v>
          </cell>
        </row>
        <row r="13">
          <cell r="Y13">
            <v>17.327741935483868</v>
          </cell>
          <cell r="AA13">
            <v>12298443.091532046</v>
          </cell>
        </row>
        <row r="14">
          <cell r="Y14">
            <v>15.47060606060605</v>
          </cell>
          <cell r="AA14">
            <v>11357596.179623036</v>
          </cell>
        </row>
        <row r="15">
          <cell r="Y15">
            <v>13.538787878787877</v>
          </cell>
          <cell r="AA15">
            <v>10327235.438375579</v>
          </cell>
        </row>
        <row r="16">
          <cell r="Y16">
            <v>10.934242424242422</v>
          </cell>
          <cell r="AA16">
            <v>8939688.6336335782</v>
          </cell>
        </row>
        <row r="17">
          <cell r="Y17">
            <v>12.202812499999997</v>
          </cell>
          <cell r="AA17">
            <v>9719280.4181289915</v>
          </cell>
        </row>
        <row r="18">
          <cell r="Y18">
            <v>10.753939393939396</v>
          </cell>
          <cell r="AA18">
            <v>8696603.0967427809</v>
          </cell>
        </row>
        <row r="19">
          <cell r="Y19">
            <v>13.468484848484845</v>
          </cell>
          <cell r="AA19">
            <v>10162439.624295389</v>
          </cell>
        </row>
        <row r="20">
          <cell r="Y20">
            <v>14.488787878787877</v>
          </cell>
          <cell r="AA20">
            <v>10642187.162412984</v>
          </cell>
        </row>
        <row r="21">
          <cell r="Y21">
            <v>16.16882352941176</v>
          </cell>
          <cell r="AA21">
            <v>11271435.504991442</v>
          </cell>
        </row>
        <row r="22">
          <cell r="Y22">
            <v>17.65382352941176</v>
          </cell>
          <cell r="AA22">
            <v>11656127.747088486</v>
          </cell>
        </row>
        <row r="23">
          <cell r="Y23">
            <v>17.459411764705873</v>
          </cell>
          <cell r="AA23">
            <v>11600661.038417244</v>
          </cell>
        </row>
        <row r="24">
          <cell r="Y24">
            <v>15.404857142857139</v>
          </cell>
          <cell r="AA24">
            <v>10552652.917524932</v>
          </cell>
        </row>
        <row r="25">
          <cell r="Y25">
            <v>11.87171428571428</v>
          </cell>
          <cell r="AA25">
            <v>8852541.67784095</v>
          </cell>
        </row>
        <row r="26">
          <cell r="Y26">
            <v>8.9982857142857124</v>
          </cell>
          <cell r="AA26">
            <v>7626646.5352200773</v>
          </cell>
        </row>
        <row r="27">
          <cell r="Y27">
            <v>6.4518181818181777</v>
          </cell>
          <cell r="AA27">
            <v>6415049.1960564442</v>
          </cell>
        </row>
        <row r="28">
          <cell r="Y28">
            <v>4.8432352941176422</v>
          </cell>
          <cell r="AA28">
            <v>5450408.4324307423</v>
          </cell>
        </row>
        <row r="29">
          <cell r="Y29">
            <v>5.2360000000000015</v>
          </cell>
          <cell r="AA29">
            <v>5682152.9329190599</v>
          </cell>
        </row>
        <row r="30">
          <cell r="Y30">
            <v>6.7777142857142829</v>
          </cell>
          <cell r="AA30">
            <v>6393921.7963894727</v>
          </cell>
        </row>
        <row r="31">
          <cell r="Y31">
            <v>4.981428571428566</v>
          </cell>
          <cell r="AA31">
            <v>5663388.0102136461</v>
          </cell>
        </row>
        <row r="32">
          <cell r="Y32">
            <v>3.8742857142857101</v>
          </cell>
          <cell r="AA32">
            <v>5153473.753657327</v>
          </cell>
        </row>
        <row r="33">
          <cell r="Y33">
            <v>4.5472727272727278</v>
          </cell>
          <cell r="AA33">
            <v>5389377.7772602644</v>
          </cell>
        </row>
        <row r="34">
          <cell r="Y34">
            <v>3.9163636363636289</v>
          </cell>
          <cell r="AA34">
            <v>5243765.9551625317</v>
          </cell>
        </row>
        <row r="35">
          <cell r="Y35">
            <v>5.5366666666666582</v>
          </cell>
          <cell r="AA35">
            <v>5685126.0796346879</v>
          </cell>
        </row>
        <row r="36">
          <cell r="Y36">
            <v>4.5674999999999946</v>
          </cell>
          <cell r="AA36">
            <v>5184255.2329681106</v>
          </cell>
        </row>
        <row r="37">
          <cell r="Y37">
            <v>1.523939393939387</v>
          </cell>
          <cell r="AA37">
            <v>3815258.8121287869</v>
          </cell>
        </row>
        <row r="38">
          <cell r="Y38">
            <v>0.86999999999999778</v>
          </cell>
          <cell r="AA38">
            <v>3384630.3999965601</v>
          </cell>
        </row>
        <row r="39">
          <cell r="Y39">
            <v>0</v>
          </cell>
          <cell r="AA39">
            <v>3048082.240591432</v>
          </cell>
        </row>
        <row r="40">
          <cell r="Y40">
            <v>1.7229729729729706</v>
          </cell>
          <cell r="AA40">
            <v>3844036.1487006731</v>
          </cell>
        </row>
        <row r="41">
          <cell r="Y41">
            <v>5.084324324324319</v>
          </cell>
          <cell r="AA41">
            <v>5484116.2717590984</v>
          </cell>
        </row>
        <row r="42">
          <cell r="Y42">
            <v>5.408378378378373</v>
          </cell>
          <cell r="AA42">
            <v>5455897.6684538405</v>
          </cell>
        </row>
        <row r="43">
          <cell r="Y43">
            <v>6.2481081081081085</v>
          </cell>
          <cell r="AA43">
            <v>5862851.4008324351</v>
          </cell>
        </row>
        <row r="44">
          <cell r="Y44">
            <v>5.0140540540540499</v>
          </cell>
          <cell r="AA44">
            <v>5412852.6218251437</v>
          </cell>
        </row>
        <row r="45">
          <cell r="Y45">
            <v>2.4224324324324331</v>
          </cell>
          <cell r="AA45">
            <v>4105747.765994519</v>
          </cell>
        </row>
        <row r="46">
          <cell r="Y46">
            <v>0.42864864864864299</v>
          </cell>
          <cell r="AA46">
            <v>3100235.410533906</v>
          </cell>
        </row>
        <row r="47">
          <cell r="Y47">
            <v>1.7117544977698105</v>
          </cell>
          <cell r="AA47">
            <v>3900000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WI_TargetChart"/>
      <sheetName val="Target"/>
      <sheetName val="PredictionChart"/>
      <sheetName val="Prediction"/>
      <sheetName val="Subgroups_3_4_GWI"/>
      <sheetName val="ESPA"/>
      <sheetName val="nonESPA"/>
    </sheetNames>
    <sheetDataSet>
      <sheetData sheetId="0" refreshError="1"/>
      <sheetData sheetId="1"/>
      <sheetData sheetId="2" refreshError="1"/>
      <sheetData sheetId="3"/>
      <sheetData sheetId="4">
        <row r="17">
          <cell r="B17">
            <v>4942.7075610927241</v>
          </cell>
        </row>
      </sheetData>
      <sheetData sheetId="5"/>
      <sheetData sheetId="6">
        <row r="4">
          <cell r="T4" t="str">
            <v>combined</v>
          </cell>
        </row>
        <row r="5">
          <cell r="Q5">
            <v>2002</v>
          </cell>
          <cell r="T5">
            <v>-941.0373858288923</v>
          </cell>
        </row>
        <row r="6">
          <cell r="Q6">
            <v>2003</v>
          </cell>
          <cell r="T6">
            <v>-1020.4272047254311</v>
          </cell>
        </row>
        <row r="7">
          <cell r="Q7">
            <v>2004</v>
          </cell>
          <cell r="T7">
            <v>-838.75632817284827</v>
          </cell>
        </row>
        <row r="8">
          <cell r="Q8">
            <v>2005</v>
          </cell>
          <cell r="T8">
            <v>-817.71578119972003</v>
          </cell>
        </row>
        <row r="9">
          <cell r="Q9">
            <v>2006</v>
          </cell>
          <cell r="T9">
            <v>-708.73982981689892</v>
          </cell>
        </row>
        <row r="10">
          <cell r="Q10">
            <v>2007</v>
          </cell>
          <cell r="T10">
            <v>-993.04497368403929</v>
          </cell>
        </row>
        <row r="11">
          <cell r="Q11">
            <v>2008</v>
          </cell>
          <cell r="T11">
            <v>-772.44731677472828</v>
          </cell>
        </row>
        <row r="12">
          <cell r="Q12">
            <v>2009</v>
          </cell>
          <cell r="T12">
            <v>-448.63130722252026</v>
          </cell>
        </row>
        <row r="13">
          <cell r="Q13">
            <v>2010</v>
          </cell>
          <cell r="T13">
            <v>-652.85532315532555</v>
          </cell>
        </row>
        <row r="14">
          <cell r="Q14">
            <v>2011</v>
          </cell>
          <cell r="T14">
            <v>123.22397756254691</v>
          </cell>
        </row>
        <row r="15">
          <cell r="Q15">
            <v>2012</v>
          </cell>
          <cell r="T15">
            <v>-781.55771251103647</v>
          </cell>
        </row>
        <row r="16">
          <cell r="Q16">
            <v>2013</v>
          </cell>
          <cell r="T16">
            <v>-979.18945403922146</v>
          </cell>
        </row>
        <row r="17">
          <cell r="Q17">
            <v>2014</v>
          </cell>
          <cell r="T17">
            <v>-833.69573264568385</v>
          </cell>
        </row>
        <row r="18">
          <cell r="Q18">
            <v>2015</v>
          </cell>
          <cell r="T18">
            <v>-748.65566050315556</v>
          </cell>
        </row>
        <row r="19">
          <cell r="Q19">
            <v>2016</v>
          </cell>
          <cell r="T19">
            <v>-596.30966050315578</v>
          </cell>
        </row>
        <row r="20">
          <cell r="Q20">
            <v>2017</v>
          </cell>
          <cell r="T20">
            <v>-176.62628141612777</v>
          </cell>
        </row>
        <row r="21">
          <cell r="Q21">
            <v>2018</v>
          </cell>
          <cell r="T21">
            <v>-539.19450080190609</v>
          </cell>
        </row>
        <row r="22">
          <cell r="Q22">
            <v>2019</v>
          </cell>
          <cell r="T22">
            <v>-84.820734953079864</v>
          </cell>
        </row>
        <row r="23">
          <cell r="Q23">
            <v>2020</v>
          </cell>
          <cell r="T23">
            <v>-745.69999616149789</v>
          </cell>
        </row>
        <row r="24">
          <cell r="Q24">
            <v>2021</v>
          </cell>
          <cell r="T24">
            <v>-808.94384464898053</v>
          </cell>
        </row>
        <row r="25">
          <cell r="Q25">
            <v>2022</v>
          </cell>
          <cell r="T25">
            <v>-846.28264043629372</v>
          </cell>
        </row>
        <row r="26">
          <cell r="Q26">
            <v>2023</v>
          </cell>
        </row>
        <row r="28">
          <cell r="R28" t="str">
            <v>non-ESPA/consumptive demand 1%</v>
          </cell>
          <cell r="S28" t="str">
            <v>non-ESPA/consumptive demand 5%</v>
          </cell>
          <cell r="T28" t="str">
            <v>non-ESPA/consumptive demand 10%</v>
          </cell>
        </row>
        <row r="29">
          <cell r="Q29">
            <v>2002</v>
          </cell>
          <cell r="R29">
            <v>-1014.9507585171527</v>
          </cell>
          <cell r="S29">
            <v>-993.04497368403929</v>
          </cell>
          <cell r="T29">
            <v>-979.18945403922146</v>
          </cell>
        </row>
        <row r="30">
          <cell r="Q30">
            <v>2023</v>
          </cell>
          <cell r="R30">
            <v>-1014.9507585171527</v>
          </cell>
          <cell r="S30">
            <v>-993.04497368403929</v>
          </cell>
          <cell r="T30">
            <v>-979.18945403922146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art_buffer"/>
      <sheetName val="buffer"/>
      <sheetName val="Box"/>
      <sheetName val="Subgroup_Box"/>
      <sheetName val="KimKH"/>
      <sheetName val="Subgroup_KimKHcorr"/>
      <sheetName val="SubgroupWLCorr"/>
      <sheetName val="GWI_Correlations"/>
      <sheetName val="StorageChange"/>
      <sheetName val="StorageChangeResiduals"/>
      <sheetName val="Chart_WLchange (2)"/>
      <sheetName val="Chart_WLchange"/>
      <sheetName val="RG_Sto"/>
      <sheetName val="NormFallDTW"/>
    </sheetNames>
    <sheetDataSet>
      <sheetData sheetId="1"/>
      <sheetData sheetId="3"/>
      <sheetData sheetId="5"/>
      <sheetData sheetId="6"/>
      <sheetData sheetId="7"/>
      <sheetData sheetId="12">
        <row r="3">
          <cell r="B3">
            <v>12487810.798920639</v>
          </cell>
        </row>
        <row r="4">
          <cell r="B4">
            <v>12183332.133349286</v>
          </cell>
        </row>
        <row r="5">
          <cell r="B5">
            <v>13024746.689802334</v>
          </cell>
        </row>
        <row r="6">
          <cell r="B6">
            <v>14004518.954261338</v>
          </cell>
        </row>
        <row r="7">
          <cell r="B7">
            <v>15043559.228942519</v>
          </cell>
        </row>
        <row r="8">
          <cell r="B8">
            <v>15010661.94636238</v>
          </cell>
        </row>
        <row r="9">
          <cell r="B9">
            <v>15203435.385613754</v>
          </cell>
        </row>
        <row r="10">
          <cell r="B10">
            <v>14209232.11877651</v>
          </cell>
        </row>
        <row r="11">
          <cell r="B11">
            <v>12901154.284708351</v>
          </cell>
        </row>
        <row r="12">
          <cell r="B12">
            <v>12298443.091532046</v>
          </cell>
        </row>
        <row r="13">
          <cell r="B13">
            <v>11357596.179623036</v>
          </cell>
        </row>
        <row r="14">
          <cell r="B14">
            <v>10327235.438375579</v>
          </cell>
        </row>
        <row r="15">
          <cell r="B15">
            <v>8939688.6336335782</v>
          </cell>
        </row>
        <row r="16">
          <cell r="B16">
            <v>9719280.4181289915</v>
          </cell>
        </row>
        <row r="17">
          <cell r="B17">
            <v>8696603.0967427809</v>
          </cell>
        </row>
        <row r="18">
          <cell r="B18">
            <v>10162439.624295389</v>
          </cell>
        </row>
        <row r="19">
          <cell r="B19">
            <v>10642187.162412984</v>
          </cell>
        </row>
        <row r="20">
          <cell r="B20">
            <v>11271435.504991442</v>
          </cell>
        </row>
        <row r="21">
          <cell r="B21">
            <v>11656127.747088486</v>
          </cell>
        </row>
        <row r="22">
          <cell r="B22">
            <v>11600661.038417244</v>
          </cell>
        </row>
        <row r="23">
          <cell r="B23">
            <v>10552652.917524932</v>
          </cell>
        </row>
        <row r="24">
          <cell r="B24">
            <v>8852541.67784095</v>
          </cell>
        </row>
        <row r="25">
          <cell r="B25">
            <v>7626646.5352200773</v>
          </cell>
        </row>
        <row r="26">
          <cell r="B26">
            <v>6415049.1960564442</v>
          </cell>
        </row>
        <row r="27">
          <cell r="B27">
            <v>5450408.4324307423</v>
          </cell>
        </row>
        <row r="28">
          <cell r="B28">
            <v>5682152.9329190599</v>
          </cell>
        </row>
        <row r="29">
          <cell r="B29">
            <v>6393921.7963894727</v>
          </cell>
        </row>
        <row r="30">
          <cell r="B30">
            <v>5663388.0102136461</v>
          </cell>
        </row>
        <row r="31">
          <cell r="B31">
            <v>5153473.753657327</v>
          </cell>
        </row>
        <row r="32">
          <cell r="B32">
            <v>5389377.7772602644</v>
          </cell>
        </row>
        <row r="33">
          <cell r="B33">
            <v>5243765.9551625317</v>
          </cell>
        </row>
        <row r="34">
          <cell r="B34">
            <v>5685126.0796346879</v>
          </cell>
        </row>
        <row r="35">
          <cell r="B35">
            <v>5184255.2329681106</v>
          </cell>
        </row>
        <row r="36">
          <cell r="B36">
            <v>3815258.8121287869</v>
          </cell>
        </row>
        <row r="37">
          <cell r="B37">
            <v>3384630.3999965601</v>
          </cell>
        </row>
        <row r="38">
          <cell r="B38">
            <v>3048082.240591432</v>
          </cell>
        </row>
        <row r="39">
          <cell r="B39">
            <v>3844036.1487006731</v>
          </cell>
        </row>
        <row r="40">
          <cell r="B40">
            <v>5484116.2717590984</v>
          </cell>
        </row>
        <row r="41">
          <cell r="B41">
            <v>5455897.6684538405</v>
          </cell>
        </row>
        <row r="42">
          <cell r="B42">
            <v>5862851.4008324351</v>
          </cell>
        </row>
        <row r="43">
          <cell r="B43">
            <v>5412852.6218251437</v>
          </cell>
        </row>
        <row r="44">
          <cell r="B44">
            <v>4105747.765994519</v>
          </cell>
        </row>
        <row r="45">
          <cell r="B45">
            <v>3100235.410533906</v>
          </cell>
        </row>
        <row r="46">
          <cell r="B46">
            <v>3900000</v>
          </cell>
        </row>
      </sheetData>
      <sheetData sheetId="13">
        <row r="5">
          <cell r="AU5">
            <v>28.240999999999996</v>
          </cell>
        </row>
        <row r="6">
          <cell r="AU6">
            <v>26.567999999999994</v>
          </cell>
        </row>
        <row r="7">
          <cell r="AU7">
            <v>29.334444444444429</v>
          </cell>
        </row>
        <row r="8">
          <cell r="AU8">
            <v>31.918888888888887</v>
          </cell>
        </row>
        <row r="9">
          <cell r="AU9">
            <v>34.055555555555536</v>
          </cell>
        </row>
        <row r="10">
          <cell r="AU10">
            <v>31.826666666666661</v>
          </cell>
        </row>
        <row r="11">
          <cell r="AU11">
            <v>34.889090909090903</v>
          </cell>
        </row>
        <row r="12">
          <cell r="AU12">
            <v>31.052975777777785</v>
          </cell>
        </row>
        <row r="13">
          <cell r="AU13">
            <v>27.770109194444444</v>
          </cell>
        </row>
        <row r="14">
          <cell r="AU14">
            <v>25.94521827777778</v>
          </cell>
        </row>
        <row r="15">
          <cell r="AU15">
            <v>23.880024944444454</v>
          </cell>
        </row>
        <row r="16">
          <cell r="AU16">
            <v>21.396036277777785</v>
          </cell>
        </row>
        <row r="17">
          <cell r="AU17">
            <v>17.016089861111123</v>
          </cell>
        </row>
        <row r="18">
          <cell r="AU18">
            <v>19.090003484848484</v>
          </cell>
        </row>
        <row r="19">
          <cell r="AU19">
            <v>16.770207694444455</v>
          </cell>
        </row>
        <row r="20">
          <cell r="AU20">
            <v>18.48147094444445</v>
          </cell>
        </row>
        <row r="21">
          <cell r="AU21">
            <v>20.860189277777785</v>
          </cell>
        </row>
        <row r="22">
          <cell r="AU22">
            <v>25.229542861111124</v>
          </cell>
        </row>
        <row r="23">
          <cell r="AU23">
            <v>25.479703179487185</v>
          </cell>
        </row>
        <row r="24">
          <cell r="AU24">
            <v>25.286909025641023</v>
          </cell>
        </row>
        <row r="25">
          <cell r="AU25">
            <v>22.670987238095247</v>
          </cell>
        </row>
        <row r="26">
          <cell r="AU26">
            <v>18.413072238095246</v>
          </cell>
        </row>
        <row r="27">
          <cell r="AU27">
            <v>15.828246809523817</v>
          </cell>
        </row>
        <row r="28">
          <cell r="AU28">
            <v>12.352460309523815</v>
          </cell>
        </row>
        <row r="29">
          <cell r="AU29">
            <v>8.8460262564102514</v>
          </cell>
        </row>
        <row r="30">
          <cell r="AU30">
            <v>8.2209081794871839</v>
          </cell>
        </row>
        <row r="31">
          <cell r="AU31">
            <v>12.292245809523815</v>
          </cell>
        </row>
        <row r="32">
          <cell r="AU32">
            <v>9.9566305238095225</v>
          </cell>
        </row>
        <row r="33">
          <cell r="AU33">
            <v>7.6738733333333435</v>
          </cell>
        </row>
        <row r="34">
          <cell r="AU34">
            <v>8.670379259259267</v>
          </cell>
        </row>
        <row r="35">
          <cell r="AU35">
            <v>8.1121303030303054</v>
          </cell>
        </row>
        <row r="36">
          <cell r="AU36">
            <v>11.29401757575758</v>
          </cell>
        </row>
        <row r="37">
          <cell r="AU37">
            <v>10.073125000000006</v>
          </cell>
        </row>
        <row r="38">
          <cell r="AU38">
            <v>6.1239444444444473</v>
          </cell>
        </row>
        <row r="39">
          <cell r="AU39">
            <v>4.5696388888888988</v>
          </cell>
        </row>
        <row r="40">
          <cell r="AU40">
            <v>3.5907121212121251</v>
          </cell>
        </row>
        <row r="41">
          <cell r="AU41">
            <v>3.085726190476195</v>
          </cell>
        </row>
        <row r="42">
          <cell r="AU42">
            <v>9.6164666666666641</v>
          </cell>
        </row>
        <row r="43">
          <cell r="AU43">
            <v>10.284338541666655</v>
          </cell>
        </row>
        <row r="44">
          <cell r="AU44">
            <v>11.58752604166666</v>
          </cell>
        </row>
        <row r="45">
          <cell r="AU45">
            <v>11.13437745607953</v>
          </cell>
        </row>
        <row r="46">
          <cell r="AU46">
            <v>7.4307028721682924</v>
          </cell>
        </row>
        <row r="47">
          <cell r="AU47">
            <v>4.6631910268550687</v>
          </cell>
        </row>
        <row r="48">
          <cell r="AU48">
            <v>5.9130208333333352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955F-29C2-4947-B842-86154FB8E863}">
  <dimension ref="B26:H31"/>
  <sheetViews>
    <sheetView workbookViewId="0">
      <selection activeCell="F35" sqref="F35"/>
    </sheetView>
  </sheetViews>
  <sheetFormatPr defaultRowHeight="14.4" x14ac:dyDescent="0.3"/>
  <cols>
    <col min="2" max="2" width="12.44140625" customWidth="1"/>
    <col min="3" max="3" width="13.33203125" customWidth="1"/>
    <col min="4" max="5" width="13.6640625" customWidth="1"/>
    <col min="6" max="6" width="10.5546875" customWidth="1"/>
    <col min="8" max="8" width="10.5546875" customWidth="1"/>
  </cols>
  <sheetData>
    <row r="26" spans="2:8" ht="43.2" x14ac:dyDescent="0.3">
      <c r="B26" t="s">
        <v>85</v>
      </c>
      <c r="C26" s="5" t="s">
        <v>86</v>
      </c>
      <c r="D26" s="5" t="s">
        <v>101</v>
      </c>
      <c r="E26" s="5" t="s">
        <v>102</v>
      </c>
      <c r="F26" s="5" t="s">
        <v>111</v>
      </c>
      <c r="G26" s="5" t="s">
        <v>112</v>
      </c>
      <c r="H26" s="5" t="s">
        <v>113</v>
      </c>
    </row>
    <row r="27" spans="2:8" x14ac:dyDescent="0.3">
      <c r="B27" t="s">
        <v>87</v>
      </c>
      <c r="C27" s="8">
        <f>Target!A11</f>
        <v>5.8071324443531047</v>
      </c>
      <c r="D27" s="2">
        <f>(C27-3.2897)/1.2269</f>
        <v>2.0518644097751282</v>
      </c>
      <c r="E27" s="4">
        <f>489033.98*D27+2981579.31</f>
        <v>3985010.7287326818</v>
      </c>
      <c r="F27" s="4">
        <f>396277.8*C27+1713344.08</f>
        <v>4014581.7493568705</v>
      </c>
      <c r="G27" s="8">
        <f>0.9543*D27-0.0349</f>
        <v>1.9231942062484049</v>
      </c>
      <c r="H27" s="4">
        <f>493710.65*G27+3021425.92</f>
        <v>3970927.3816431342</v>
      </c>
    </row>
    <row r="28" spans="2:8" x14ac:dyDescent="0.3">
      <c r="B28" t="s">
        <v>88</v>
      </c>
      <c r="C28" s="8">
        <f>Target!A22</f>
        <v>8.1970652916018825</v>
      </c>
      <c r="D28" s="2">
        <f t="shared" ref="D28:D31" si="0">(C28-3.2897)/1.2269</f>
        <v>3.9998086980209324</v>
      </c>
      <c r="E28" s="4">
        <f>489033.98*D28+2981579.31</f>
        <v>4937621.6768317949</v>
      </c>
      <c r="F28" s="4">
        <f t="shared" ref="F28:F31" si="1">396277.8*C28+1713344.08</f>
        <v>4961659.0802123528</v>
      </c>
      <c r="G28" s="8">
        <f>0.9543*D28-0.0349</f>
        <v>3.7821174405213762</v>
      </c>
      <c r="H28" s="4">
        <f t="shared" ref="H28:H31" si="2">493710.65*G28+3021425.92</f>
        <v>4888697.5799361449</v>
      </c>
    </row>
    <row r="29" spans="2:8" x14ac:dyDescent="0.3">
      <c r="B29" t="s">
        <v>89</v>
      </c>
      <c r="C29" s="8">
        <f>Target!A33</f>
        <v>10.967354567841776</v>
      </c>
      <c r="D29" s="2">
        <f t="shared" si="0"/>
        <v>6.257767191981233</v>
      </c>
      <c r="E29" s="4">
        <f>489033.98*D29+2981579.31</f>
        <v>6041840.1058080066</v>
      </c>
      <c r="F29" s="4">
        <f t="shared" si="1"/>
        <v>6059463.2199642891</v>
      </c>
      <c r="G29" s="8">
        <f>0.9543*D29-0.0349</f>
        <v>5.9368872313076908</v>
      </c>
      <c r="H29" s="4">
        <f t="shared" si="2"/>
        <v>5952530.3739456199</v>
      </c>
    </row>
    <row r="30" spans="2:8" x14ac:dyDescent="0.3">
      <c r="B30" t="s">
        <v>99</v>
      </c>
      <c r="C30" s="8">
        <f>Target!A43</f>
        <v>12.329259750529202</v>
      </c>
      <c r="D30" s="2">
        <f t="shared" si="0"/>
        <v>7.3678048337510811</v>
      </c>
      <c r="E30" s="4">
        <f>489033.98*D30+2981579.31</f>
        <v>6584686.2317125294</v>
      </c>
      <c r="F30" s="4">
        <f t="shared" si="1"/>
        <v>6599156.009568261</v>
      </c>
      <c r="G30" s="8">
        <f>0.9543*D30-0.0349</f>
        <v>6.9961961528486567</v>
      </c>
      <c r="H30" s="4">
        <f t="shared" si="2"/>
        <v>6475522.4701504093</v>
      </c>
    </row>
    <row r="31" spans="2:8" x14ac:dyDescent="0.3">
      <c r="B31" t="s">
        <v>100</v>
      </c>
      <c r="C31" s="8">
        <f>Target!A54</f>
        <v>18.509441975895182</v>
      </c>
      <c r="D31" s="2">
        <f t="shared" si="0"/>
        <v>12.405038695814802</v>
      </c>
      <c r="E31" s="4">
        <f>489033.98*D31+2981579.31</f>
        <v>9048064.755468322</v>
      </c>
      <c r="F31" s="4">
        <f t="shared" si="1"/>
        <v>9048225.0254353955</v>
      </c>
      <c r="G31" s="8">
        <f>0.9543*D31-0.0349</f>
        <v>11.803228427416066</v>
      </c>
      <c r="H31" s="4">
        <f t="shared" si="2"/>
        <v>8848805.4989980645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0CBE-490A-48B8-BCCD-00B5B448811D}">
  <sheetPr>
    <tabColor theme="8"/>
  </sheetPr>
  <dimension ref="A1:S55"/>
  <sheetViews>
    <sheetView topLeftCell="A4" workbookViewId="0">
      <selection activeCell="B46" sqref="B46"/>
    </sheetView>
  </sheetViews>
  <sheetFormatPr defaultRowHeight="14.4" x14ac:dyDescent="0.3"/>
  <cols>
    <col min="15" max="16" width="12.109375" customWidth="1"/>
    <col min="17" max="17" width="38.6640625" customWidth="1"/>
    <col min="18" max="18" width="26.6640625" customWidth="1"/>
    <col min="19" max="19" width="47.6640625" customWidth="1"/>
  </cols>
  <sheetData>
    <row r="1" spans="1:19" x14ac:dyDescent="0.3">
      <c r="A1" t="s">
        <v>134</v>
      </c>
    </row>
    <row r="3" spans="1:19" x14ac:dyDescent="0.3">
      <c r="A3" s="7">
        <v>0.9</v>
      </c>
      <c r="B3" t="s">
        <v>32</v>
      </c>
    </row>
    <row r="4" spans="1:19" x14ac:dyDescent="0.3">
      <c r="A4" s="7">
        <f>1-A3</f>
        <v>9.9999999999999978E-2</v>
      </c>
      <c r="B4" t="s">
        <v>33</v>
      </c>
      <c r="O4" t="s">
        <v>39</v>
      </c>
      <c r="P4" t="s">
        <v>140</v>
      </c>
      <c r="Q4" t="s">
        <v>72</v>
      </c>
      <c r="R4" t="s">
        <v>75</v>
      </c>
      <c r="S4" t="s">
        <v>41</v>
      </c>
    </row>
    <row r="5" spans="1:19" x14ac:dyDescent="0.3">
      <c r="O5">
        <v>1981</v>
      </c>
      <c r="P5" s="8">
        <f>A11</f>
        <v>5.8071324443531047</v>
      </c>
      <c r="Q5" s="4">
        <f>A9</f>
        <v>4802.0893071796963</v>
      </c>
      <c r="R5" s="4">
        <f>A10</f>
        <v>357.52820669621627</v>
      </c>
      <c r="S5" s="4">
        <f>Q5+A10</f>
        <v>5159.6175138759127</v>
      </c>
    </row>
    <row r="6" spans="1:19" x14ac:dyDescent="0.3">
      <c r="A6" s="4">
        <v>3900</v>
      </c>
      <c r="B6" t="s">
        <v>34</v>
      </c>
      <c r="C6" t="s">
        <v>35</v>
      </c>
      <c r="O6">
        <v>2025</v>
      </c>
      <c r="P6" s="8">
        <f>A11</f>
        <v>5.8071324443531047</v>
      </c>
      <c r="Q6" s="4">
        <f>A9</f>
        <v>4802.0893071796963</v>
      </c>
      <c r="R6" s="4">
        <f>A10</f>
        <v>357.52820669621627</v>
      </c>
      <c r="S6" s="4">
        <f>A9+A10</f>
        <v>5159.6175138759127</v>
      </c>
    </row>
    <row r="7" spans="1:19" x14ac:dyDescent="0.3">
      <c r="A7" s="4">
        <f>nonESPA!J5</f>
        <v>-902.08930717969645</v>
      </c>
      <c r="B7" t="s">
        <v>34</v>
      </c>
      <c r="C7" t="s">
        <v>78</v>
      </c>
    </row>
    <row r="8" spans="1:19" x14ac:dyDescent="0.3">
      <c r="A8" s="4">
        <f>-A7</f>
        <v>902.08930717969645</v>
      </c>
      <c r="B8" t="s">
        <v>34</v>
      </c>
      <c r="C8" t="s">
        <v>36</v>
      </c>
    </row>
    <row r="9" spans="1:19" x14ac:dyDescent="0.3">
      <c r="A9" s="4">
        <f>A6+A8</f>
        <v>4802.0893071796963</v>
      </c>
      <c r="B9" t="s">
        <v>34</v>
      </c>
      <c r="C9" t="s">
        <v>37</v>
      </c>
    </row>
    <row r="10" spans="1:19" x14ac:dyDescent="0.3">
      <c r="A10" s="4">
        <f>Prediction!I9</f>
        <v>357.52820669621627</v>
      </c>
      <c r="B10" t="s">
        <v>34</v>
      </c>
      <c r="C10" t="s">
        <v>40</v>
      </c>
    </row>
    <row r="11" spans="1:19" x14ac:dyDescent="0.3">
      <c r="A11" s="8">
        <f>(A9+A10-Subgroups_3_4!$B$17)/Subgroups_3_4!$B$18</f>
        <v>5.8071324443531047</v>
      </c>
      <c r="B11" t="s">
        <v>38</v>
      </c>
      <c r="C11" t="s">
        <v>135</v>
      </c>
    </row>
    <row r="14" spans="1:19" x14ac:dyDescent="0.3">
      <c r="A14" s="7">
        <v>0.95</v>
      </c>
      <c r="B14" t="s">
        <v>32</v>
      </c>
    </row>
    <row r="15" spans="1:19" x14ac:dyDescent="0.3">
      <c r="A15" s="7">
        <f>1-A14</f>
        <v>5.0000000000000044E-2</v>
      </c>
      <c r="B15" t="s">
        <v>33</v>
      </c>
      <c r="O15" t="s">
        <v>39</v>
      </c>
      <c r="P15" t="s">
        <v>137</v>
      </c>
      <c r="Q15" t="s">
        <v>73</v>
      </c>
      <c r="R15" t="s">
        <v>76</v>
      </c>
      <c r="S15" t="s">
        <v>43</v>
      </c>
    </row>
    <row r="16" spans="1:19" x14ac:dyDescent="0.3">
      <c r="O16">
        <v>1981</v>
      </c>
      <c r="P16" s="8">
        <f>A22</f>
        <v>8.1970652916018825</v>
      </c>
      <c r="Q16" s="4">
        <f>A20</f>
        <v>4855.9691438778527</v>
      </c>
      <c r="R16" s="4">
        <f>A21</f>
        <v>401.39349170756202</v>
      </c>
      <c r="S16" s="4">
        <f>Q16+A21</f>
        <v>5257.3626355854149</v>
      </c>
    </row>
    <row r="17" spans="1:19" x14ac:dyDescent="0.3">
      <c r="A17" s="4">
        <v>3900</v>
      </c>
      <c r="B17" t="s">
        <v>34</v>
      </c>
      <c r="C17" t="s">
        <v>35</v>
      </c>
      <c r="O17">
        <v>2025</v>
      </c>
      <c r="P17" s="8">
        <f>A22</f>
        <v>8.1970652916018825</v>
      </c>
      <c r="Q17" s="4">
        <f>A20</f>
        <v>4855.9691438778527</v>
      </c>
      <c r="R17" s="4">
        <f>A21</f>
        <v>401.39349170756202</v>
      </c>
      <c r="S17" s="4">
        <f>A20+A21</f>
        <v>5257.3626355854149</v>
      </c>
    </row>
    <row r="18" spans="1:19" x14ac:dyDescent="0.3">
      <c r="A18" s="4">
        <f>nonESPA!J4</f>
        <v>-955.96914387785239</v>
      </c>
      <c r="B18" t="s">
        <v>34</v>
      </c>
      <c r="C18" t="s">
        <v>79</v>
      </c>
    </row>
    <row r="19" spans="1:19" x14ac:dyDescent="0.3">
      <c r="A19" s="4">
        <f>-A18</f>
        <v>955.96914387785239</v>
      </c>
      <c r="B19" t="s">
        <v>34</v>
      </c>
      <c r="C19" t="s">
        <v>36</v>
      </c>
    </row>
    <row r="20" spans="1:19" x14ac:dyDescent="0.3">
      <c r="A20" s="4">
        <f>A17+A19</f>
        <v>4855.9691438778527</v>
      </c>
      <c r="B20" t="s">
        <v>34</v>
      </c>
      <c r="C20" t="s">
        <v>37</v>
      </c>
    </row>
    <row r="21" spans="1:19" x14ac:dyDescent="0.3">
      <c r="A21" s="4">
        <f>Prediction!I10</f>
        <v>401.39349170756202</v>
      </c>
      <c r="B21" t="s">
        <v>34</v>
      </c>
      <c r="C21" t="s">
        <v>40</v>
      </c>
    </row>
    <row r="22" spans="1:19" x14ac:dyDescent="0.3">
      <c r="A22" s="8">
        <f>(A20+A21-Subgroups_3_4!$B$17)/Subgroups_3_4!$B$18</f>
        <v>8.1970652916018825</v>
      </c>
      <c r="B22" t="s">
        <v>38</v>
      </c>
      <c r="C22" t="s">
        <v>135</v>
      </c>
    </row>
    <row r="23" spans="1:19" x14ac:dyDescent="0.3">
      <c r="A23" s="2"/>
    </row>
    <row r="25" spans="1:19" x14ac:dyDescent="0.3">
      <c r="A25" s="7">
        <v>0.99</v>
      </c>
      <c r="B25" t="s">
        <v>32</v>
      </c>
    </row>
    <row r="26" spans="1:19" x14ac:dyDescent="0.3">
      <c r="A26" s="7">
        <f>1-A25</f>
        <v>1.0000000000000009E-2</v>
      </c>
      <c r="B26" t="s">
        <v>33</v>
      </c>
      <c r="O26" t="s">
        <v>39</v>
      </c>
      <c r="P26" t="s">
        <v>138</v>
      </c>
      <c r="Q26" t="s">
        <v>74</v>
      </c>
      <c r="R26" t="s">
        <v>77</v>
      </c>
      <c r="S26" t="s">
        <v>42</v>
      </c>
    </row>
    <row r="27" spans="1:19" x14ac:dyDescent="0.3">
      <c r="O27">
        <v>1981</v>
      </c>
      <c r="P27" s="8">
        <f>A33</f>
        <v>10.967354567841776</v>
      </c>
      <c r="Q27" s="4">
        <f>A31</f>
        <v>4892.035577425464</v>
      </c>
      <c r="R27" s="4">
        <f>A32</f>
        <v>478.62825940010839</v>
      </c>
      <c r="S27" s="4">
        <f>Q27+A32</f>
        <v>5370.6638368255726</v>
      </c>
    </row>
    <row r="28" spans="1:19" x14ac:dyDescent="0.3">
      <c r="A28" s="4">
        <v>3900</v>
      </c>
      <c r="B28" t="s">
        <v>34</v>
      </c>
      <c r="C28" t="s">
        <v>35</v>
      </c>
      <c r="O28">
        <v>2025</v>
      </c>
      <c r="P28" s="8">
        <f>A33</f>
        <v>10.967354567841776</v>
      </c>
      <c r="Q28" s="4">
        <f>A31</f>
        <v>4892.035577425464</v>
      </c>
      <c r="R28" s="4">
        <f>A32</f>
        <v>478.62825940010839</v>
      </c>
      <c r="S28" s="4">
        <f>A31+A32</f>
        <v>5370.6638368255726</v>
      </c>
    </row>
    <row r="29" spans="1:19" x14ac:dyDescent="0.3">
      <c r="A29" s="4">
        <f>nonESPA!J3</f>
        <v>-992.03557742546366</v>
      </c>
      <c r="B29" t="s">
        <v>34</v>
      </c>
      <c r="C29" t="s">
        <v>79</v>
      </c>
    </row>
    <row r="30" spans="1:19" x14ac:dyDescent="0.3">
      <c r="A30" s="4">
        <f>-A29</f>
        <v>992.03557742546366</v>
      </c>
      <c r="B30" t="s">
        <v>34</v>
      </c>
      <c r="C30" t="s">
        <v>36</v>
      </c>
    </row>
    <row r="31" spans="1:19" x14ac:dyDescent="0.3">
      <c r="A31" s="4">
        <f>A28+A30</f>
        <v>4892.035577425464</v>
      </c>
      <c r="B31" t="s">
        <v>34</v>
      </c>
      <c r="C31" t="s">
        <v>37</v>
      </c>
    </row>
    <row r="32" spans="1:19" x14ac:dyDescent="0.3">
      <c r="A32" s="4">
        <f>Prediction!I11</f>
        <v>478.62825940010839</v>
      </c>
      <c r="B32" t="s">
        <v>34</v>
      </c>
      <c r="C32" t="s">
        <v>40</v>
      </c>
    </row>
    <row r="33" spans="1:19" x14ac:dyDescent="0.3">
      <c r="A33" s="8">
        <f>(A31+A32-Subgroups_3_4!$B$17)/Subgroups_3_4!$B$18</f>
        <v>10.967354567841776</v>
      </c>
      <c r="B33" t="s">
        <v>38</v>
      </c>
      <c r="C33" t="s">
        <v>135</v>
      </c>
    </row>
    <row r="34" spans="1:19" x14ac:dyDescent="0.3">
      <c r="A34" s="8"/>
    </row>
    <row r="35" spans="1:19" x14ac:dyDescent="0.3">
      <c r="A35" s="8"/>
    </row>
    <row r="36" spans="1:19" x14ac:dyDescent="0.3">
      <c r="A36" s="7"/>
      <c r="B36" t="s">
        <v>90</v>
      </c>
    </row>
    <row r="38" spans="1:19" x14ac:dyDescent="0.3">
      <c r="A38" s="4">
        <v>3900</v>
      </c>
      <c r="B38" t="s">
        <v>34</v>
      </c>
      <c r="C38" t="s">
        <v>35</v>
      </c>
      <c r="O38" t="s">
        <v>39</v>
      </c>
      <c r="P38" t="s">
        <v>139</v>
      </c>
      <c r="Q38" t="s">
        <v>91</v>
      </c>
      <c r="R38" t="s">
        <v>92</v>
      </c>
      <c r="S38" t="s">
        <v>93</v>
      </c>
    </row>
    <row r="39" spans="1:19" x14ac:dyDescent="0.3">
      <c r="A39" s="4">
        <f>nonESPA!D3</f>
        <v>-1001.0521858123665</v>
      </c>
      <c r="B39" t="s">
        <v>34</v>
      </c>
      <c r="C39" t="s">
        <v>94</v>
      </c>
      <c r="O39">
        <v>1981</v>
      </c>
      <c r="P39" s="8">
        <f>A43</f>
        <v>12.329259750529202</v>
      </c>
      <c r="Q39" s="4">
        <f>A41</f>
        <v>4901.0521858123666</v>
      </c>
      <c r="R39" s="4">
        <f>A42</f>
        <v>525.31178835883384</v>
      </c>
      <c r="S39" s="4">
        <f>Q39+A42</f>
        <v>5426.3639741712004</v>
      </c>
    </row>
    <row r="40" spans="1:19" x14ac:dyDescent="0.3">
      <c r="A40" s="4">
        <f>-A39</f>
        <v>1001.0521858123665</v>
      </c>
      <c r="B40" t="s">
        <v>34</v>
      </c>
      <c r="C40" t="s">
        <v>36</v>
      </c>
      <c r="O40">
        <v>2025</v>
      </c>
      <c r="P40" s="8">
        <f>A43</f>
        <v>12.329259750529202</v>
      </c>
      <c r="Q40" s="4">
        <f>A41</f>
        <v>4901.0521858123666</v>
      </c>
      <c r="R40" s="4">
        <f>A42</f>
        <v>525.31178835883384</v>
      </c>
      <c r="S40" s="4">
        <f>A41+A42</f>
        <v>5426.3639741712004</v>
      </c>
    </row>
    <row r="41" spans="1:19" x14ac:dyDescent="0.3">
      <c r="A41" s="4">
        <f>A38+A40</f>
        <v>4901.0521858123666</v>
      </c>
      <c r="B41" t="s">
        <v>34</v>
      </c>
      <c r="C41" t="s">
        <v>37</v>
      </c>
    </row>
    <row r="42" spans="1:19" x14ac:dyDescent="0.3">
      <c r="A42" s="4">
        <f>Prediction!I12</f>
        <v>525.31178835883384</v>
      </c>
      <c r="B42" t="s">
        <v>34</v>
      </c>
      <c r="C42" t="s">
        <v>40</v>
      </c>
    </row>
    <row r="43" spans="1:19" x14ac:dyDescent="0.3">
      <c r="A43" s="8">
        <f>(A41+A42-Subgroups_3_4!$B$17)/Subgroups_3_4!$B$18</f>
        <v>12.329259750529202</v>
      </c>
      <c r="B43" t="s">
        <v>38</v>
      </c>
      <c r="C43" t="s">
        <v>135</v>
      </c>
    </row>
    <row r="44" spans="1:19" x14ac:dyDescent="0.3">
      <c r="A44" s="8"/>
    </row>
    <row r="45" spans="1:19" x14ac:dyDescent="0.3">
      <c r="A45" s="8"/>
    </row>
    <row r="46" spans="1:19" x14ac:dyDescent="0.3">
      <c r="A46" s="7"/>
      <c r="B46" t="s">
        <v>95</v>
      </c>
    </row>
    <row r="48" spans="1:19" x14ac:dyDescent="0.3">
      <c r="A48" s="4">
        <v>3900</v>
      </c>
      <c r="B48" t="s">
        <v>34</v>
      </c>
      <c r="C48" t="s">
        <v>35</v>
      </c>
    </row>
    <row r="49" spans="1:19" x14ac:dyDescent="0.3">
      <c r="A49" s="4">
        <f>nonESPA!B26</f>
        <v>796.28845577772461</v>
      </c>
      <c r="B49" t="s">
        <v>34</v>
      </c>
      <c r="C49" t="s">
        <v>96</v>
      </c>
      <c r="O49" t="s">
        <v>39</v>
      </c>
      <c r="P49" t="s">
        <v>136</v>
      </c>
      <c r="Q49" t="s">
        <v>98</v>
      </c>
      <c r="R49" t="s">
        <v>77</v>
      </c>
      <c r="S49" t="s">
        <v>42</v>
      </c>
    </row>
    <row r="50" spans="1:19" x14ac:dyDescent="0.3">
      <c r="A50" s="4">
        <f>nonESPA!C26</f>
        <v>2050.1019961614979</v>
      </c>
      <c r="B50" t="s">
        <v>34</v>
      </c>
      <c r="C50" t="s">
        <v>97</v>
      </c>
      <c r="O50">
        <v>1981</v>
      </c>
      <c r="P50" s="8">
        <f>A54</f>
        <v>18.509441975895182</v>
      </c>
      <c r="Q50" s="4">
        <f>A52</f>
        <v>5153.8135403837732</v>
      </c>
      <c r="R50" s="4">
        <f>A53</f>
        <v>525.31178835883384</v>
      </c>
      <c r="S50" s="4">
        <f>Q50+A53</f>
        <v>5679.1253287426071</v>
      </c>
    </row>
    <row r="51" spans="1:19" x14ac:dyDescent="0.3">
      <c r="A51" s="4">
        <f>A50-A49</f>
        <v>1253.8135403837732</v>
      </c>
      <c r="B51" t="s">
        <v>34</v>
      </c>
      <c r="C51" t="s">
        <v>36</v>
      </c>
      <c r="O51">
        <v>2025</v>
      </c>
      <c r="P51" s="8">
        <f>A54</f>
        <v>18.509441975895182</v>
      </c>
      <c r="Q51" s="4">
        <f>A52</f>
        <v>5153.8135403837732</v>
      </c>
      <c r="R51" s="4">
        <f>A53</f>
        <v>525.31178835883384</v>
      </c>
      <c r="S51" s="4">
        <f>A52+A53</f>
        <v>5679.1253287426071</v>
      </c>
    </row>
    <row r="52" spans="1:19" x14ac:dyDescent="0.3">
      <c r="A52" s="4">
        <f>A48+A51</f>
        <v>5153.8135403837732</v>
      </c>
      <c r="B52" t="s">
        <v>34</v>
      </c>
      <c r="C52" t="s">
        <v>37</v>
      </c>
    </row>
    <row r="53" spans="1:19" x14ac:dyDescent="0.3">
      <c r="A53" s="4">
        <f>Prediction!I12</f>
        <v>525.31178835883384</v>
      </c>
      <c r="B53" t="s">
        <v>34</v>
      </c>
      <c r="C53" t="s">
        <v>40</v>
      </c>
      <c r="P53" t="s">
        <v>35</v>
      </c>
    </row>
    <row r="54" spans="1:19" x14ac:dyDescent="0.3">
      <c r="A54" s="8">
        <f>(A52+A53-Subgroups_3_4!$B$17)/Subgroups_3_4!$B$18</f>
        <v>18.509441975895182</v>
      </c>
      <c r="B54" t="s">
        <v>38</v>
      </c>
      <c r="C54" t="s">
        <v>135</v>
      </c>
      <c r="O54">
        <v>1980</v>
      </c>
      <c r="P54">
        <v>3900</v>
      </c>
    </row>
    <row r="55" spans="1:19" x14ac:dyDescent="0.3">
      <c r="O55">
        <v>2025</v>
      </c>
      <c r="P55">
        <v>3900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A35ED-D8FC-44ED-B329-7BE71BE8D5F9}">
  <dimension ref="A2:I47"/>
  <sheetViews>
    <sheetView topLeftCell="A2" workbookViewId="0">
      <selection activeCell="N26" sqref="N26"/>
    </sheetView>
  </sheetViews>
  <sheetFormatPr defaultRowHeight="14.4" x14ac:dyDescent="0.3"/>
  <cols>
    <col min="2" max="2" width="13.5546875" customWidth="1"/>
    <col min="3" max="3" width="17.44140625" customWidth="1"/>
    <col min="4" max="6" width="15.88671875" customWidth="1"/>
    <col min="7" max="7" width="12.88671875" customWidth="1"/>
    <col min="8" max="8" width="12.5546875" customWidth="1"/>
    <col min="9" max="9" width="19.6640625" customWidth="1"/>
  </cols>
  <sheetData>
    <row r="2" spans="1:9" ht="45" customHeight="1" x14ac:dyDescent="0.3">
      <c r="A2" s="5" t="s">
        <v>1</v>
      </c>
      <c r="B2" s="5" t="s">
        <v>0</v>
      </c>
      <c r="C2" s="5" t="s">
        <v>132</v>
      </c>
      <c r="D2" s="5" t="s">
        <v>131</v>
      </c>
      <c r="E2" s="5" t="s">
        <v>84</v>
      </c>
      <c r="F2" s="5" t="s">
        <v>114</v>
      </c>
      <c r="G2" s="5" t="s">
        <v>115</v>
      </c>
      <c r="H2" s="5" t="s">
        <v>29</v>
      </c>
      <c r="I2" s="5" t="s">
        <v>28</v>
      </c>
    </row>
    <row r="3" spans="1:9" x14ac:dyDescent="0.3">
      <c r="A3">
        <v>1981</v>
      </c>
      <c r="B3" s="4">
        <v>5551.8215114379454</v>
      </c>
      <c r="C3" s="4">
        <f>Subgroups_3_4!$B$18*ESPA!C4+Subgroups_3_4!$B$17</f>
        <v>6077.1332997967793</v>
      </c>
      <c r="D3" s="4">
        <f>C3-$B3</f>
        <v>525.31178835883384</v>
      </c>
      <c r="E3" s="4">
        <f>C3-(MAX($D$3:$D$45))</f>
        <v>5551.8215114379454</v>
      </c>
      <c r="F3" s="4">
        <f>C3-$I$9</f>
        <v>5719.605093100563</v>
      </c>
      <c r="G3" s="4">
        <f>C3-$I$8</f>
        <v>5790.7488551516008</v>
      </c>
      <c r="H3" s="6" t="s">
        <v>30</v>
      </c>
      <c r="I3" s="4">
        <f>MIN(D3:D45)</f>
        <v>-631.74417866082058</v>
      </c>
    </row>
    <row r="4" spans="1:9" x14ac:dyDescent="0.3">
      <c r="A4">
        <v>1982</v>
      </c>
      <c r="B4" s="4">
        <v>6317.76183401859</v>
      </c>
      <c r="C4" s="4">
        <f>Subgroups_3_4!$B$18*ESPA!C5+Subgroups_3_4!$B$17</f>
        <v>6008.7097920784581</v>
      </c>
      <c r="D4" s="4">
        <f t="shared" ref="D4:D44" si="0">C4-$B4</f>
        <v>-309.05204194013186</v>
      </c>
      <c r="E4" s="4">
        <f t="shared" ref="E4:E44" si="1">C4-(MAX($D$3:$D$45))</f>
        <v>5483.3980037196243</v>
      </c>
      <c r="F4" s="4">
        <f t="shared" ref="F4:F46" si="2">C4-$I$9</f>
        <v>5651.1815853822418</v>
      </c>
      <c r="G4" s="4">
        <f t="shared" ref="G4:G46" si="3">C4-$I$8</f>
        <v>5722.3253474332796</v>
      </c>
      <c r="H4" s="6">
        <v>0.1</v>
      </c>
      <c r="I4" s="3">
        <f>_xlfn.PERCENTILE.INC(D$3:D$45,$H4)</f>
        <v>-329.31713597747205</v>
      </c>
    </row>
    <row r="5" spans="1:9" x14ac:dyDescent="0.3">
      <c r="A5">
        <v>1983</v>
      </c>
      <c r="B5" s="4">
        <v>5986.5779630508478</v>
      </c>
      <c r="C5" s="4">
        <f>Subgroups_3_4!$B$18*ESPA!C6+Subgroups_3_4!$B$17</f>
        <v>6121.8537447364088</v>
      </c>
      <c r="D5" s="4">
        <f t="shared" si="0"/>
        <v>135.27578168556101</v>
      </c>
      <c r="E5" s="4">
        <f t="shared" si="1"/>
        <v>5596.5419563775749</v>
      </c>
      <c r="F5" s="4">
        <f t="shared" si="2"/>
        <v>5764.3255380401924</v>
      </c>
      <c r="G5" s="4">
        <f t="shared" si="3"/>
        <v>5835.4693000912303</v>
      </c>
      <c r="H5" s="6">
        <v>0.25</v>
      </c>
      <c r="I5" s="3">
        <f>_xlfn.PERCENTILE.INC(D$3:D$45,$H5)</f>
        <v>-154.49403323721162</v>
      </c>
    </row>
    <row r="6" spans="1:9" x14ac:dyDescent="0.3">
      <c r="A6">
        <v>1984</v>
      </c>
      <c r="B6" s="4">
        <v>6036.1838770293425</v>
      </c>
      <c r="C6" s="4">
        <f>Subgroups_3_4!$B$18*ESPA!C7+Subgroups_3_4!$B$17</f>
        <v>6227.5541358852543</v>
      </c>
      <c r="D6" s="4">
        <f t="shared" si="0"/>
        <v>191.37025885591174</v>
      </c>
      <c r="E6" s="4">
        <f t="shared" si="1"/>
        <v>5702.2423475264204</v>
      </c>
      <c r="F6" s="4">
        <f t="shared" si="2"/>
        <v>5870.0259291890379</v>
      </c>
      <c r="G6" s="4">
        <f t="shared" si="3"/>
        <v>5941.1696912400757</v>
      </c>
      <c r="H6" s="6" t="s">
        <v>31</v>
      </c>
      <c r="I6" s="4">
        <f>MEDIAN(D3:D45)</f>
        <v>5.6963459530934415</v>
      </c>
    </row>
    <row r="7" spans="1:9" x14ac:dyDescent="0.3">
      <c r="A7">
        <v>1985</v>
      </c>
      <c r="B7" s="4">
        <v>5931.7403286422459</v>
      </c>
      <c r="C7" s="4">
        <f>Subgroups_3_4!$B$18*ESPA!C8+Subgroups_3_4!$B$17</f>
        <v>6314.9410026862979</v>
      </c>
      <c r="D7" s="4">
        <f t="shared" si="0"/>
        <v>383.20067404405199</v>
      </c>
      <c r="E7" s="4">
        <f t="shared" si="1"/>
        <v>5789.6292143274641</v>
      </c>
      <c r="F7" s="4">
        <f t="shared" si="2"/>
        <v>5957.4127959900816</v>
      </c>
      <c r="G7" s="4">
        <f t="shared" si="3"/>
        <v>6028.5565580411194</v>
      </c>
      <c r="H7" s="6">
        <v>0.75</v>
      </c>
      <c r="I7" s="3">
        <f>_xlfn.PERCENTILE.INC(D$3:D$45,$H7)</f>
        <v>210.46404819140434</v>
      </c>
    </row>
    <row r="8" spans="1:9" x14ac:dyDescent="0.3">
      <c r="A8">
        <v>1986</v>
      </c>
      <c r="B8" s="4">
        <v>6783.2661350938588</v>
      </c>
      <c r="C8" s="4">
        <f>Subgroups_3_4!$B$18*ESPA!C9+Subgroups_3_4!$B$17</f>
        <v>6223.7823678433997</v>
      </c>
      <c r="D8" s="4">
        <f t="shared" si="0"/>
        <v>-559.4837672504591</v>
      </c>
      <c r="E8" s="4">
        <f t="shared" si="1"/>
        <v>5698.4705794845659</v>
      </c>
      <c r="F8" s="4">
        <f t="shared" si="2"/>
        <v>5866.2541611471834</v>
      </c>
      <c r="G8" s="4">
        <f t="shared" si="3"/>
        <v>5937.3979231982212</v>
      </c>
      <c r="H8" s="6">
        <v>0.8</v>
      </c>
      <c r="I8" s="3">
        <f>_xlfn.PERCENTILE.INC(D$3:D$45,$H8)</f>
        <v>286.38444464517875</v>
      </c>
    </row>
    <row r="9" spans="1:9" x14ac:dyDescent="0.3">
      <c r="A9">
        <v>1987</v>
      </c>
      <c r="B9" s="4">
        <v>6442.6225867067624</v>
      </c>
      <c r="C9" s="4">
        <f>Subgroups_3_4!$B$18*ESPA!C10+Subgroups_3_4!$B$17</f>
        <v>6349.031506389897</v>
      </c>
      <c r="D9" s="4">
        <f t="shared" si="0"/>
        <v>-93.591080316865373</v>
      </c>
      <c r="E9" s="4">
        <f t="shared" si="1"/>
        <v>5823.7197180310632</v>
      </c>
      <c r="F9" s="4">
        <f t="shared" si="2"/>
        <v>5991.5032996936807</v>
      </c>
      <c r="G9" s="4">
        <f t="shared" si="3"/>
        <v>6062.6470617447185</v>
      </c>
      <c r="H9" s="6">
        <v>0.9</v>
      </c>
      <c r="I9" s="3">
        <f>_xlfn.PERCENTILE.INC(D$3:D$45,$H9)</f>
        <v>357.52820669621627</v>
      </c>
    </row>
    <row r="10" spans="1:9" x14ac:dyDescent="0.3">
      <c r="A10">
        <v>1988</v>
      </c>
      <c r="B10" s="4">
        <v>5855.8256264795828</v>
      </c>
      <c r="C10" s="4">
        <f>Subgroups_3_4!$B$18*ESPA!C11+Subgroups_3_4!$B$17</f>
        <v>6192.1394243242821</v>
      </c>
      <c r="D10" s="4">
        <f t="shared" si="0"/>
        <v>336.31379784469937</v>
      </c>
      <c r="E10" s="4">
        <f t="shared" si="1"/>
        <v>5666.8276359654483</v>
      </c>
      <c r="F10" s="4">
        <f t="shared" si="2"/>
        <v>5834.6112176280658</v>
      </c>
      <c r="G10" s="4">
        <f t="shared" si="3"/>
        <v>5905.7549796791036</v>
      </c>
      <c r="H10" s="6">
        <v>0.95</v>
      </c>
      <c r="I10" s="3">
        <f>_xlfn.PERCENTILE.INC(D$3:D$45,$H10)</f>
        <v>401.39349170756202</v>
      </c>
    </row>
    <row r="11" spans="1:9" x14ac:dyDescent="0.3">
      <c r="A11">
        <v>1989</v>
      </c>
      <c r="B11" s="4">
        <v>6075.8765157147691</v>
      </c>
      <c r="C11" s="4">
        <f>Subgroups_3_4!$B$18*ESPA!C12+Subgroups_3_4!$B$17</f>
        <v>6057.874482899937</v>
      </c>
      <c r="D11" s="4">
        <f t="shared" si="0"/>
        <v>-18.002032814832091</v>
      </c>
      <c r="E11" s="4">
        <f t="shared" si="1"/>
        <v>5532.5626945411032</v>
      </c>
      <c r="F11" s="4">
        <f t="shared" si="2"/>
        <v>5700.3462762037207</v>
      </c>
      <c r="G11" s="4">
        <f t="shared" si="3"/>
        <v>5771.4900382547585</v>
      </c>
      <c r="H11" s="6">
        <v>0.99</v>
      </c>
      <c r="I11" s="3">
        <f>_xlfn.PERCENTILE.INC(D$3:D$45,$H11)</f>
        <v>478.62825940010839</v>
      </c>
    </row>
    <row r="12" spans="1:9" x14ac:dyDescent="0.3">
      <c r="A12">
        <v>1990</v>
      </c>
      <c r="B12" s="4">
        <v>6050.5317060252237</v>
      </c>
      <c r="C12" s="4">
        <f>Subgroups_3_4!$B$18*ESPA!C13+Subgroups_3_4!$B$17</f>
        <v>5983.2388357262153</v>
      </c>
      <c r="D12" s="4">
        <f t="shared" si="0"/>
        <v>-67.292870299008428</v>
      </c>
      <c r="E12" s="4">
        <f t="shared" si="1"/>
        <v>5457.9270473673814</v>
      </c>
      <c r="F12" s="4">
        <f t="shared" si="2"/>
        <v>5625.7106290299989</v>
      </c>
      <c r="G12" s="4">
        <f t="shared" si="3"/>
        <v>5696.8543910810367</v>
      </c>
      <c r="H12" s="6" t="s">
        <v>103</v>
      </c>
      <c r="I12" s="4">
        <f>MAX(D3:D45)</f>
        <v>525.31178835883384</v>
      </c>
    </row>
    <row r="13" spans="1:9" x14ac:dyDescent="0.3">
      <c r="A13">
        <v>1991</v>
      </c>
      <c r="B13" s="4">
        <v>6481.5605522496589</v>
      </c>
      <c r="C13" s="4">
        <f>Subgroups_3_4!$B$18*ESPA!C14+Subgroups_3_4!$B$17</f>
        <v>5898.7751346005971</v>
      </c>
      <c r="D13" s="4">
        <f t="shared" si="0"/>
        <v>-582.78541764906186</v>
      </c>
      <c r="E13" s="4">
        <f t="shared" si="1"/>
        <v>5373.4633462417632</v>
      </c>
      <c r="F13" s="4">
        <f t="shared" si="2"/>
        <v>5541.2469279043808</v>
      </c>
      <c r="G13" s="4">
        <f t="shared" si="3"/>
        <v>5612.3906899554186</v>
      </c>
    </row>
    <row r="14" spans="1:9" x14ac:dyDescent="0.3">
      <c r="A14">
        <v>1992</v>
      </c>
      <c r="B14" s="4">
        <v>5908.6727318074254</v>
      </c>
      <c r="C14" s="4">
        <f>Subgroups_3_4!$B$18*ESPA!C15+Subgroups_3_4!$B$17</f>
        <v>5797.1832531266646</v>
      </c>
      <c r="D14" s="4">
        <f t="shared" si="0"/>
        <v>-111.48947868076084</v>
      </c>
      <c r="E14" s="4">
        <f t="shared" si="1"/>
        <v>5271.8714647678307</v>
      </c>
      <c r="F14" s="4">
        <f t="shared" si="2"/>
        <v>5439.6550464304482</v>
      </c>
      <c r="G14" s="4">
        <f t="shared" si="3"/>
        <v>5510.798808481486</v>
      </c>
      <c r="H14" s="7"/>
    </row>
    <row r="15" spans="1:9" x14ac:dyDescent="0.3">
      <c r="A15">
        <v>1993</v>
      </c>
      <c r="B15" s="4">
        <v>5771.1763092146539</v>
      </c>
      <c r="C15" s="4">
        <f>Subgroups_3_4!$B$18*ESPA!C16+Subgroups_3_4!$B$17</f>
        <v>5618.0491841209105</v>
      </c>
      <c r="D15" s="4">
        <f t="shared" si="0"/>
        <v>-153.12712509374342</v>
      </c>
      <c r="E15" s="4">
        <f t="shared" si="1"/>
        <v>5092.7373957620766</v>
      </c>
      <c r="F15" s="4">
        <f t="shared" si="2"/>
        <v>5260.5209774246941</v>
      </c>
      <c r="G15" s="4">
        <f t="shared" si="3"/>
        <v>5331.6647394757319</v>
      </c>
    </row>
    <row r="16" spans="1:9" x14ac:dyDescent="0.3">
      <c r="A16">
        <v>1994</v>
      </c>
      <c r="B16" s="4">
        <v>5299.4546178046794</v>
      </c>
      <c r="C16" s="4">
        <f>Subgroups_3_4!$B$18*ESPA!C17+Subgroups_3_4!$B$17</f>
        <v>5702.8695336970759</v>
      </c>
      <c r="D16" s="4">
        <f t="shared" si="0"/>
        <v>403.41491589239649</v>
      </c>
      <c r="E16" s="4">
        <f t="shared" si="1"/>
        <v>5177.5577453382421</v>
      </c>
      <c r="F16" s="4">
        <f t="shared" si="2"/>
        <v>5345.3413270008596</v>
      </c>
      <c r="G16" s="4">
        <f t="shared" si="3"/>
        <v>5416.4850890518974</v>
      </c>
    </row>
    <row r="17" spans="1:7" x14ac:dyDescent="0.3">
      <c r="A17">
        <v>1995</v>
      </c>
      <c r="B17" s="4">
        <v>5604.2721737065322</v>
      </c>
      <c r="C17" s="4">
        <f>Subgroups_3_4!$B$18*ESPA!C18+Subgroups_3_4!$B$17</f>
        <v>5607.9929257056592</v>
      </c>
      <c r="D17" s="4">
        <f t="shared" si="0"/>
        <v>3.7207519991270601</v>
      </c>
      <c r="E17" s="4">
        <f t="shared" si="1"/>
        <v>5082.6811373468254</v>
      </c>
      <c r="F17" s="4">
        <f t="shared" si="2"/>
        <v>5250.4647190094429</v>
      </c>
      <c r="G17" s="4">
        <f t="shared" si="3"/>
        <v>5321.6084810604807</v>
      </c>
    </row>
    <row r="18" spans="1:7" x14ac:dyDescent="0.3">
      <c r="A18">
        <v>1996</v>
      </c>
      <c r="B18" s="4">
        <v>5799.0698371352673</v>
      </c>
      <c r="C18" s="4">
        <f>Subgroups_3_4!$B$18*ESPA!C19+Subgroups_3_4!$B$17</f>
        <v>5677.9813502092184</v>
      </c>
      <c r="D18" s="4">
        <f t="shared" si="0"/>
        <v>-121.08848692604897</v>
      </c>
      <c r="E18" s="4">
        <f t="shared" si="1"/>
        <v>5152.6695618503845</v>
      </c>
      <c r="F18" s="4">
        <f t="shared" si="2"/>
        <v>5320.453143513002</v>
      </c>
      <c r="G18" s="4">
        <f t="shared" si="3"/>
        <v>5391.5969055640398</v>
      </c>
    </row>
    <row r="19" spans="1:7" x14ac:dyDescent="0.3">
      <c r="A19">
        <v>1997</v>
      </c>
      <c r="B19" s="4">
        <v>6388.9040597037865</v>
      </c>
      <c r="C19" s="4">
        <f>Subgroups_3_4!$B$18*ESPA!C20+Subgroups_3_4!$B$17</f>
        <v>5775.2678129949609</v>
      </c>
      <c r="D19" s="4">
        <f t="shared" si="0"/>
        <v>-613.63624670882564</v>
      </c>
      <c r="E19" s="4">
        <f t="shared" si="1"/>
        <v>5249.956024636127</v>
      </c>
      <c r="F19" s="4">
        <f t="shared" si="2"/>
        <v>5417.7396062987445</v>
      </c>
      <c r="G19" s="4">
        <f t="shared" si="3"/>
        <v>5488.8833683497824</v>
      </c>
    </row>
    <row r="20" spans="1:7" x14ac:dyDescent="0.3">
      <c r="A20">
        <v>1998</v>
      </c>
      <c r="B20" s="4">
        <v>6151.1728769080873</v>
      </c>
      <c r="C20" s="4">
        <f>Subgroups_3_4!$B$18*ESPA!C21+Subgroups_3_4!$B$17</f>
        <v>5953.9686489981195</v>
      </c>
      <c r="D20" s="4">
        <f t="shared" si="0"/>
        <v>-197.20422790996781</v>
      </c>
      <c r="E20" s="4">
        <f t="shared" si="1"/>
        <v>5428.6568606392857</v>
      </c>
      <c r="F20" s="4">
        <f t="shared" si="2"/>
        <v>5596.4404423019032</v>
      </c>
      <c r="G20" s="4">
        <f t="shared" si="3"/>
        <v>5667.584204352941</v>
      </c>
    </row>
    <row r="21" spans="1:7" x14ac:dyDescent="0.3">
      <c r="A21">
        <v>1999</v>
      </c>
      <c r="B21" s="4">
        <v>6168.7938446500229</v>
      </c>
      <c r="C21" s="4">
        <f>Subgroups_3_4!$B$18*ESPA!C22+Subgroups_3_4!$B$17</f>
        <v>5964.1998782122391</v>
      </c>
      <c r="D21" s="4">
        <f t="shared" si="0"/>
        <v>-204.59396643778382</v>
      </c>
      <c r="E21" s="4">
        <f t="shared" si="1"/>
        <v>5438.8880898534053</v>
      </c>
      <c r="F21" s="4">
        <f t="shared" si="2"/>
        <v>5606.6716715160228</v>
      </c>
      <c r="G21" s="4">
        <f t="shared" si="3"/>
        <v>5677.8154335670606</v>
      </c>
    </row>
    <row r="22" spans="1:7" x14ac:dyDescent="0.3">
      <c r="A22">
        <v>2000</v>
      </c>
      <c r="B22" s="4">
        <v>5934.0470704564741</v>
      </c>
      <c r="C22" s="4">
        <f>Subgroups_3_4!$B$18*ESPA!C23+Subgroups_3_4!$B$17</f>
        <v>5956.3148499553718</v>
      </c>
      <c r="D22" s="4">
        <f t="shared" si="0"/>
        <v>22.267779498897653</v>
      </c>
      <c r="E22" s="4">
        <f t="shared" si="1"/>
        <v>5431.0030615965379</v>
      </c>
      <c r="F22" s="4">
        <f t="shared" si="2"/>
        <v>5598.7866432591554</v>
      </c>
      <c r="G22" s="4">
        <f t="shared" si="3"/>
        <v>5669.9304053101932</v>
      </c>
    </row>
    <row r="23" spans="1:7" x14ac:dyDescent="0.3">
      <c r="A23">
        <v>2001</v>
      </c>
      <c r="B23" s="4">
        <v>5577.0804037898079</v>
      </c>
      <c r="C23" s="4">
        <f>Subgroups_3_4!$B$18*ESPA!C24+Subgroups_3_4!$B$17</f>
        <v>5849.3270767212625</v>
      </c>
      <c r="D23" s="4">
        <f t="shared" si="0"/>
        <v>272.24667293145467</v>
      </c>
      <c r="E23" s="4">
        <f t="shared" si="1"/>
        <v>5324.0152883624287</v>
      </c>
      <c r="F23" s="4">
        <f t="shared" si="2"/>
        <v>5491.7988700250462</v>
      </c>
      <c r="G23" s="4">
        <f t="shared" si="3"/>
        <v>5562.942632076084</v>
      </c>
    </row>
    <row r="24" spans="1:7" x14ac:dyDescent="0.3">
      <c r="A24">
        <v>2002</v>
      </c>
      <c r="B24" s="4">
        <v>5546.2181648925616</v>
      </c>
      <c r="C24" s="4">
        <f>Subgroups_3_4!$B$18*ESPA!C25+Subgroups_3_4!$B$17</f>
        <v>5675.1839327484849</v>
      </c>
      <c r="D24" s="4">
        <f t="shared" si="0"/>
        <v>128.96576785592333</v>
      </c>
      <c r="E24" s="4">
        <f t="shared" si="1"/>
        <v>5149.8721443896511</v>
      </c>
      <c r="F24" s="4">
        <f t="shared" si="2"/>
        <v>5317.6557260522686</v>
      </c>
      <c r="G24" s="4">
        <f t="shared" si="3"/>
        <v>5388.7994881033064</v>
      </c>
    </row>
    <row r="25" spans="1:7" x14ac:dyDescent="0.3">
      <c r="A25">
        <v>2003</v>
      </c>
      <c r="B25" s="4">
        <v>5239.8478660861101</v>
      </c>
      <c r="C25" s="4">
        <f>Subgroups_3_4!$B$18*ESPA!C26+Subgroups_3_4!$B$17</f>
        <v>5569.4679598480834</v>
      </c>
      <c r="D25" s="4">
        <f t="shared" si="0"/>
        <v>329.62009376197329</v>
      </c>
      <c r="E25" s="4">
        <f t="shared" si="1"/>
        <v>5044.1561714892496</v>
      </c>
      <c r="F25" s="4">
        <f t="shared" si="2"/>
        <v>5211.9397531518671</v>
      </c>
      <c r="G25" s="4">
        <f t="shared" si="3"/>
        <v>5283.0835152029049</v>
      </c>
    </row>
    <row r="26" spans="1:7" x14ac:dyDescent="0.3">
      <c r="A26">
        <v>2004</v>
      </c>
      <c r="B26" s="4">
        <v>5013.1523176990131</v>
      </c>
      <c r="C26" s="4">
        <f>Subgroups_3_4!$B$18*ESPA!C27+Subgroups_3_4!$B$17</f>
        <v>5427.3128466323105</v>
      </c>
      <c r="D26" s="4">
        <f t="shared" si="0"/>
        <v>414.16052893329743</v>
      </c>
      <c r="E26" s="4">
        <f t="shared" si="1"/>
        <v>4902.0010582734767</v>
      </c>
      <c r="F26" s="4">
        <f t="shared" si="2"/>
        <v>5069.7846399360942</v>
      </c>
      <c r="G26" s="4">
        <f t="shared" si="3"/>
        <v>5140.928401987132</v>
      </c>
    </row>
    <row r="27" spans="1:7" x14ac:dyDescent="0.3">
      <c r="A27">
        <v>2005</v>
      </c>
      <c r="B27" s="4">
        <v>4963.7526576401087</v>
      </c>
      <c r="C27" s="4">
        <f>Subgroups_3_4!$B$18*ESPA!C28+Subgroups_3_4!$B$17</f>
        <v>5283.9042886544257</v>
      </c>
      <c r="D27" s="4">
        <f t="shared" si="0"/>
        <v>320.15163101431699</v>
      </c>
      <c r="E27" s="4">
        <f t="shared" si="1"/>
        <v>4758.5925002955919</v>
      </c>
      <c r="F27" s="15">
        <f t="shared" si="2"/>
        <v>4926.3760819582094</v>
      </c>
      <c r="G27" s="4">
        <f t="shared" si="3"/>
        <v>4997.5198440092472</v>
      </c>
    </row>
    <row r="28" spans="1:7" x14ac:dyDescent="0.3">
      <c r="A28">
        <v>2006</v>
      </c>
      <c r="B28" s="4">
        <v>5324.9000327716212</v>
      </c>
      <c r="C28" s="4">
        <f>Subgroups_3_4!$B$18*ESPA!C29+Subgroups_3_4!$B$17</f>
        <v>5258.3377784564527</v>
      </c>
      <c r="D28" s="4">
        <f t="shared" si="0"/>
        <v>-66.562254315168502</v>
      </c>
      <c r="E28" s="4">
        <f t="shared" si="1"/>
        <v>4733.0259900976189</v>
      </c>
      <c r="F28" s="15">
        <f t="shared" si="2"/>
        <v>4900.8095717602364</v>
      </c>
      <c r="G28" s="4">
        <f t="shared" si="3"/>
        <v>4971.9533338112742</v>
      </c>
    </row>
    <row r="29" spans="1:7" x14ac:dyDescent="0.3">
      <c r="A29">
        <v>2007</v>
      </c>
      <c r="B29" s="4">
        <v>5235.9303822928223</v>
      </c>
      <c r="C29" s="4">
        <f>Subgroups_3_4!$B$18*ESPA!C30+Subgroups_3_4!$B$17</f>
        <v>5424.8501524867606</v>
      </c>
      <c r="D29" s="4">
        <f t="shared" si="0"/>
        <v>188.91977019393835</v>
      </c>
      <c r="E29" s="4">
        <f t="shared" si="1"/>
        <v>4899.5383641279268</v>
      </c>
      <c r="F29" s="4">
        <f t="shared" si="2"/>
        <v>5067.3219457905443</v>
      </c>
      <c r="G29" s="4">
        <f t="shared" si="3"/>
        <v>5138.4657078415821</v>
      </c>
    </row>
    <row r="30" spans="1:7" x14ac:dyDescent="0.3">
      <c r="A30">
        <v>2008</v>
      </c>
      <c r="B30" s="4">
        <v>5120.1791659196742</v>
      </c>
      <c r="C30" s="4">
        <f>Subgroups_3_4!$B$18*ESPA!C31+Subgroups_3_4!$B$17</f>
        <v>5329.3265478668554</v>
      </c>
      <c r="D30" s="4">
        <f t="shared" si="0"/>
        <v>209.1473819471812</v>
      </c>
      <c r="E30" s="4">
        <f t="shared" si="1"/>
        <v>4804.0147595080216</v>
      </c>
      <c r="F30" s="16">
        <f t="shared" si="2"/>
        <v>4971.7983411706391</v>
      </c>
      <c r="G30" s="4">
        <f t="shared" si="3"/>
        <v>5042.9421032216769</v>
      </c>
    </row>
    <row r="31" spans="1:7" x14ac:dyDescent="0.3">
      <c r="A31">
        <v>2009</v>
      </c>
      <c r="B31" s="4">
        <v>5547.7969292352955</v>
      </c>
      <c r="C31" s="4">
        <f>Subgroups_3_4!$B$18*ESPA!C32+Subgroups_3_4!$B$17</f>
        <v>5235.964770077494</v>
      </c>
      <c r="D31" s="4">
        <f t="shared" si="0"/>
        <v>-311.83215915780147</v>
      </c>
      <c r="E31" s="4">
        <f t="shared" si="1"/>
        <v>4710.6529817186602</v>
      </c>
      <c r="F31" s="15">
        <f t="shared" si="2"/>
        <v>4878.4365633812777</v>
      </c>
      <c r="G31" s="4">
        <f t="shared" si="3"/>
        <v>4949.5803254323155</v>
      </c>
    </row>
    <row r="32" spans="1:7" x14ac:dyDescent="0.3">
      <c r="A32">
        <v>2010</v>
      </c>
      <c r="B32" s="4">
        <v>5201.6710876970719</v>
      </c>
      <c r="C32" s="4">
        <f>Subgroups_3_4!$B$18*ESPA!C33+Subgroups_3_4!$B$17</f>
        <v>5276.7205566369357</v>
      </c>
      <c r="D32" s="4">
        <f t="shared" si="0"/>
        <v>75.0494689398638</v>
      </c>
      <c r="E32" s="4">
        <f t="shared" si="1"/>
        <v>4751.4087682781019</v>
      </c>
      <c r="F32" s="15">
        <f t="shared" si="2"/>
        <v>4919.1923499407194</v>
      </c>
      <c r="G32" s="4">
        <f t="shared" si="3"/>
        <v>4990.3361119917572</v>
      </c>
    </row>
    <row r="33" spans="1:8" x14ac:dyDescent="0.3">
      <c r="A33">
        <v>2011</v>
      </c>
      <c r="B33" s="4">
        <v>5499.4952296418787</v>
      </c>
      <c r="C33" s="4">
        <f>Subgroups_3_4!$B$18*ESPA!C34+Subgroups_3_4!$B$17</f>
        <v>5253.8889058507566</v>
      </c>
      <c r="D33" s="4">
        <f t="shared" si="0"/>
        <v>-245.60632379112212</v>
      </c>
      <c r="E33" s="4">
        <f t="shared" si="1"/>
        <v>4728.5771174919228</v>
      </c>
      <c r="F33" s="15">
        <f t="shared" si="2"/>
        <v>4896.3606991545403</v>
      </c>
      <c r="G33" s="4">
        <f t="shared" si="3"/>
        <v>4967.5044612055781</v>
      </c>
    </row>
    <row r="34" spans="1:8" x14ac:dyDescent="0.3">
      <c r="A34">
        <v>2012</v>
      </c>
      <c r="B34" s="4">
        <v>5378.3275798404511</v>
      </c>
      <c r="C34" s="4">
        <f>Subgroups_3_4!$B$18*ESPA!C35+Subgroups_3_4!$B$17</f>
        <v>5384.0239257935445</v>
      </c>
      <c r="D34" s="4">
        <f t="shared" si="0"/>
        <v>5.6963459530934415</v>
      </c>
      <c r="E34" s="4">
        <f t="shared" si="1"/>
        <v>4858.7121374347107</v>
      </c>
      <c r="F34" s="4">
        <f t="shared" si="2"/>
        <v>5026.4957190973282</v>
      </c>
      <c r="G34" s="4">
        <f t="shared" si="3"/>
        <v>5097.639481148366</v>
      </c>
    </row>
    <row r="35" spans="1:8" x14ac:dyDescent="0.3">
      <c r="A35">
        <v>2013</v>
      </c>
      <c r="B35" s="4">
        <v>5122.3103048542771</v>
      </c>
      <c r="C35" s="4">
        <f>Subgroups_3_4!$B$18*ESPA!C36+Subgroups_3_4!$B$17</f>
        <v>5334.0910192899046</v>
      </c>
      <c r="D35" s="4">
        <f t="shared" si="0"/>
        <v>211.78071443562749</v>
      </c>
      <c r="E35" s="4">
        <f t="shared" si="1"/>
        <v>4808.7792309310707</v>
      </c>
      <c r="F35" s="4">
        <f t="shared" si="2"/>
        <v>4976.5628125936882</v>
      </c>
      <c r="G35" s="4">
        <f t="shared" si="3"/>
        <v>5047.7065746447261</v>
      </c>
    </row>
    <row r="36" spans="1:8" x14ac:dyDescent="0.3">
      <c r="A36">
        <v>2014</v>
      </c>
      <c r="B36" s="4">
        <v>5267.949047138065</v>
      </c>
      <c r="C36" s="4">
        <f>Subgroups_3_4!$B$18*ESPA!C37+Subgroups_3_4!$B$17</f>
        <v>5172.5747095325214</v>
      </c>
      <c r="D36" s="4">
        <f t="shared" si="0"/>
        <v>-95.374337605543587</v>
      </c>
      <c r="E36" s="4">
        <f t="shared" si="1"/>
        <v>4647.2629211736876</v>
      </c>
      <c r="F36" s="4">
        <f t="shared" si="2"/>
        <v>4815.0465028363051</v>
      </c>
      <c r="G36" s="4">
        <f t="shared" si="3"/>
        <v>4886.1902648873429</v>
      </c>
    </row>
    <row r="37" spans="1:8" x14ac:dyDescent="0.3">
      <c r="A37">
        <v>2015</v>
      </c>
      <c r="B37" s="4">
        <v>5442.6940292384106</v>
      </c>
      <c r="C37" s="4">
        <f>Subgroups_3_4!$B$18*ESPA!C38+Subgroups_3_4!$B$17</f>
        <v>5109.005649056021</v>
      </c>
      <c r="D37" s="4">
        <f t="shared" si="0"/>
        <v>-333.68838018238966</v>
      </c>
      <c r="E37" s="4">
        <f t="shared" si="1"/>
        <v>4583.6938606971871</v>
      </c>
      <c r="F37" s="4">
        <f t="shared" si="2"/>
        <v>4751.4774423598046</v>
      </c>
      <c r="G37" s="4">
        <f t="shared" si="3"/>
        <v>4822.6212044108424</v>
      </c>
    </row>
    <row r="38" spans="1:8" x14ac:dyDescent="0.3">
      <c r="A38">
        <v>2016</v>
      </c>
      <c r="B38" s="4">
        <v>5041.8292204717027</v>
      </c>
      <c r="C38" s="4">
        <f>Subgroups_3_4!$B$18*ESPA!C39+Subgroups_3_4!$B$17</f>
        <v>5068.9688270334254</v>
      </c>
      <c r="D38" s="4">
        <f t="shared" si="0"/>
        <v>27.139606561722758</v>
      </c>
      <c r="E38" s="4">
        <f t="shared" si="1"/>
        <v>4543.6570386745916</v>
      </c>
      <c r="F38" s="4">
        <f t="shared" si="2"/>
        <v>4711.4406203372091</v>
      </c>
      <c r="G38" s="4">
        <f t="shared" si="3"/>
        <v>4782.5843823882469</v>
      </c>
    </row>
    <row r="39" spans="1:8" x14ac:dyDescent="0.3">
      <c r="A39">
        <v>2017</v>
      </c>
      <c r="B39" s="4">
        <v>5150.5689374409458</v>
      </c>
      <c r="C39" s="4">
        <f>Subgroups_3_4!$B$18*ESPA!C40+Subgroups_3_4!$B$17</f>
        <v>5048.3155641946005</v>
      </c>
      <c r="D39" s="4">
        <f t="shared" si="0"/>
        <v>-102.25337324634529</v>
      </c>
      <c r="E39" s="4">
        <f t="shared" si="1"/>
        <v>4523.0037758357666</v>
      </c>
      <c r="F39" s="4">
        <f t="shared" si="2"/>
        <v>4690.7873574983842</v>
      </c>
      <c r="G39" s="4">
        <f t="shared" si="3"/>
        <v>4761.931119549422</v>
      </c>
    </row>
    <row r="40" spans="1:8" x14ac:dyDescent="0.3">
      <c r="A40">
        <v>2018</v>
      </c>
      <c r="B40" s="4">
        <v>5231.5048296997402</v>
      </c>
      <c r="C40" s="4">
        <f>Subgroups_3_4!$B$18*ESPA!C41+Subgroups_3_4!$B$17</f>
        <v>5315.4142918568677</v>
      </c>
      <c r="D40" s="4">
        <f t="shared" si="0"/>
        <v>83.909462157127564</v>
      </c>
      <c r="E40" s="4">
        <f t="shared" si="1"/>
        <v>4790.1025034980339</v>
      </c>
      <c r="F40" s="4">
        <f t="shared" si="2"/>
        <v>4957.8860851606514</v>
      </c>
      <c r="G40" s="4">
        <f t="shared" si="3"/>
        <v>5029.0298472116892</v>
      </c>
    </row>
    <row r="41" spans="1:8" x14ac:dyDescent="0.3">
      <c r="A41">
        <v>2019</v>
      </c>
      <c r="B41" s="4">
        <v>5498.5903177527371</v>
      </c>
      <c r="C41" s="4">
        <f>Subgroups_3_4!$B$18*ESPA!C42+Subgroups_3_4!$B$17</f>
        <v>5342.7293763720572</v>
      </c>
      <c r="D41" s="4">
        <f t="shared" si="0"/>
        <v>-155.86094138067983</v>
      </c>
      <c r="E41" s="4">
        <f t="shared" si="1"/>
        <v>4817.4175880132234</v>
      </c>
      <c r="F41" s="4">
        <f t="shared" si="2"/>
        <v>4985.2011696758409</v>
      </c>
      <c r="G41" s="4">
        <f t="shared" si="3"/>
        <v>5056.3449317268787</v>
      </c>
    </row>
    <row r="42" spans="1:8" x14ac:dyDescent="0.3">
      <c r="A42">
        <v>2020</v>
      </c>
      <c r="B42" s="4">
        <v>6027.7722160996273</v>
      </c>
      <c r="C42" s="4">
        <f>Subgroups_3_4!$B$18*ESPA!C43+Subgroups_3_4!$B$17</f>
        <v>5396.0280374388067</v>
      </c>
      <c r="D42" s="4">
        <f t="shared" si="0"/>
        <v>-631.74417866082058</v>
      </c>
      <c r="E42" s="4">
        <f t="shared" si="1"/>
        <v>4870.7162490799728</v>
      </c>
      <c r="F42" s="4">
        <f t="shared" si="2"/>
        <v>5038.4998307425903</v>
      </c>
      <c r="G42" s="4">
        <f t="shared" si="3"/>
        <v>5109.6435927936282</v>
      </c>
    </row>
    <row r="43" spans="1:8" x14ac:dyDescent="0.3">
      <c r="A43">
        <v>2021</v>
      </c>
      <c r="B43" s="4">
        <v>5081.6852283017915</v>
      </c>
      <c r="C43" s="4">
        <f>Subgroups_3_4!$B$18*ESPA!C44+Subgroups_3_4!$B$17</f>
        <v>5377.4948540894529</v>
      </c>
      <c r="D43" s="4">
        <f t="shared" si="0"/>
        <v>295.80962578766139</v>
      </c>
      <c r="E43" s="4">
        <f t="shared" si="1"/>
        <v>4852.1830657306191</v>
      </c>
      <c r="F43" s="4">
        <f t="shared" si="2"/>
        <v>5019.9666473932366</v>
      </c>
      <c r="G43" s="4">
        <f t="shared" si="3"/>
        <v>5091.1104094442744</v>
      </c>
    </row>
    <row r="44" spans="1:8" x14ac:dyDescent="0.3">
      <c r="A44">
        <v>2022</v>
      </c>
      <c r="B44" s="4">
        <v>5178.0553540582086</v>
      </c>
      <c r="C44" s="4">
        <f>Subgroups_3_4!$B$18*ESPA!C45+Subgroups_3_4!$B$17</f>
        <v>5226.0194168638691</v>
      </c>
      <c r="D44" s="4">
        <f t="shared" si="0"/>
        <v>47.964062805660433</v>
      </c>
      <c r="E44" s="4">
        <f t="shared" si="1"/>
        <v>4700.7076285050352</v>
      </c>
      <c r="F44" s="15">
        <f t="shared" si="2"/>
        <v>4868.4912101676528</v>
      </c>
      <c r="G44" s="4">
        <f t="shared" si="3"/>
        <v>4939.6349722186906</v>
      </c>
    </row>
    <row r="45" spans="1:8" x14ac:dyDescent="0.3">
      <c r="A45">
        <v>2023</v>
      </c>
      <c r="B45" s="4">
        <v>4750</v>
      </c>
      <c r="C45" s="4">
        <f>Subgroups_3_4!$B$18*ESPA!C46+Subgroups_3_4!$B$17</f>
        <v>5112.8318089090953</v>
      </c>
      <c r="D45" s="4">
        <f t="shared" ref="D45" si="4">C45-$B45</f>
        <v>362.83180890909534</v>
      </c>
      <c r="E45" s="4">
        <f t="shared" ref="E45:E46" si="5">C45-(MAX($D$3:$D$45))</f>
        <v>4587.5200205502615</v>
      </c>
      <c r="F45" s="4">
        <f t="shared" si="2"/>
        <v>4755.303602212879</v>
      </c>
      <c r="G45" s="4">
        <f t="shared" si="3"/>
        <v>4826.4473642639168</v>
      </c>
    </row>
    <row r="46" spans="1:8" x14ac:dyDescent="0.3">
      <c r="A46">
        <v>2024</v>
      </c>
      <c r="C46" s="4">
        <f>Subgroups_3_4!$B$18*ESPA!C47+Subgroups_3_4!$B$17</f>
        <v>5163.9482102301681</v>
      </c>
      <c r="E46" s="4">
        <f t="shared" si="5"/>
        <v>4638.6364218713343</v>
      </c>
      <c r="F46" s="4">
        <f t="shared" si="2"/>
        <v>4806.4200035339518</v>
      </c>
      <c r="G46" s="4">
        <f t="shared" si="3"/>
        <v>4877.5637655849896</v>
      </c>
      <c r="H46" s="4"/>
    </row>
    <row r="47" spans="1:8" x14ac:dyDescent="0.3">
      <c r="H4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04AD-F653-4ECB-91F5-614FDE180C27}">
  <dimension ref="A1:I67"/>
  <sheetViews>
    <sheetView workbookViewId="0">
      <selection activeCell="E25" sqref="E25"/>
    </sheetView>
  </sheetViews>
  <sheetFormatPr defaultRowHeight="14.4" x14ac:dyDescent="0.3"/>
  <cols>
    <col min="1" max="1" width="17.33203125" customWidth="1"/>
    <col min="2" max="2" width="13.88671875" customWidth="1"/>
    <col min="3" max="3" width="12.88671875" customWidth="1"/>
    <col min="6" max="6" width="19.109375" customWidth="1"/>
    <col min="7" max="9" width="11.5546875" customWidth="1"/>
  </cols>
  <sheetData>
    <row r="1" spans="1:9" x14ac:dyDescent="0.3">
      <c r="A1" t="s">
        <v>3</v>
      </c>
    </row>
    <row r="2" spans="1:9" ht="15" thickBot="1" x14ac:dyDescent="0.35"/>
    <row r="3" spans="1:9" x14ac:dyDescent="0.3">
      <c r="A3" s="12" t="s">
        <v>4</v>
      </c>
      <c r="B3" s="12"/>
    </row>
    <row r="4" spans="1:9" x14ac:dyDescent="0.3">
      <c r="A4" t="s">
        <v>5</v>
      </c>
      <c r="B4">
        <v>0.79829321790706487</v>
      </c>
    </row>
    <row r="5" spans="1:9" x14ac:dyDescent="0.3">
      <c r="A5" t="s">
        <v>6</v>
      </c>
      <c r="B5">
        <v>0.63727206175641649</v>
      </c>
    </row>
    <row r="6" spans="1:9" x14ac:dyDescent="0.3">
      <c r="A6" t="s">
        <v>7</v>
      </c>
      <c r="B6">
        <v>0.62842503887242662</v>
      </c>
    </row>
    <row r="7" spans="1:9" x14ac:dyDescent="0.3">
      <c r="A7" t="s">
        <v>8</v>
      </c>
      <c r="B7">
        <v>295.18865881752276</v>
      </c>
    </row>
    <row r="8" spans="1:9" ht="15" thickBot="1" x14ac:dyDescent="0.35">
      <c r="A8" s="10" t="s">
        <v>9</v>
      </c>
      <c r="B8" s="10">
        <v>43</v>
      </c>
    </row>
    <row r="10" spans="1:9" ht="15" thickBot="1" x14ac:dyDescent="0.35">
      <c r="A10" t="s">
        <v>10</v>
      </c>
    </row>
    <row r="11" spans="1:9" x14ac:dyDescent="0.3">
      <c r="A11" s="11"/>
      <c r="B11" s="11" t="s">
        <v>11</v>
      </c>
      <c r="C11" s="11" t="s">
        <v>12</v>
      </c>
      <c r="D11" s="11" t="s">
        <v>13</v>
      </c>
      <c r="E11" s="11" t="s">
        <v>14</v>
      </c>
      <c r="F11" s="11" t="s">
        <v>15</v>
      </c>
    </row>
    <row r="12" spans="1:9" x14ac:dyDescent="0.3">
      <c r="A12" t="s">
        <v>16</v>
      </c>
      <c r="B12">
        <v>1</v>
      </c>
      <c r="C12">
        <v>6276637.7470273282</v>
      </c>
      <c r="D12">
        <v>6276637.7470273282</v>
      </c>
      <c r="E12">
        <v>72.032374066723179</v>
      </c>
      <c r="F12">
        <v>1.4340687528782539E-10</v>
      </c>
    </row>
    <row r="13" spans="1:9" x14ac:dyDescent="0.3">
      <c r="A13" t="s">
        <v>17</v>
      </c>
      <c r="B13">
        <v>41</v>
      </c>
      <c r="C13">
        <v>3572590.1160740019</v>
      </c>
      <c r="D13">
        <v>87136.344294487848</v>
      </c>
    </row>
    <row r="14" spans="1:9" ht="15" thickBot="1" x14ac:dyDescent="0.35">
      <c r="A14" s="10" t="s">
        <v>18</v>
      </c>
      <c r="B14" s="10">
        <v>42</v>
      </c>
      <c r="C14" s="10">
        <v>9849227.8631013297</v>
      </c>
      <c r="D14" s="10"/>
      <c r="E14" s="10"/>
      <c r="F14" s="10"/>
    </row>
    <row r="15" spans="1:9" ht="15" thickBot="1" x14ac:dyDescent="0.35"/>
    <row r="16" spans="1:9" x14ac:dyDescent="0.3">
      <c r="A16" s="11"/>
      <c r="B16" s="11" t="s">
        <v>19</v>
      </c>
      <c r="C16" s="11" t="s">
        <v>8</v>
      </c>
      <c r="D16" s="11" t="s">
        <v>20</v>
      </c>
      <c r="E16" s="11" t="s">
        <v>21</v>
      </c>
      <c r="F16" s="11" t="s">
        <v>22</v>
      </c>
      <c r="G16" s="11" t="s">
        <v>23</v>
      </c>
      <c r="H16" s="11" t="s">
        <v>24</v>
      </c>
      <c r="I16" s="11" t="s">
        <v>25</v>
      </c>
    </row>
    <row r="17" spans="1:9" x14ac:dyDescent="0.3">
      <c r="A17" t="s">
        <v>26</v>
      </c>
      <c r="B17">
        <v>4922.1134065074066</v>
      </c>
      <c r="C17">
        <v>94.515464202968047</v>
      </c>
      <c r="D17">
        <v>52.07733409569223</v>
      </c>
      <c r="E17">
        <v>4.3841969455146876E-39</v>
      </c>
      <c r="F17">
        <v>4731.2355542092273</v>
      </c>
      <c r="G17">
        <v>5112.9912588055859</v>
      </c>
      <c r="H17">
        <v>4731.2355542092273</v>
      </c>
      <c r="I17">
        <v>5112.9912588055859</v>
      </c>
    </row>
    <row r="18" spans="1:9" ht="15" thickBot="1" x14ac:dyDescent="0.35">
      <c r="A18" s="10" t="s">
        <v>27</v>
      </c>
      <c r="B18" s="10">
        <v>40.898689610473184</v>
      </c>
      <c r="C18" s="10">
        <v>4.8188735372524008</v>
      </c>
      <c r="D18" s="10">
        <v>8.4871888200229844</v>
      </c>
      <c r="E18" s="10">
        <v>1.4340687528782642E-10</v>
      </c>
      <c r="F18" s="10">
        <v>31.166777070616199</v>
      </c>
      <c r="G18" s="10">
        <v>50.630602150330169</v>
      </c>
      <c r="H18" s="10">
        <v>31.166777070616199</v>
      </c>
      <c r="I18" s="10">
        <v>50.630602150330169</v>
      </c>
    </row>
    <row r="22" spans="1:9" x14ac:dyDescent="0.3">
      <c r="A22" t="s">
        <v>104</v>
      </c>
    </row>
    <row r="23" spans="1:9" ht="15" thickBot="1" x14ac:dyDescent="0.35"/>
    <row r="24" spans="1:9" x14ac:dyDescent="0.3">
      <c r="A24" s="11" t="s">
        <v>105</v>
      </c>
      <c r="B24" s="11" t="s">
        <v>106</v>
      </c>
      <c r="C24" s="11" t="s">
        <v>107</v>
      </c>
      <c r="D24" s="11" t="s">
        <v>108</v>
      </c>
      <c r="F24" s="13"/>
      <c r="G24" s="13"/>
    </row>
    <row r="25" spans="1:9" x14ac:dyDescent="0.3">
      <c r="A25">
        <v>1</v>
      </c>
      <c r="B25">
        <v>6077.1332997967793</v>
      </c>
      <c r="C25">
        <v>-525.31178835883384</v>
      </c>
      <c r="D25">
        <v>-1.8011512996275858</v>
      </c>
    </row>
    <row r="26" spans="1:9" x14ac:dyDescent="0.3">
      <c r="A26">
        <v>2</v>
      </c>
      <c r="B26">
        <v>6008.7097920784581</v>
      </c>
      <c r="C26">
        <v>309.05204194013186</v>
      </c>
      <c r="D26">
        <v>1.0596554262223932</v>
      </c>
    </row>
    <row r="27" spans="1:9" x14ac:dyDescent="0.3">
      <c r="A27">
        <v>3</v>
      </c>
      <c r="B27">
        <v>6121.8537447364088</v>
      </c>
      <c r="C27">
        <v>-135.27578168556101</v>
      </c>
      <c r="D27">
        <v>-0.46382387639214773</v>
      </c>
    </row>
    <row r="28" spans="1:9" x14ac:dyDescent="0.3">
      <c r="A28">
        <v>4</v>
      </c>
      <c r="B28">
        <v>6227.5541358852543</v>
      </c>
      <c r="C28">
        <v>-191.37025885591174</v>
      </c>
      <c r="D28">
        <v>-0.6561565875482348</v>
      </c>
    </row>
    <row r="29" spans="1:9" x14ac:dyDescent="0.3">
      <c r="A29">
        <v>5</v>
      </c>
      <c r="B29">
        <v>6314.9410026862979</v>
      </c>
      <c r="C29">
        <v>-383.20067404405199</v>
      </c>
      <c r="D29">
        <v>-1.3138909260516016</v>
      </c>
    </row>
    <row r="30" spans="1:9" x14ac:dyDescent="0.3">
      <c r="A30">
        <v>6</v>
      </c>
      <c r="B30">
        <v>6223.7823678433997</v>
      </c>
      <c r="C30">
        <v>559.4837672504591</v>
      </c>
      <c r="D30">
        <v>1.9183177245117233</v>
      </c>
    </row>
    <row r="31" spans="1:9" x14ac:dyDescent="0.3">
      <c r="A31">
        <v>7</v>
      </c>
      <c r="B31">
        <v>6349.031506389897</v>
      </c>
      <c r="C31">
        <v>93.591080316865373</v>
      </c>
      <c r="D31">
        <v>0.32089836870579164</v>
      </c>
    </row>
    <row r="32" spans="1:9" x14ac:dyDescent="0.3">
      <c r="A32">
        <v>8</v>
      </c>
      <c r="B32">
        <v>6192.1394243242821</v>
      </c>
      <c r="C32">
        <v>-336.31379784469937</v>
      </c>
      <c r="D32">
        <v>-1.1531285752469882</v>
      </c>
    </row>
    <row r="33" spans="1:4" x14ac:dyDescent="0.3">
      <c r="A33">
        <v>9</v>
      </c>
      <c r="B33">
        <v>6057.874482899937</v>
      </c>
      <c r="C33">
        <v>18.002032814832091</v>
      </c>
      <c r="D33">
        <v>6.1724076099020614E-2</v>
      </c>
    </row>
    <row r="34" spans="1:4" x14ac:dyDescent="0.3">
      <c r="A34">
        <v>10</v>
      </c>
      <c r="B34">
        <v>5983.2388357262153</v>
      </c>
      <c r="C34">
        <v>67.292870299008428</v>
      </c>
      <c r="D34">
        <v>0.23072895655624664</v>
      </c>
    </row>
    <row r="35" spans="1:4" x14ac:dyDescent="0.3">
      <c r="A35">
        <v>11</v>
      </c>
      <c r="B35">
        <v>5898.7751346005971</v>
      </c>
      <c r="C35">
        <v>582.78541764906186</v>
      </c>
      <c r="D35">
        <v>1.9982127484365282</v>
      </c>
    </row>
    <row r="36" spans="1:4" x14ac:dyDescent="0.3">
      <c r="A36">
        <v>12</v>
      </c>
      <c r="B36">
        <v>5797.1832531266646</v>
      </c>
      <c r="C36">
        <v>111.48947868076084</v>
      </c>
      <c r="D36">
        <v>0.3822671104488598</v>
      </c>
    </row>
    <row r="37" spans="1:4" x14ac:dyDescent="0.3">
      <c r="A37">
        <v>13</v>
      </c>
      <c r="B37">
        <v>5618.0491841209105</v>
      </c>
      <c r="C37">
        <v>153.12712509374342</v>
      </c>
      <c r="D37">
        <v>0.52503127948545647</v>
      </c>
    </row>
    <row r="38" spans="1:4" x14ac:dyDescent="0.3">
      <c r="A38">
        <v>14</v>
      </c>
      <c r="B38">
        <v>5702.8695336970759</v>
      </c>
      <c r="C38">
        <v>-403.41491589239649</v>
      </c>
      <c r="D38">
        <v>-1.3832000654674137</v>
      </c>
    </row>
    <row r="39" spans="1:4" x14ac:dyDescent="0.3">
      <c r="A39">
        <v>15</v>
      </c>
      <c r="B39">
        <v>5607.9929257056592</v>
      </c>
      <c r="C39">
        <v>-3.7207519991270601</v>
      </c>
      <c r="D39">
        <v>-1.2757447000678841E-2</v>
      </c>
    </row>
    <row r="40" spans="1:4" x14ac:dyDescent="0.3">
      <c r="A40">
        <v>16</v>
      </c>
      <c r="B40">
        <v>5677.9813502092184</v>
      </c>
      <c r="C40">
        <v>121.08848692604897</v>
      </c>
      <c r="D40">
        <v>0.41517949992740422</v>
      </c>
    </row>
    <row r="41" spans="1:4" x14ac:dyDescent="0.3">
      <c r="A41">
        <v>17</v>
      </c>
      <c r="B41">
        <v>5775.2678129949609</v>
      </c>
      <c r="C41">
        <v>613.63624670882564</v>
      </c>
      <c r="D41">
        <v>2.1039918535070297</v>
      </c>
    </row>
    <row r="42" spans="1:4" x14ac:dyDescent="0.3">
      <c r="A42">
        <v>18</v>
      </c>
      <c r="B42">
        <v>5953.9686489981195</v>
      </c>
      <c r="C42">
        <v>197.20422790996781</v>
      </c>
      <c r="D42">
        <v>0.67615968128524884</v>
      </c>
    </row>
    <row r="43" spans="1:4" x14ac:dyDescent="0.3">
      <c r="A43">
        <v>19</v>
      </c>
      <c r="B43">
        <v>5964.1998782122391</v>
      </c>
      <c r="C43">
        <v>204.59396643778382</v>
      </c>
      <c r="D43">
        <v>0.70149708556255763</v>
      </c>
    </row>
    <row r="44" spans="1:4" x14ac:dyDescent="0.3">
      <c r="A44">
        <v>20</v>
      </c>
      <c r="B44">
        <v>5956.3148499553718</v>
      </c>
      <c r="C44">
        <v>-22.267779498897653</v>
      </c>
      <c r="D44">
        <v>-7.6350161700279598E-2</v>
      </c>
    </row>
    <row r="45" spans="1:4" x14ac:dyDescent="0.3">
      <c r="A45">
        <v>21</v>
      </c>
      <c r="B45">
        <v>5849.3270767212625</v>
      </c>
      <c r="C45">
        <v>-272.24667293145467</v>
      </c>
      <c r="D45">
        <v>-0.93345982259743032</v>
      </c>
    </row>
    <row r="46" spans="1:4" x14ac:dyDescent="0.3">
      <c r="A46">
        <v>22</v>
      </c>
      <c r="B46">
        <v>5675.1839327484849</v>
      </c>
      <c r="C46">
        <v>-128.96576785592333</v>
      </c>
      <c r="D46">
        <v>-0.44218855454752071</v>
      </c>
    </row>
    <row r="47" spans="1:4" x14ac:dyDescent="0.3">
      <c r="A47">
        <v>23</v>
      </c>
      <c r="B47">
        <v>5569.4679598480834</v>
      </c>
      <c r="C47">
        <v>-329.62009376197329</v>
      </c>
      <c r="D47">
        <v>-1.1301776838428741</v>
      </c>
    </row>
    <row r="48" spans="1:4" x14ac:dyDescent="0.3">
      <c r="A48">
        <v>24</v>
      </c>
      <c r="B48">
        <v>5427.3128466323105</v>
      </c>
      <c r="C48">
        <v>-414.16052893329743</v>
      </c>
      <c r="D48">
        <v>-1.4200438510492692</v>
      </c>
    </row>
    <row r="49" spans="1:4" x14ac:dyDescent="0.3">
      <c r="A49">
        <v>25</v>
      </c>
      <c r="B49">
        <v>5283.9042886544257</v>
      </c>
      <c r="C49">
        <v>-320.15163101431699</v>
      </c>
      <c r="D49">
        <v>-1.0977128993827792</v>
      </c>
    </row>
    <row r="50" spans="1:4" x14ac:dyDescent="0.3">
      <c r="A50">
        <v>26</v>
      </c>
      <c r="B50">
        <v>5258.3377784564527</v>
      </c>
      <c r="C50">
        <v>66.562254315168502</v>
      </c>
      <c r="D50">
        <v>0.22822387298876526</v>
      </c>
    </row>
    <row r="51" spans="1:4" x14ac:dyDescent="0.3">
      <c r="A51">
        <v>27</v>
      </c>
      <c r="B51">
        <v>5424.8501524867606</v>
      </c>
      <c r="C51">
        <v>-188.91977019393835</v>
      </c>
      <c r="D51">
        <v>-0.64775452816931778</v>
      </c>
    </row>
    <row r="52" spans="1:4" x14ac:dyDescent="0.3">
      <c r="A52">
        <v>28</v>
      </c>
      <c r="B52">
        <v>5329.3265478668554</v>
      </c>
      <c r="C52">
        <v>-209.1473819471812</v>
      </c>
      <c r="D52">
        <v>-0.71710950935399409</v>
      </c>
    </row>
    <row r="53" spans="1:4" x14ac:dyDescent="0.3">
      <c r="A53">
        <v>29</v>
      </c>
      <c r="B53">
        <v>5235.964770077494</v>
      </c>
      <c r="C53">
        <v>311.83215915780147</v>
      </c>
      <c r="D53">
        <v>1.069187692298825</v>
      </c>
    </row>
    <row r="54" spans="1:4" x14ac:dyDescent="0.3">
      <c r="A54">
        <v>30</v>
      </c>
      <c r="B54">
        <v>5276.7205566369357</v>
      </c>
      <c r="C54">
        <v>-75.0494689398638</v>
      </c>
      <c r="D54">
        <v>-0.25732422441862124</v>
      </c>
    </row>
    <row r="55" spans="1:4" x14ac:dyDescent="0.3">
      <c r="A55">
        <v>31</v>
      </c>
      <c r="B55">
        <v>5253.8889058507566</v>
      </c>
      <c r="C55">
        <v>245.60632379112212</v>
      </c>
      <c r="D55">
        <v>0.84211730841827803</v>
      </c>
    </row>
    <row r="56" spans="1:4" x14ac:dyDescent="0.3">
      <c r="A56">
        <v>32</v>
      </c>
      <c r="B56">
        <v>5384.0239257935445</v>
      </c>
      <c r="C56">
        <v>-5.6963459530934415</v>
      </c>
      <c r="D56">
        <v>-1.9531221541013902E-2</v>
      </c>
    </row>
    <row r="57" spans="1:4" x14ac:dyDescent="0.3">
      <c r="A57">
        <v>33</v>
      </c>
      <c r="B57">
        <v>5334.0910192899046</v>
      </c>
      <c r="C57">
        <v>-211.78071443562749</v>
      </c>
      <c r="D57">
        <v>-0.72613849050199886</v>
      </c>
    </row>
    <row r="58" spans="1:4" x14ac:dyDescent="0.3">
      <c r="A58">
        <v>34</v>
      </c>
      <c r="B58">
        <v>5172.5747095325214</v>
      </c>
      <c r="C58">
        <v>95.374337605543587</v>
      </c>
      <c r="D58">
        <v>0.32701267311367044</v>
      </c>
    </row>
    <row r="59" spans="1:4" x14ac:dyDescent="0.3">
      <c r="A59">
        <v>35</v>
      </c>
      <c r="B59">
        <v>5109.005649056021</v>
      </c>
      <c r="C59">
        <v>333.68838018238966</v>
      </c>
      <c r="D59">
        <v>1.1441267318859094</v>
      </c>
    </row>
    <row r="60" spans="1:4" x14ac:dyDescent="0.3">
      <c r="A60">
        <v>36</v>
      </c>
      <c r="B60">
        <v>5068.9688270334254</v>
      </c>
      <c r="C60">
        <v>-27.139606561722758</v>
      </c>
      <c r="D60">
        <v>-9.3054332138149662E-2</v>
      </c>
    </row>
    <row r="61" spans="1:4" x14ac:dyDescent="0.3">
      <c r="A61">
        <v>37</v>
      </c>
      <c r="B61">
        <v>5048.3155641946005</v>
      </c>
      <c r="C61">
        <v>102.25337324634529</v>
      </c>
      <c r="D61">
        <v>0.35059901604216931</v>
      </c>
    </row>
    <row r="62" spans="1:4" x14ac:dyDescent="0.3">
      <c r="A62">
        <v>38</v>
      </c>
      <c r="B62">
        <v>5315.4142918568677</v>
      </c>
      <c r="C62">
        <v>-83.909462157127564</v>
      </c>
      <c r="D62">
        <v>-0.28770273229072213</v>
      </c>
    </row>
    <row r="63" spans="1:4" x14ac:dyDescent="0.3">
      <c r="A63">
        <v>39</v>
      </c>
      <c r="B63">
        <v>5342.7293763720572</v>
      </c>
      <c r="C63">
        <v>155.86094138067983</v>
      </c>
      <c r="D63">
        <v>0.53440479225877935</v>
      </c>
    </row>
    <row r="64" spans="1:4" x14ac:dyDescent="0.3">
      <c r="A64">
        <v>40</v>
      </c>
      <c r="B64">
        <v>5396.0280374388067</v>
      </c>
      <c r="C64">
        <v>631.74417866082058</v>
      </c>
      <c r="D64">
        <v>2.1660790289553455</v>
      </c>
    </row>
    <row r="65" spans="1:4" x14ac:dyDescent="0.3">
      <c r="A65">
        <v>41</v>
      </c>
      <c r="B65">
        <v>5377.4948540894529</v>
      </c>
      <c r="C65">
        <v>-295.80962578766139</v>
      </c>
      <c r="D65">
        <v>-1.0142507816060062</v>
      </c>
    </row>
    <row r="66" spans="1:4" x14ac:dyDescent="0.3">
      <c r="A66">
        <v>42</v>
      </c>
      <c r="B66">
        <v>5226.0194168638691</v>
      </c>
      <c r="C66">
        <v>-47.964062805660433</v>
      </c>
      <c r="D66">
        <v>-0.16445573081033193</v>
      </c>
    </row>
    <row r="67" spans="1:4" ht="15" thickBot="1" x14ac:dyDescent="0.35">
      <c r="A67" s="10">
        <v>43</v>
      </c>
      <c r="B67" s="10">
        <v>5112.8318089090953</v>
      </c>
      <c r="C67" s="10">
        <v>-362.83180890909534</v>
      </c>
      <c r="D67" s="10">
        <v>-1.2440516254252363</v>
      </c>
    </row>
  </sheetData>
  <sortState xmlns:xlrd2="http://schemas.microsoft.com/office/spreadsheetml/2017/richdata2" ref="G25:G67">
    <sortCondition ref="G25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8C659-097C-46FA-B0FF-AB092214C3E7}">
  <dimension ref="A1:R93"/>
  <sheetViews>
    <sheetView workbookViewId="0">
      <selection activeCell="D3" sqref="D3"/>
    </sheetView>
  </sheetViews>
  <sheetFormatPr defaultRowHeight="14.4" x14ac:dyDescent="0.3"/>
  <cols>
    <col min="2" max="2" width="15.109375" customWidth="1"/>
    <col min="3" max="3" width="23.5546875" customWidth="1"/>
    <col min="4" max="4" width="26.33203125" customWidth="1"/>
    <col min="5" max="5" width="21.109375" customWidth="1"/>
    <col min="8" max="8" width="15.109375" customWidth="1"/>
    <col min="9" max="9" width="23.5546875" customWidth="1"/>
    <col min="10" max="10" width="20.88671875" customWidth="1"/>
    <col min="11" max="11" width="18.44140625" customWidth="1"/>
    <col min="14" max="14" width="15.109375" customWidth="1"/>
    <col min="15" max="15" width="23.5546875" customWidth="1"/>
    <col min="16" max="16" width="25.33203125" customWidth="1"/>
    <col min="17" max="17" width="21.109375" customWidth="1"/>
  </cols>
  <sheetData>
    <row r="1" spans="1:18" x14ac:dyDescent="0.3">
      <c r="A1" t="s">
        <v>2</v>
      </c>
    </row>
    <row r="3" spans="1:18" s="5" customFormat="1" ht="30" customHeight="1" x14ac:dyDescent="0.3">
      <c r="A3" s="5" t="s">
        <v>1</v>
      </c>
      <c r="B3" s="5" t="s">
        <v>0</v>
      </c>
      <c r="C3" s="5" t="s">
        <v>133</v>
      </c>
      <c r="D3" s="5" t="s">
        <v>109</v>
      </c>
    </row>
    <row r="4" spans="1:18" x14ac:dyDescent="0.3">
      <c r="A4">
        <v>1981</v>
      </c>
      <c r="B4" s="4">
        <v>5551.8215114379454</v>
      </c>
      <c r="C4" s="2">
        <v>28.240999999999996</v>
      </c>
      <c r="D4" s="4">
        <v>12487810.798920639</v>
      </c>
      <c r="E4" s="3"/>
      <c r="H4" s="4"/>
      <c r="I4" s="2"/>
      <c r="J4" s="3"/>
      <c r="N4" s="4"/>
      <c r="O4" s="2"/>
      <c r="P4" s="3"/>
      <c r="Q4" s="3"/>
      <c r="R4" s="3"/>
    </row>
    <row r="5" spans="1:18" x14ac:dyDescent="0.3">
      <c r="A5">
        <v>1982</v>
      </c>
      <c r="B5" s="4">
        <v>6317.76183401859</v>
      </c>
      <c r="C5" s="2">
        <v>26.567999999999994</v>
      </c>
      <c r="D5" s="4">
        <v>12183332.133349286</v>
      </c>
      <c r="E5" s="3"/>
      <c r="H5" s="4"/>
      <c r="I5" s="2"/>
      <c r="J5" s="3"/>
      <c r="N5" s="4"/>
      <c r="O5" s="2"/>
      <c r="P5" s="3"/>
      <c r="Q5" s="3"/>
      <c r="R5" s="3"/>
    </row>
    <row r="6" spans="1:18" x14ac:dyDescent="0.3">
      <c r="A6">
        <v>1983</v>
      </c>
      <c r="B6" s="4">
        <v>5986.5779630508478</v>
      </c>
      <c r="C6" s="2">
        <v>29.334444444444429</v>
      </c>
      <c r="D6" s="4">
        <v>13024746.689802334</v>
      </c>
      <c r="E6" s="3"/>
      <c r="H6" s="4"/>
      <c r="I6" s="2"/>
      <c r="J6" s="3"/>
      <c r="N6" s="4"/>
      <c r="O6" s="2"/>
      <c r="P6" s="3"/>
      <c r="Q6" s="3"/>
      <c r="R6" s="3"/>
    </row>
    <row r="7" spans="1:18" x14ac:dyDescent="0.3">
      <c r="A7">
        <v>1984</v>
      </c>
      <c r="B7" s="4">
        <v>6036.1838770293425</v>
      </c>
      <c r="C7" s="2">
        <v>31.918888888888887</v>
      </c>
      <c r="D7" s="4">
        <v>14004518.954261338</v>
      </c>
      <c r="E7" s="3"/>
      <c r="H7" s="4"/>
      <c r="I7" s="2"/>
      <c r="J7" s="3"/>
      <c r="N7" s="4"/>
      <c r="O7" s="2"/>
      <c r="P7" s="3"/>
      <c r="Q7" s="3"/>
      <c r="R7" s="3"/>
    </row>
    <row r="8" spans="1:18" x14ac:dyDescent="0.3">
      <c r="A8">
        <v>1985</v>
      </c>
      <c r="B8" s="4">
        <v>5931.7403286422459</v>
      </c>
      <c r="C8" s="2">
        <v>34.055555555555536</v>
      </c>
      <c r="D8" s="4">
        <v>15043559.228942519</v>
      </c>
      <c r="E8" s="3"/>
      <c r="H8" s="4"/>
      <c r="I8" s="2"/>
      <c r="J8" s="3"/>
      <c r="N8" s="4"/>
      <c r="O8" s="2"/>
      <c r="P8" s="3"/>
      <c r="Q8" s="3"/>
      <c r="R8" s="3"/>
    </row>
    <row r="9" spans="1:18" x14ac:dyDescent="0.3">
      <c r="A9">
        <v>1986</v>
      </c>
      <c r="B9" s="4">
        <v>6783.2661350938588</v>
      </c>
      <c r="C9" s="2">
        <v>31.826666666666661</v>
      </c>
      <c r="D9" s="4">
        <v>15010661.94636238</v>
      </c>
      <c r="E9" s="3"/>
      <c r="H9" s="4"/>
      <c r="I9" s="2"/>
      <c r="J9" s="3"/>
      <c r="N9" s="4"/>
      <c r="O9" s="2"/>
      <c r="P9" s="3"/>
      <c r="Q9" s="3"/>
      <c r="R9" s="3"/>
    </row>
    <row r="10" spans="1:18" x14ac:dyDescent="0.3">
      <c r="A10">
        <v>1987</v>
      </c>
      <c r="B10" s="4">
        <v>6442.6225867067624</v>
      </c>
      <c r="C10" s="2">
        <v>34.889090909090903</v>
      </c>
      <c r="D10" s="4">
        <v>15203435.385613754</v>
      </c>
      <c r="E10" s="3"/>
      <c r="H10" s="4"/>
      <c r="I10" s="2"/>
      <c r="J10" s="3"/>
      <c r="N10" s="4"/>
      <c r="O10" s="2"/>
      <c r="P10" s="3"/>
      <c r="Q10" s="3"/>
      <c r="R10" s="3"/>
    </row>
    <row r="11" spans="1:18" x14ac:dyDescent="0.3">
      <c r="A11">
        <v>1988</v>
      </c>
      <c r="B11" s="4">
        <v>5855.8256264795828</v>
      </c>
      <c r="C11" s="2">
        <v>31.052975777777785</v>
      </c>
      <c r="D11" s="4">
        <v>14209232.11877651</v>
      </c>
      <c r="E11" s="3"/>
      <c r="H11" s="4"/>
      <c r="I11" s="2"/>
      <c r="J11" s="3"/>
      <c r="N11" s="4"/>
      <c r="O11" s="2"/>
      <c r="P11" s="3"/>
      <c r="Q11" s="3"/>
      <c r="R11" s="3"/>
    </row>
    <row r="12" spans="1:18" x14ac:dyDescent="0.3">
      <c r="A12">
        <v>1989</v>
      </c>
      <c r="B12" s="4">
        <v>6075.8765157147691</v>
      </c>
      <c r="C12" s="2">
        <v>27.770109194444444</v>
      </c>
      <c r="D12" s="4">
        <v>12901154.284708351</v>
      </c>
      <c r="E12" s="3"/>
      <c r="H12" s="4"/>
      <c r="I12" s="2"/>
      <c r="J12" s="3"/>
      <c r="N12" s="4"/>
      <c r="O12" s="2"/>
      <c r="P12" s="3"/>
      <c r="Q12" s="3"/>
      <c r="R12" s="3"/>
    </row>
    <row r="13" spans="1:18" x14ac:dyDescent="0.3">
      <c r="A13">
        <v>1990</v>
      </c>
      <c r="B13" s="4">
        <v>6050.5317060252237</v>
      </c>
      <c r="C13" s="2">
        <v>25.94521827777778</v>
      </c>
      <c r="D13" s="4">
        <v>12298443.091532046</v>
      </c>
      <c r="E13" s="3"/>
      <c r="H13" s="4"/>
      <c r="I13" s="2"/>
      <c r="J13" s="3"/>
      <c r="N13" s="4"/>
      <c r="O13" s="2"/>
      <c r="P13" s="3"/>
      <c r="Q13" s="1"/>
      <c r="R13" s="3"/>
    </row>
    <row r="14" spans="1:18" x14ac:dyDescent="0.3">
      <c r="A14">
        <v>1991</v>
      </c>
      <c r="B14" s="4">
        <v>6481.5605522496589</v>
      </c>
      <c r="C14" s="2">
        <v>23.880024944444454</v>
      </c>
      <c r="D14" s="4">
        <v>11357596.179623036</v>
      </c>
      <c r="E14" s="3"/>
      <c r="H14" s="4"/>
      <c r="I14" s="2"/>
      <c r="J14" s="3"/>
      <c r="N14" s="4"/>
      <c r="O14" s="2"/>
      <c r="P14" s="3"/>
      <c r="Q14" s="1"/>
      <c r="R14" s="3"/>
    </row>
    <row r="15" spans="1:18" x14ac:dyDescent="0.3">
      <c r="A15">
        <v>1992</v>
      </c>
      <c r="B15" s="4">
        <v>5908.6727318074254</v>
      </c>
      <c r="C15" s="2">
        <v>21.396036277777785</v>
      </c>
      <c r="D15" s="4">
        <v>10327235.438375579</v>
      </c>
      <c r="E15" s="3"/>
      <c r="H15" s="4"/>
      <c r="I15" s="2"/>
      <c r="J15" s="3"/>
      <c r="N15" s="4"/>
      <c r="O15" s="2"/>
      <c r="P15" s="3"/>
      <c r="Q15" s="1"/>
      <c r="R15" s="3"/>
    </row>
    <row r="16" spans="1:18" x14ac:dyDescent="0.3">
      <c r="A16">
        <v>1993</v>
      </c>
      <c r="B16" s="4">
        <v>5771.1763092146539</v>
      </c>
      <c r="C16" s="2">
        <v>17.016089861111123</v>
      </c>
      <c r="D16" s="4">
        <v>8939688.6336335782</v>
      </c>
      <c r="E16" s="3"/>
      <c r="H16" s="4"/>
      <c r="I16" s="2"/>
      <c r="J16" s="3"/>
      <c r="N16" s="4"/>
      <c r="O16" s="2"/>
      <c r="P16" s="3"/>
      <c r="Q16" s="1"/>
      <c r="R16" s="3"/>
    </row>
    <row r="17" spans="1:18" x14ac:dyDescent="0.3">
      <c r="A17">
        <v>1994</v>
      </c>
      <c r="B17" s="4">
        <v>5299.4546178046794</v>
      </c>
      <c r="C17" s="2">
        <v>19.090003484848484</v>
      </c>
      <c r="D17" s="4">
        <v>9719280.4181289915</v>
      </c>
      <c r="E17" s="3"/>
      <c r="H17" s="4"/>
      <c r="I17" s="2"/>
      <c r="J17" s="3"/>
      <c r="N17" s="4"/>
      <c r="O17" s="2"/>
      <c r="P17" s="3"/>
      <c r="Q17" s="1"/>
      <c r="R17" s="3"/>
    </row>
    <row r="18" spans="1:18" x14ac:dyDescent="0.3">
      <c r="A18">
        <v>1995</v>
      </c>
      <c r="B18" s="4">
        <v>5604.2721737065322</v>
      </c>
      <c r="C18" s="2">
        <v>16.770207694444455</v>
      </c>
      <c r="D18" s="4">
        <v>8696603.0967427809</v>
      </c>
      <c r="E18" s="3"/>
      <c r="H18" s="4"/>
      <c r="I18" s="2"/>
      <c r="J18" s="3"/>
      <c r="N18" s="4"/>
      <c r="O18" s="2"/>
      <c r="P18" s="3"/>
      <c r="Q18" s="1"/>
      <c r="R18" s="3"/>
    </row>
    <row r="19" spans="1:18" x14ac:dyDescent="0.3">
      <c r="A19">
        <v>1996</v>
      </c>
      <c r="B19" s="4">
        <v>5799.0698371352673</v>
      </c>
      <c r="C19" s="2">
        <v>18.48147094444445</v>
      </c>
      <c r="D19" s="4">
        <v>10162439.624295389</v>
      </c>
      <c r="E19" s="3"/>
      <c r="H19" s="4"/>
      <c r="I19" s="2"/>
      <c r="J19" s="3"/>
      <c r="N19" s="4"/>
      <c r="O19" s="2"/>
      <c r="P19" s="3"/>
      <c r="Q19" s="1"/>
      <c r="R19" s="3"/>
    </row>
    <row r="20" spans="1:18" x14ac:dyDescent="0.3">
      <c r="A20">
        <v>1997</v>
      </c>
      <c r="B20" s="4">
        <v>6388.9040597037865</v>
      </c>
      <c r="C20" s="2">
        <v>20.860189277777785</v>
      </c>
      <c r="D20" s="4">
        <v>10642187.162412984</v>
      </c>
      <c r="E20" s="3"/>
      <c r="H20" s="4"/>
      <c r="I20" s="2"/>
      <c r="J20" s="3"/>
      <c r="N20" s="4"/>
      <c r="O20" s="2"/>
      <c r="P20" s="3"/>
      <c r="Q20" s="1"/>
      <c r="R20" s="3"/>
    </row>
    <row r="21" spans="1:18" x14ac:dyDescent="0.3">
      <c r="A21">
        <v>1998</v>
      </c>
      <c r="B21" s="4">
        <v>6151.1728769080873</v>
      </c>
      <c r="C21" s="2">
        <v>25.229542861111124</v>
      </c>
      <c r="D21" s="4">
        <v>11271435.504991442</v>
      </c>
      <c r="E21" s="3"/>
      <c r="H21" s="4"/>
      <c r="I21" s="2"/>
      <c r="J21" s="3"/>
      <c r="N21" s="4"/>
      <c r="O21" s="2"/>
      <c r="P21" s="3"/>
      <c r="Q21" s="1"/>
      <c r="R21" s="3"/>
    </row>
    <row r="22" spans="1:18" x14ac:dyDescent="0.3">
      <c r="A22">
        <v>1999</v>
      </c>
      <c r="B22" s="4">
        <v>6168.7938446500229</v>
      </c>
      <c r="C22" s="2">
        <v>25.479703179487185</v>
      </c>
      <c r="D22" s="4">
        <v>11656127.747088486</v>
      </c>
      <c r="E22" s="3"/>
      <c r="H22" s="4"/>
      <c r="I22" s="2"/>
      <c r="J22" s="3"/>
      <c r="N22" s="4"/>
      <c r="O22" s="2"/>
      <c r="P22" s="3"/>
      <c r="Q22" s="1"/>
      <c r="R22" s="3"/>
    </row>
    <row r="23" spans="1:18" x14ac:dyDescent="0.3">
      <c r="A23">
        <v>2000</v>
      </c>
      <c r="B23" s="4">
        <v>5934.0470704564741</v>
      </c>
      <c r="C23" s="2">
        <v>25.286909025641023</v>
      </c>
      <c r="D23" s="4">
        <v>11600661.038417244</v>
      </c>
      <c r="E23" s="3"/>
      <c r="H23" s="4"/>
      <c r="I23" s="2"/>
      <c r="J23" s="3"/>
      <c r="N23" s="4"/>
      <c r="O23" s="2"/>
      <c r="P23" s="3"/>
      <c r="Q23" s="1"/>
      <c r="R23" s="3"/>
    </row>
    <row r="24" spans="1:18" x14ac:dyDescent="0.3">
      <c r="A24">
        <v>2001</v>
      </c>
      <c r="B24" s="4">
        <v>5577.0804037898079</v>
      </c>
      <c r="C24" s="2">
        <v>22.670987238095247</v>
      </c>
      <c r="D24" s="4">
        <v>10552652.917524932</v>
      </c>
      <c r="E24" s="3"/>
      <c r="H24" s="4"/>
      <c r="I24" s="2"/>
      <c r="J24" s="3"/>
      <c r="N24" s="4"/>
      <c r="O24" s="2"/>
      <c r="P24" s="3"/>
      <c r="Q24" s="1"/>
      <c r="R24" s="3"/>
    </row>
    <row r="25" spans="1:18" x14ac:dyDescent="0.3">
      <c r="A25">
        <v>2002</v>
      </c>
      <c r="B25" s="4">
        <v>5546.2181648925616</v>
      </c>
      <c r="C25" s="2">
        <v>18.413072238095246</v>
      </c>
      <c r="D25" s="4">
        <v>8852541.67784095</v>
      </c>
      <c r="E25" s="3"/>
      <c r="H25" s="4"/>
      <c r="I25" s="2"/>
      <c r="J25" s="3"/>
      <c r="N25" s="4"/>
      <c r="O25" s="2"/>
      <c r="P25" s="3"/>
      <c r="Q25" s="1"/>
      <c r="R25" s="3"/>
    </row>
    <row r="26" spans="1:18" x14ac:dyDescent="0.3">
      <c r="A26">
        <v>2003</v>
      </c>
      <c r="B26" s="4">
        <v>5239.8478660861101</v>
      </c>
      <c r="C26" s="2">
        <v>15.828246809523817</v>
      </c>
      <c r="D26" s="4">
        <v>7626646.5352200773</v>
      </c>
      <c r="E26" s="3"/>
      <c r="H26" s="4"/>
      <c r="I26" s="2"/>
      <c r="J26" s="3"/>
      <c r="N26" s="4"/>
      <c r="O26" s="2"/>
      <c r="P26" s="3"/>
      <c r="Q26" s="1"/>
      <c r="R26" s="3"/>
    </row>
    <row r="27" spans="1:18" x14ac:dyDescent="0.3">
      <c r="A27">
        <v>2004</v>
      </c>
      <c r="B27" s="4">
        <v>5013.1523176990131</v>
      </c>
      <c r="C27" s="2">
        <v>12.352460309523815</v>
      </c>
      <c r="D27" s="4">
        <v>6415049.1960564442</v>
      </c>
      <c r="E27" s="3"/>
      <c r="F27" t="s">
        <v>3</v>
      </c>
      <c r="O27" s="2"/>
      <c r="P27" s="3"/>
      <c r="Q27" s="1"/>
      <c r="R27" s="3"/>
    </row>
    <row r="28" spans="1:18" ht="15" thickBot="1" x14ac:dyDescent="0.35">
      <c r="A28">
        <v>2005</v>
      </c>
      <c r="B28" s="4">
        <v>4963.7526576401087</v>
      </c>
      <c r="C28" s="2">
        <v>8.8460262564102514</v>
      </c>
      <c r="D28" s="4">
        <v>5450408.4324307423</v>
      </c>
      <c r="E28" s="3"/>
      <c r="O28" s="2"/>
      <c r="P28" s="3"/>
      <c r="Q28" s="1"/>
      <c r="R28" s="3"/>
    </row>
    <row r="29" spans="1:18" x14ac:dyDescent="0.3">
      <c r="A29">
        <v>2006</v>
      </c>
      <c r="B29" s="4">
        <v>5324.9000327716212</v>
      </c>
      <c r="C29" s="2">
        <v>8.2209081794871839</v>
      </c>
      <c r="D29" s="4">
        <v>5682152.9329190599</v>
      </c>
      <c r="E29" s="3"/>
      <c r="F29" s="12" t="s">
        <v>4</v>
      </c>
      <c r="G29" s="12"/>
      <c r="O29" s="2"/>
      <c r="P29" s="3"/>
      <c r="Q29" s="1"/>
      <c r="R29" s="3"/>
    </row>
    <row r="30" spans="1:18" x14ac:dyDescent="0.3">
      <c r="A30">
        <v>2007</v>
      </c>
      <c r="B30" s="4">
        <v>5235.9303822928223</v>
      </c>
      <c r="C30" s="2">
        <v>12.292245809523815</v>
      </c>
      <c r="D30" s="4">
        <v>6393921.7963894727</v>
      </c>
      <c r="E30" s="3"/>
      <c r="F30" t="s">
        <v>5</v>
      </c>
      <c r="G30">
        <v>0.81647420058562026</v>
      </c>
      <c r="O30" s="2"/>
      <c r="P30" s="3"/>
      <c r="Q30" s="1"/>
      <c r="R30" s="3"/>
    </row>
    <row r="31" spans="1:18" x14ac:dyDescent="0.3">
      <c r="A31">
        <v>2008</v>
      </c>
      <c r="B31" s="4">
        <v>5120.1791659196742</v>
      </c>
      <c r="C31" s="2">
        <v>9.9566305238095225</v>
      </c>
      <c r="D31" s="4">
        <v>5663388.0102136461</v>
      </c>
      <c r="E31" s="3"/>
      <c r="F31" t="s">
        <v>6</v>
      </c>
      <c r="G31">
        <v>0.66663012022192758</v>
      </c>
      <c r="O31" s="2"/>
      <c r="P31" s="3"/>
      <c r="Q31" s="1"/>
      <c r="R31" s="3"/>
    </row>
    <row r="32" spans="1:18" x14ac:dyDescent="0.3">
      <c r="A32">
        <v>2009</v>
      </c>
      <c r="B32" s="4">
        <v>5547.7969292352955</v>
      </c>
      <c r="C32" s="2">
        <v>7.6738733333333435</v>
      </c>
      <c r="D32" s="4">
        <v>5153473.753657327</v>
      </c>
      <c r="E32" s="3"/>
      <c r="F32" t="s">
        <v>7</v>
      </c>
      <c r="G32">
        <v>0.65849914754441363</v>
      </c>
      <c r="O32" s="2"/>
      <c r="P32" s="3"/>
      <c r="Q32" s="1"/>
      <c r="R32" s="3"/>
    </row>
    <row r="33" spans="1:18" x14ac:dyDescent="0.3">
      <c r="A33">
        <v>2010</v>
      </c>
      <c r="B33" s="4">
        <v>5201.6710876970719</v>
      </c>
      <c r="C33" s="2">
        <v>8.670379259259267</v>
      </c>
      <c r="D33" s="4">
        <v>5389377.7772602644</v>
      </c>
      <c r="E33" s="3"/>
      <c r="F33" t="s">
        <v>8</v>
      </c>
      <c r="G33">
        <v>282.99081725293865</v>
      </c>
      <c r="O33" s="2"/>
      <c r="P33" s="3"/>
      <c r="Q33" s="1"/>
      <c r="R33" s="3"/>
    </row>
    <row r="34" spans="1:18" ht="15" thickBot="1" x14ac:dyDescent="0.35">
      <c r="A34">
        <v>2011</v>
      </c>
      <c r="B34" s="4">
        <v>5499.4952296418787</v>
      </c>
      <c r="C34" s="2">
        <v>8.1121303030303054</v>
      </c>
      <c r="D34" s="4">
        <v>5243765.9551625317</v>
      </c>
      <c r="E34" s="3"/>
      <c r="F34" s="10" t="s">
        <v>9</v>
      </c>
      <c r="G34" s="10">
        <v>43</v>
      </c>
      <c r="O34" s="2"/>
      <c r="P34" s="3"/>
      <c r="Q34" s="1"/>
      <c r="R34" s="3"/>
    </row>
    <row r="35" spans="1:18" x14ac:dyDescent="0.3">
      <c r="A35">
        <v>2012</v>
      </c>
      <c r="B35" s="4">
        <v>5378.3275798404511</v>
      </c>
      <c r="C35" s="2">
        <v>11.29401757575758</v>
      </c>
      <c r="D35" s="4">
        <v>5685126.0796346879</v>
      </c>
      <c r="E35" s="3"/>
      <c r="O35" s="2"/>
      <c r="P35" s="3"/>
      <c r="Q35" s="1"/>
      <c r="R35" s="3"/>
    </row>
    <row r="36" spans="1:18" ht="15" thickBot="1" x14ac:dyDescent="0.35">
      <c r="A36">
        <v>2013</v>
      </c>
      <c r="B36" s="4">
        <v>5122.3103048542771</v>
      </c>
      <c r="C36" s="2">
        <v>10.073125000000006</v>
      </c>
      <c r="D36" s="4">
        <v>5184255.2329681106</v>
      </c>
      <c r="E36" s="3"/>
      <c r="F36" t="s">
        <v>10</v>
      </c>
      <c r="O36" s="2"/>
      <c r="P36" s="3"/>
      <c r="Q36" s="1"/>
      <c r="R36" s="3"/>
    </row>
    <row r="37" spans="1:18" x14ac:dyDescent="0.3">
      <c r="A37">
        <v>2014</v>
      </c>
      <c r="B37" s="4">
        <v>5267.949047138065</v>
      </c>
      <c r="C37" s="9">
        <v>6.1239444444444473</v>
      </c>
      <c r="D37" s="4">
        <v>3815258.8121287869</v>
      </c>
      <c r="E37" s="3"/>
      <c r="F37" s="11"/>
      <c r="G37" s="11" t="s">
        <v>11</v>
      </c>
      <c r="H37" s="11" t="s">
        <v>12</v>
      </c>
      <c r="I37" s="11" t="s">
        <v>13</v>
      </c>
      <c r="J37" s="11" t="s">
        <v>14</v>
      </c>
      <c r="K37" s="11" t="s">
        <v>15</v>
      </c>
      <c r="O37" s="2"/>
      <c r="P37" s="3"/>
      <c r="Q37" s="1"/>
      <c r="R37" s="3"/>
    </row>
    <row r="38" spans="1:18" x14ac:dyDescent="0.3">
      <c r="A38">
        <v>2015</v>
      </c>
      <c r="B38" s="4">
        <v>5442.6940292384106</v>
      </c>
      <c r="C38" s="9">
        <v>4.5696388888888988</v>
      </c>
      <c r="D38" s="4">
        <v>3384630.3999965601</v>
      </c>
      <c r="E38" s="3"/>
      <c r="F38" t="s">
        <v>16</v>
      </c>
      <c r="G38">
        <v>1</v>
      </c>
      <c r="H38">
        <v>6565791.9544723984</v>
      </c>
      <c r="I38">
        <v>6565791.9544723984</v>
      </c>
      <c r="J38">
        <v>81.986515840285591</v>
      </c>
      <c r="K38">
        <v>2.4890272077074556E-11</v>
      </c>
      <c r="O38" s="2"/>
      <c r="P38" s="3"/>
      <c r="Q38" s="1"/>
      <c r="R38" s="3"/>
    </row>
    <row r="39" spans="1:18" x14ac:dyDescent="0.3">
      <c r="A39">
        <v>2016</v>
      </c>
      <c r="B39" s="4">
        <v>5041.8292204717027</v>
      </c>
      <c r="C39" s="9">
        <v>3.5907121212121251</v>
      </c>
      <c r="D39" s="4">
        <v>3048082.240591432</v>
      </c>
      <c r="E39" s="3"/>
      <c r="F39" t="s">
        <v>17</v>
      </c>
      <c r="G39">
        <v>41</v>
      </c>
      <c r="H39">
        <v>3283435.9086289308</v>
      </c>
      <c r="I39">
        <v>80083.802649486111</v>
      </c>
      <c r="O39" s="2"/>
      <c r="P39" s="3"/>
      <c r="Q39" s="1"/>
      <c r="R39" s="3"/>
    </row>
    <row r="40" spans="1:18" ht="15" thickBot="1" x14ac:dyDescent="0.35">
      <c r="A40">
        <v>2017</v>
      </c>
      <c r="B40" s="4">
        <v>5150.5689374409458</v>
      </c>
      <c r="C40" s="9">
        <v>3.085726190476195</v>
      </c>
      <c r="D40" s="4">
        <v>3844036.1487006731</v>
      </c>
      <c r="E40" s="3"/>
      <c r="F40" s="10" t="s">
        <v>18</v>
      </c>
      <c r="G40" s="10">
        <v>42</v>
      </c>
      <c r="H40" s="10">
        <v>9849227.8631013297</v>
      </c>
      <c r="I40" s="10"/>
      <c r="J40" s="10"/>
      <c r="K40" s="10"/>
      <c r="O40" s="2"/>
      <c r="P40" s="3"/>
      <c r="Q40" s="1"/>
      <c r="R40" s="3"/>
    </row>
    <row r="41" spans="1:18" ht="15" thickBot="1" x14ac:dyDescent="0.35">
      <c r="A41">
        <v>2018</v>
      </c>
      <c r="B41" s="4">
        <v>5231.5048296997402</v>
      </c>
      <c r="C41" s="9">
        <v>9.6164666666666641</v>
      </c>
      <c r="D41" s="4">
        <v>5484116.2717590984</v>
      </c>
      <c r="E41" s="3"/>
      <c r="O41" s="2"/>
      <c r="P41" s="3"/>
      <c r="Q41" s="1"/>
      <c r="R41" s="3"/>
    </row>
    <row r="42" spans="1:18" x14ac:dyDescent="0.3">
      <c r="A42">
        <v>2019</v>
      </c>
      <c r="B42" s="4">
        <v>5498.5903177527371</v>
      </c>
      <c r="C42" s="9">
        <v>10.284338541666655</v>
      </c>
      <c r="D42" s="4">
        <v>5455897.6684538405</v>
      </c>
      <c r="E42" s="3"/>
      <c r="F42" s="11"/>
      <c r="G42" s="11" t="s">
        <v>19</v>
      </c>
      <c r="H42" s="11" t="s">
        <v>8</v>
      </c>
      <c r="I42" s="11" t="s">
        <v>20</v>
      </c>
      <c r="J42" s="11" t="s">
        <v>21</v>
      </c>
      <c r="K42" s="11" t="s">
        <v>22</v>
      </c>
      <c r="L42" s="11" t="s">
        <v>23</v>
      </c>
      <c r="M42" s="11" t="s">
        <v>24</v>
      </c>
      <c r="N42" s="11" t="s">
        <v>25</v>
      </c>
      <c r="O42" s="2"/>
      <c r="Q42" s="1"/>
      <c r="R42" s="3"/>
    </row>
    <row r="43" spans="1:18" x14ac:dyDescent="0.3">
      <c r="A43">
        <v>2020</v>
      </c>
      <c r="B43" s="4">
        <v>6027.7722160996273</v>
      </c>
      <c r="C43" s="9">
        <v>11.58752604166666</v>
      </c>
      <c r="D43" s="4">
        <v>5862851.4008324351</v>
      </c>
      <c r="E43" s="3"/>
      <c r="F43" t="s">
        <v>26</v>
      </c>
      <c r="G43">
        <v>4730.9913297979811</v>
      </c>
      <c r="H43">
        <v>108.00296447505274</v>
      </c>
      <c r="I43">
        <v>43.804272899294148</v>
      </c>
      <c r="J43">
        <v>4.665935586268583E-36</v>
      </c>
      <c r="K43">
        <v>4512.8749181114872</v>
      </c>
      <c r="L43">
        <v>4949.1077414844749</v>
      </c>
      <c r="M43">
        <v>4512.8749181114872</v>
      </c>
      <c r="N43">
        <v>4949.1077414844749</v>
      </c>
      <c r="O43" s="2"/>
      <c r="Q43" s="1"/>
      <c r="R43" s="3"/>
    </row>
    <row r="44" spans="1:18" ht="15" thickBot="1" x14ac:dyDescent="0.35">
      <c r="A44">
        <v>2021</v>
      </c>
      <c r="B44" s="4">
        <v>5081.6852283017915</v>
      </c>
      <c r="C44" s="9">
        <v>11.13437745607953</v>
      </c>
      <c r="D44" s="4">
        <v>5412852.6218251437</v>
      </c>
      <c r="E44" s="3"/>
      <c r="F44" s="10" t="s">
        <v>27</v>
      </c>
      <c r="G44" s="10">
        <v>1.0487925704480003E-4</v>
      </c>
      <c r="H44" s="10">
        <v>1.1582928802244256E-5</v>
      </c>
      <c r="I44" s="10">
        <v>9.0546405693592025</v>
      </c>
      <c r="J44" s="10">
        <v>2.4890272077074734E-11</v>
      </c>
      <c r="K44" s="10">
        <v>8.1487057770962291E-5</v>
      </c>
      <c r="L44" s="10">
        <v>1.2827145631863778E-4</v>
      </c>
      <c r="M44" s="10">
        <v>8.1487057770962291E-5</v>
      </c>
      <c r="N44" s="10">
        <v>1.2827145631863778E-4</v>
      </c>
      <c r="O44" s="2"/>
      <c r="Q44" s="1"/>
      <c r="R44" s="3"/>
    </row>
    <row r="45" spans="1:18" x14ac:dyDescent="0.3">
      <c r="A45">
        <v>2022</v>
      </c>
      <c r="B45" s="4">
        <v>5178.0553540582086</v>
      </c>
      <c r="C45" s="9">
        <v>7.4307028721682924</v>
      </c>
      <c r="D45" s="4">
        <v>4105747.765994519</v>
      </c>
      <c r="E45" s="3"/>
      <c r="O45" s="2"/>
      <c r="Q45" s="1"/>
      <c r="R45" s="3"/>
    </row>
    <row r="46" spans="1:18" x14ac:dyDescent="0.3">
      <c r="A46">
        <v>2023</v>
      </c>
      <c r="B46" s="4">
        <v>4750</v>
      </c>
      <c r="C46" s="9">
        <v>4.6631910268550687</v>
      </c>
      <c r="D46" s="4">
        <v>3100235.410533906</v>
      </c>
      <c r="O46" s="2"/>
      <c r="Q46" s="1"/>
    </row>
    <row r="47" spans="1:18" x14ac:dyDescent="0.3">
      <c r="A47">
        <v>2024</v>
      </c>
      <c r="C47" s="9">
        <v>5.9130208333333352</v>
      </c>
      <c r="D47" s="14"/>
    </row>
    <row r="48" spans="1:18" ht="30" customHeight="1" x14ac:dyDescent="0.3">
      <c r="F48" t="s">
        <v>104</v>
      </c>
      <c r="J48" s="5" t="s">
        <v>29</v>
      </c>
      <c r="K48" s="5" t="s">
        <v>110</v>
      </c>
    </row>
    <row r="49" spans="6:12" ht="15" thickBot="1" x14ac:dyDescent="0.35">
      <c r="J49" s="6" t="s">
        <v>30</v>
      </c>
      <c r="K49" s="4">
        <f>MIN(H51:H93)</f>
        <v>-488.88213706686292</v>
      </c>
    </row>
    <row r="50" spans="6:12" x14ac:dyDescent="0.3">
      <c r="F50" s="11" t="s">
        <v>105</v>
      </c>
      <c r="G50" s="11" t="s">
        <v>106</v>
      </c>
      <c r="H50" s="11" t="s">
        <v>107</v>
      </c>
      <c r="I50" s="11" t="s">
        <v>108</v>
      </c>
      <c r="J50" s="6">
        <v>0.1</v>
      </c>
      <c r="K50" s="3">
        <f>_xlfn.PERCENTILE.INC(H$51:H$93,$J50)</f>
        <v>-360.11022071861481</v>
      </c>
      <c r="L50" s="13"/>
    </row>
    <row r="51" spans="6:12" x14ac:dyDescent="0.3">
      <c r="F51">
        <v>1</v>
      </c>
      <c r="G51">
        <v>6040.7036485048084</v>
      </c>
      <c r="H51">
        <v>-488.88213706686292</v>
      </c>
      <c r="I51">
        <v>-1.7484955954477261</v>
      </c>
      <c r="J51" s="6">
        <v>0.25</v>
      </c>
      <c r="K51" s="3">
        <f t="shared" ref="K51:K56" si="0">_xlfn.PERCENTILE.INC(H$51:H$93,$J51)</f>
        <v>-185.21740292949107</v>
      </c>
    </row>
    <row r="52" spans="6:12" x14ac:dyDescent="0.3">
      <c r="F52">
        <v>2</v>
      </c>
      <c r="G52">
        <v>6008.7701522736925</v>
      </c>
      <c r="H52">
        <v>308.99168174489751</v>
      </c>
      <c r="I52">
        <v>1.1051142056496281</v>
      </c>
      <c r="J52" s="6" t="s">
        <v>31</v>
      </c>
      <c r="K52" s="3">
        <f>_xlfn.PERCENTILE.INC(H$51:H$93,0.5)</f>
        <v>-8.1782904837627939</v>
      </c>
    </row>
    <row r="53" spans="6:12" x14ac:dyDescent="0.3">
      <c r="F53">
        <v>3</v>
      </c>
      <c r="G53">
        <v>6097.0170858211686</v>
      </c>
      <c r="H53">
        <v>-110.43912277032086</v>
      </c>
      <c r="I53">
        <v>-0.3949874726198202</v>
      </c>
      <c r="J53" s="6">
        <v>0.75</v>
      </c>
      <c r="K53" s="3">
        <f t="shared" si="0"/>
        <v>166.10235083262523</v>
      </c>
    </row>
    <row r="54" spans="6:12" x14ac:dyDescent="0.3">
      <c r="F54">
        <v>4</v>
      </c>
      <c r="G54">
        <v>6199.7748729907298</v>
      </c>
      <c r="H54">
        <v>-163.59099596138731</v>
      </c>
      <c r="I54">
        <v>-0.58508608559422959</v>
      </c>
      <c r="J54" s="6">
        <v>0.9</v>
      </c>
      <c r="K54" s="3">
        <f t="shared" si="0"/>
        <v>347.17847852301657</v>
      </c>
    </row>
    <row r="55" spans="6:12" x14ac:dyDescent="0.3">
      <c r="F55">
        <v>5</v>
      </c>
      <c r="G55">
        <v>6308.7486450389169</v>
      </c>
      <c r="H55">
        <v>-377.00831639667103</v>
      </c>
      <c r="I55">
        <v>-1.3483769004564501</v>
      </c>
      <c r="J55" s="6">
        <v>0.95</v>
      </c>
      <c r="K55" s="3">
        <f t="shared" si="0"/>
        <v>535.38801554327415</v>
      </c>
    </row>
    <row r="56" spans="6:12" x14ac:dyDescent="0.3">
      <c r="F56">
        <v>6</v>
      </c>
      <c r="G56">
        <v>6305.2984024831194</v>
      </c>
      <c r="H56">
        <v>477.9677326107394</v>
      </c>
      <c r="I56">
        <v>1.7094600351939526</v>
      </c>
      <c r="J56" s="6">
        <v>0.99</v>
      </c>
      <c r="K56" s="3">
        <f t="shared" si="0"/>
        <v>630.44089338014044</v>
      </c>
    </row>
    <row r="57" spans="6:12" x14ac:dyDescent="0.3">
      <c r="F57">
        <v>7</v>
      </c>
      <c r="G57">
        <v>6325.5163375697748</v>
      </c>
      <c r="H57">
        <v>117.10624913698757</v>
      </c>
      <c r="I57">
        <v>0.41883256779214756</v>
      </c>
      <c r="J57" s="6" t="s">
        <v>103</v>
      </c>
      <c r="K57" s="4">
        <f>MAX(H51:H93)</f>
        <v>681.88938721827526</v>
      </c>
    </row>
    <row r="58" spans="6:12" x14ac:dyDescent="0.3">
      <c r="F58">
        <v>8</v>
      </c>
      <c r="G58">
        <v>6221.2450375923709</v>
      </c>
      <c r="H58">
        <v>-365.41941111278811</v>
      </c>
      <c r="I58">
        <v>-1.3069289760824843</v>
      </c>
    </row>
    <row r="59" spans="6:12" x14ac:dyDescent="0.3">
      <c r="F59">
        <v>9</v>
      </c>
      <c r="G59">
        <v>6084.0548061985319</v>
      </c>
      <c r="H59">
        <v>-8.1782904837627939</v>
      </c>
      <c r="I59">
        <v>-2.9249800319858223E-2</v>
      </c>
    </row>
    <row r="60" spans="6:12" x14ac:dyDescent="0.3">
      <c r="F60">
        <v>10</v>
      </c>
      <c r="G60">
        <v>6020.8429040456158</v>
      </c>
      <c r="H60">
        <v>29.688801979607888</v>
      </c>
      <c r="I60">
        <v>0.10618252449744231</v>
      </c>
    </row>
    <row r="61" spans="6:12" x14ac:dyDescent="0.3">
      <c r="F61">
        <v>11</v>
      </c>
      <c r="G61">
        <v>5922.1675789317042</v>
      </c>
      <c r="H61">
        <v>559.39297331795478</v>
      </c>
      <c r="I61">
        <v>2.0006788463148122</v>
      </c>
    </row>
    <row r="62" spans="6:12" x14ac:dyDescent="0.3">
      <c r="F62">
        <v>12</v>
      </c>
      <c r="G62">
        <v>5814.104109901542</v>
      </c>
      <c r="H62">
        <v>94.568621905883447</v>
      </c>
      <c r="I62">
        <v>0.33822634605155094</v>
      </c>
    </row>
    <row r="63" spans="6:12" x14ac:dyDescent="0.3">
      <c r="F63">
        <v>13</v>
      </c>
      <c r="G63">
        <v>5668.5792319053144</v>
      </c>
      <c r="H63">
        <v>102.59707730933951</v>
      </c>
      <c r="I63">
        <v>0.36694025856104306</v>
      </c>
    </row>
    <row r="64" spans="6:12" x14ac:dyDescent="0.3">
      <c r="F64">
        <v>14</v>
      </c>
      <c r="G64">
        <v>5750.3422390614232</v>
      </c>
      <c r="H64">
        <v>-450.88762125674384</v>
      </c>
      <c r="I64">
        <v>-1.6126075387808565</v>
      </c>
    </row>
    <row r="65" spans="6:9" x14ac:dyDescent="0.3">
      <c r="F65">
        <v>15</v>
      </c>
      <c r="G65">
        <v>5643.0846013978708</v>
      </c>
      <c r="H65">
        <v>-38.812427691338598</v>
      </c>
      <c r="I65">
        <v>-0.13881333295198189</v>
      </c>
    </row>
    <row r="66" spans="6:9" x14ac:dyDescent="0.3">
      <c r="F66">
        <v>16</v>
      </c>
      <c r="G66">
        <v>5796.8204473567184</v>
      </c>
      <c r="H66">
        <v>2.2493897785489025</v>
      </c>
      <c r="I66">
        <v>8.0449822606220127E-3</v>
      </c>
    </row>
    <row r="67" spans="6:9" x14ac:dyDescent="0.3">
      <c r="F67">
        <v>17</v>
      </c>
      <c r="G67">
        <v>5847.1360127235639</v>
      </c>
      <c r="H67">
        <v>541.76804698022261</v>
      </c>
      <c r="I67">
        <v>1.937642986063284</v>
      </c>
    </row>
    <row r="68" spans="6:9" x14ac:dyDescent="0.3">
      <c r="F68">
        <v>18</v>
      </c>
      <c r="G68">
        <v>5913.1311113898637</v>
      </c>
      <c r="H68">
        <v>238.04176551822366</v>
      </c>
      <c r="I68">
        <v>0.85136057749700511</v>
      </c>
    </row>
    <row r="69" spans="6:9" x14ac:dyDescent="0.3">
      <c r="F69">
        <v>19</v>
      </c>
      <c r="G69">
        <v>5953.4773479319001</v>
      </c>
      <c r="H69">
        <v>215.31649671812283</v>
      </c>
      <c r="I69">
        <v>0.77008325237169084</v>
      </c>
    </row>
    <row r="70" spans="6:9" x14ac:dyDescent="0.3">
      <c r="F70">
        <v>20</v>
      </c>
      <c r="G70">
        <v>5947.66004073574</v>
      </c>
      <c r="H70">
        <v>-13.612970279265937</v>
      </c>
      <c r="I70">
        <v>-4.8687028569018742E-2</v>
      </c>
    </row>
    <row r="71" spans="6:9" x14ac:dyDescent="0.3">
      <c r="F71">
        <v>21</v>
      </c>
      <c r="G71">
        <v>5837.7457276396372</v>
      </c>
      <c r="H71">
        <v>-260.66532384982929</v>
      </c>
      <c r="I71">
        <v>-0.9322741333358372</v>
      </c>
    </row>
    <row r="72" spans="6:9" x14ac:dyDescent="0.3">
      <c r="F72">
        <v>22</v>
      </c>
      <c r="G72">
        <v>5659.4393239280671</v>
      </c>
      <c r="H72">
        <v>-113.22115903550548</v>
      </c>
      <c r="I72">
        <v>-0.40493747444487327</v>
      </c>
    </row>
    <row r="73" spans="6:9" x14ac:dyDescent="0.3">
      <c r="F73">
        <v>23</v>
      </c>
      <c r="G73">
        <v>5530.8683521551611</v>
      </c>
      <c r="H73">
        <v>-291.020486069051</v>
      </c>
      <c r="I73">
        <v>-1.0408399069962304</v>
      </c>
    </row>
    <row r="74" spans="6:9" x14ac:dyDescent="0.3">
      <c r="F74">
        <v>24</v>
      </c>
      <c r="G74">
        <v>5403.7969233862223</v>
      </c>
      <c r="H74">
        <v>-390.64460568720915</v>
      </c>
      <c r="I74">
        <v>-1.3971473298810293</v>
      </c>
    </row>
    <row r="75" spans="6:9" x14ac:dyDescent="0.3">
      <c r="F75">
        <v>25</v>
      </c>
      <c r="G75">
        <v>5302.6261167820303</v>
      </c>
      <c r="H75">
        <v>-338.87345914192156</v>
      </c>
      <c r="I75">
        <v>-1.2119869101348406</v>
      </c>
    </row>
    <row r="76" spans="6:9" x14ac:dyDescent="0.3">
      <c r="F76">
        <v>26</v>
      </c>
      <c r="G76">
        <v>5326.9313078174637</v>
      </c>
      <c r="H76">
        <v>-2.0312750458424489</v>
      </c>
      <c r="I76">
        <v>-7.2648910678293974E-3</v>
      </c>
    </row>
    <row r="77" spans="6:9" x14ac:dyDescent="0.3">
      <c r="F77">
        <v>27</v>
      </c>
      <c r="G77">
        <v>5401.5810974058622</v>
      </c>
      <c r="H77">
        <v>-165.65071511303995</v>
      </c>
      <c r="I77">
        <v>-0.5924527075087288</v>
      </c>
    </row>
    <row r="78" spans="6:9" x14ac:dyDescent="0.3">
      <c r="F78">
        <v>28</v>
      </c>
      <c r="G78">
        <v>5324.9632566656164</v>
      </c>
      <c r="H78">
        <v>-204.78409074594219</v>
      </c>
      <c r="I78">
        <v>-0.73241391644071463</v>
      </c>
    </row>
    <row r="79" spans="6:9" x14ac:dyDescent="0.3">
      <c r="F79">
        <v>29</v>
      </c>
      <c r="G79">
        <v>5271.483828281438</v>
      </c>
      <c r="H79">
        <v>276.31310095385743</v>
      </c>
      <c r="I79">
        <v>0.98823868444235274</v>
      </c>
    </row>
    <row r="80" spans="6:9" x14ac:dyDescent="0.3">
      <c r="F80">
        <v>30</v>
      </c>
      <c r="G80">
        <v>5296.2252670107937</v>
      </c>
      <c r="H80">
        <v>-94.554179313721761</v>
      </c>
      <c r="I80">
        <v>-0.33817469186567078</v>
      </c>
    </row>
    <row r="81" spans="6:9" x14ac:dyDescent="0.3">
      <c r="F81">
        <v>31</v>
      </c>
      <c r="G81">
        <v>5280.9536072922438</v>
      </c>
      <c r="H81">
        <v>218.54162234963496</v>
      </c>
      <c r="I81">
        <v>0.78161797113907594</v>
      </c>
    </row>
    <row r="82" spans="6:9" x14ac:dyDescent="0.3">
      <c r="F82">
        <v>32</v>
      </c>
      <c r="G82">
        <v>5327.2431292360834</v>
      </c>
      <c r="H82">
        <v>51.084450604367703</v>
      </c>
      <c r="I82">
        <v>0.18270443958844768</v>
      </c>
    </row>
    <row r="83" spans="6:9" x14ac:dyDescent="0.3">
      <c r="F83">
        <v>33</v>
      </c>
      <c r="G83">
        <v>5274.7121669622929</v>
      </c>
      <c r="H83">
        <v>-152.40186210801585</v>
      </c>
      <c r="I83">
        <v>-0.5450679508002817</v>
      </c>
    </row>
    <row r="84" spans="6:9" x14ac:dyDescent="0.3">
      <c r="F84">
        <v>34</v>
      </c>
      <c r="G84">
        <v>5131.132839447675</v>
      </c>
      <c r="H84">
        <v>136.81620769039</v>
      </c>
      <c r="I84">
        <v>0.48932558257858882</v>
      </c>
    </row>
    <row r="85" spans="6:9" x14ac:dyDescent="0.3">
      <c r="F85">
        <v>35</v>
      </c>
      <c r="G85">
        <v>5085.9688515208645</v>
      </c>
      <c r="H85">
        <v>356.7251777175461</v>
      </c>
      <c r="I85">
        <v>1.2758338968296783</v>
      </c>
    </row>
    <row r="86" spans="6:9" x14ac:dyDescent="0.3">
      <c r="F86">
        <v>36</v>
      </c>
      <c r="G86">
        <v>5050.6719306026598</v>
      </c>
      <c r="H86">
        <v>-8.8427101309571299</v>
      </c>
      <c r="I86">
        <v>-3.1626108919755667E-2</v>
      </c>
    </row>
    <row r="87" spans="6:9" x14ac:dyDescent="0.3">
      <c r="F87">
        <v>37</v>
      </c>
      <c r="G87">
        <v>5134.1509851270621</v>
      </c>
      <c r="H87">
        <v>16.417952313883688</v>
      </c>
      <c r="I87">
        <v>5.8719096343604595E-2</v>
      </c>
    </row>
    <row r="88" spans="6:9" x14ac:dyDescent="0.3">
      <c r="F88">
        <v>38</v>
      </c>
      <c r="G88">
        <v>5306.1613699273739</v>
      </c>
      <c r="H88">
        <v>-74.656540227633741</v>
      </c>
      <c r="I88">
        <v>-0.26701043434019039</v>
      </c>
    </row>
    <row r="89" spans="6:9" x14ac:dyDescent="0.3">
      <c r="F89">
        <v>39</v>
      </c>
      <c r="G89">
        <v>5303.2018237778766</v>
      </c>
      <c r="H89">
        <v>195.38849397486047</v>
      </c>
      <c r="I89">
        <v>0.69881039869019301</v>
      </c>
    </row>
    <row r="90" spans="6:9" x14ac:dyDescent="0.3">
      <c r="F90">
        <v>40</v>
      </c>
      <c r="G90">
        <v>5345.882828881352</v>
      </c>
      <c r="H90">
        <v>681.88938721827526</v>
      </c>
      <c r="I90">
        <v>2.4387894335575582</v>
      </c>
    </row>
    <row r="91" spans="6:9" x14ac:dyDescent="0.3">
      <c r="F91">
        <v>41</v>
      </c>
      <c r="G91">
        <v>5298.6872912680001</v>
      </c>
      <c r="H91">
        <v>-217.00206296620854</v>
      </c>
      <c r="I91">
        <v>-0.77611170982013733</v>
      </c>
    </row>
    <row r="92" spans="6:9" x14ac:dyDescent="0.3">
      <c r="F92">
        <v>42</v>
      </c>
      <c r="G92">
        <v>5161.599105108834</v>
      </c>
      <c r="H92">
        <v>16.45624894937464</v>
      </c>
      <c r="I92">
        <v>5.8856064936644512E-2</v>
      </c>
    </row>
    <row r="93" spans="6:9" ht="15" thickBot="1" x14ac:dyDescent="0.35">
      <c r="F93" s="10">
        <v>43</v>
      </c>
      <c r="G93" s="10">
        <v>5056.141716318758</v>
      </c>
      <c r="H93" s="10">
        <v>-306.14171631875797</v>
      </c>
      <c r="I93" s="10">
        <v>-1.0949212539809896</v>
      </c>
    </row>
  </sheetData>
  <sortState xmlns:xlrd2="http://schemas.microsoft.com/office/spreadsheetml/2017/richdata2" ref="L51:L93">
    <sortCondition ref="L51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1414-A5BA-488B-B457-60ADDBE9CBEC}">
  <dimension ref="A1:U34"/>
  <sheetViews>
    <sheetView tabSelected="1" workbookViewId="0">
      <selection activeCell="R29" sqref="R29"/>
    </sheetView>
  </sheetViews>
  <sheetFormatPr defaultRowHeight="14.4" x14ac:dyDescent="0.3"/>
  <cols>
    <col min="2" max="2" width="15" customWidth="1"/>
    <col min="3" max="3" width="20.88671875" customWidth="1"/>
    <col min="4" max="4" width="15" customWidth="1"/>
    <col min="5" max="5" width="9.109375" style="6"/>
    <col min="7" max="7" width="10.5546875" customWidth="1"/>
    <col min="8" max="8" width="13" customWidth="1"/>
    <col min="9" max="9" width="20.88671875" customWidth="1"/>
    <col min="10" max="10" width="13.109375" customWidth="1"/>
    <col min="11" max="11" width="14.33203125" customWidth="1"/>
  </cols>
  <sheetData>
    <row r="1" spans="1:21" x14ac:dyDescent="0.3">
      <c r="B1" s="18" t="s">
        <v>70</v>
      </c>
      <c r="C1" s="18"/>
      <c r="D1" s="18"/>
      <c r="E1" s="6" t="s">
        <v>130</v>
      </c>
      <c r="R1" t="s">
        <v>39</v>
      </c>
    </row>
    <row r="2" spans="1:21" x14ac:dyDescent="0.3">
      <c r="A2" t="s">
        <v>69</v>
      </c>
      <c r="B2" t="s">
        <v>67</v>
      </c>
      <c r="C2" t="s">
        <v>66</v>
      </c>
      <c r="D2" t="s">
        <v>65</v>
      </c>
      <c r="G2" t="s">
        <v>68</v>
      </c>
      <c r="H2" t="s">
        <v>67</v>
      </c>
      <c r="I2" t="s">
        <v>66</v>
      </c>
      <c r="J2" t="s">
        <v>65</v>
      </c>
    </row>
    <row r="3" spans="1:21" x14ac:dyDescent="0.3">
      <c r="A3" s="3">
        <v>2003</v>
      </c>
      <c r="B3" s="3">
        <v>803.30486475539362</v>
      </c>
      <c r="C3" s="3">
        <v>1804.3570505677601</v>
      </c>
      <c r="D3" s="3">
        <v>-1001.0521858123665</v>
      </c>
      <c r="E3" s="6" t="s">
        <v>116</v>
      </c>
      <c r="G3">
        <v>0.01</v>
      </c>
      <c r="H3" s="3">
        <f>_xlfn.PERCENTILE.INC(B$3:B$24,$G3)</f>
        <v>807.58168738877544</v>
      </c>
      <c r="I3" s="3">
        <f>_xlfn.PERCENTILE.INC(C$3:C$24,(1-$G3))</f>
        <v>1983.8235543514486</v>
      </c>
      <c r="J3" s="3">
        <f>_xlfn.PERCENTILE.INC(D$3:D$24,$G3)</f>
        <v>-992.03557742546366</v>
      </c>
      <c r="K3" s="3"/>
      <c r="S3" s="18" t="s">
        <v>70</v>
      </c>
      <c r="T3" s="18"/>
      <c r="U3" s="18"/>
    </row>
    <row r="4" spans="1:21" x14ac:dyDescent="0.3">
      <c r="A4" s="17" t="s">
        <v>64</v>
      </c>
      <c r="B4" s="3">
        <v>823.67068681911644</v>
      </c>
      <c r="C4" s="3">
        <v>1779.6398306969688</v>
      </c>
      <c r="D4" s="3">
        <v>-955.96914387785239</v>
      </c>
      <c r="E4" s="6" t="s">
        <v>117</v>
      </c>
      <c r="G4">
        <v>0.05</v>
      </c>
      <c r="H4" s="3">
        <f>_xlfn.PERCENTILE.INC(B$3:B$24,$G4)</f>
        <v>824.12015247816066</v>
      </c>
      <c r="I4" s="3">
        <f>_xlfn.PERCENTILE.INC(C$3:C$24,(1-$G4))</f>
        <v>1816.7156605031557</v>
      </c>
      <c r="J4" s="3">
        <f>_xlfn.PERCENTILE.INC(D$3:D$24,$G4)</f>
        <v>-955.96914387785239</v>
      </c>
      <c r="K4" s="3"/>
      <c r="R4" t="s">
        <v>69</v>
      </c>
      <c r="S4" t="s">
        <v>67</v>
      </c>
      <c r="T4" t="s">
        <v>66</v>
      </c>
      <c r="U4" t="s">
        <v>65</v>
      </c>
    </row>
    <row r="5" spans="1:21" x14ac:dyDescent="0.3">
      <c r="A5" s="17" t="s">
        <v>62</v>
      </c>
      <c r="B5" s="3">
        <v>914.62635332345928</v>
      </c>
      <c r="C5" s="3">
        <v>1816.7156605031557</v>
      </c>
      <c r="D5" s="3">
        <v>-902.08930717969645</v>
      </c>
      <c r="E5" s="6" t="s">
        <v>118</v>
      </c>
      <c r="G5">
        <v>0.1</v>
      </c>
      <c r="H5" s="3">
        <f>_xlfn.PERCENTILE.INC(B$3:B$24,$G5)</f>
        <v>838.46437884842237</v>
      </c>
      <c r="I5" s="3">
        <f>_xlfn.PERCENTILE.INC(C$3:C$24,(1-$G5))</f>
        <v>1816.7156605031557</v>
      </c>
      <c r="J5" s="3">
        <f>_xlfn.PERCENTILE.INC(D$3:D$24,$G5)</f>
        <v>-902.08930717969645</v>
      </c>
      <c r="K5" s="3"/>
      <c r="R5" s="19">
        <v>2002</v>
      </c>
      <c r="S5" s="3">
        <v>914.62635332345928</v>
      </c>
      <c r="T5" s="3">
        <v>1816.7156605031557</v>
      </c>
      <c r="U5" s="3">
        <v>-902.08930717969645</v>
      </c>
    </row>
    <row r="6" spans="1:21" x14ac:dyDescent="0.3">
      <c r="A6" s="17" t="s">
        <v>63</v>
      </c>
      <c r="B6" s="3">
        <v>935.28510956995808</v>
      </c>
      <c r="C6" s="3">
        <v>1816.7156605031557</v>
      </c>
      <c r="D6" s="3">
        <v>-881.43055093319765</v>
      </c>
      <c r="E6" s="6" t="s">
        <v>119</v>
      </c>
      <c r="G6">
        <v>0.2</v>
      </c>
      <c r="H6" s="3">
        <f>_xlfn.PERCENTILE.INC(B$3:B$24,$G6)</f>
        <v>918.75810457275907</v>
      </c>
      <c r="I6" s="3">
        <f>_xlfn.PERCENTILE.INC(C$3:C$24,(1-$G6))</f>
        <v>1816.7156605031557</v>
      </c>
      <c r="J6" s="3">
        <f>_xlfn.PERCENTILE.INC(D$3:D$24,$G6)</f>
        <v>-833.69573264568385</v>
      </c>
      <c r="K6" s="3"/>
      <c r="R6" s="3">
        <v>2003</v>
      </c>
      <c r="S6" s="3">
        <v>803.30486475539362</v>
      </c>
      <c r="T6" s="3">
        <v>1804.3570505677601</v>
      </c>
      <c r="U6" s="3">
        <v>-1001.0521858123665</v>
      </c>
    </row>
    <row r="7" spans="1:21" x14ac:dyDescent="0.3">
      <c r="A7" s="17" t="s">
        <v>59</v>
      </c>
      <c r="B7" s="3">
        <v>983.01992785747188</v>
      </c>
      <c r="C7" s="3">
        <v>1816.7156605031557</v>
      </c>
      <c r="D7" s="3">
        <v>-833.69573264568385</v>
      </c>
      <c r="E7" s="6" t="s">
        <v>120</v>
      </c>
      <c r="G7">
        <v>0.3</v>
      </c>
      <c r="H7" s="3">
        <f>_xlfn.PERCENTILE.INC(B$3:B$24,$G7)</f>
        <v>963.21350000000007</v>
      </c>
      <c r="I7" s="3">
        <f>_xlfn.PERCENTILE.INC(C$3:C$24,(1-$G7))</f>
        <v>1816.7156605031557</v>
      </c>
      <c r="J7" s="3">
        <f>_xlfn.PERCENTILE.INC(D$3:D$24,$G7)</f>
        <v>-811.81881977776209</v>
      </c>
      <c r="K7" s="3"/>
      <c r="R7" s="19">
        <v>2004</v>
      </c>
      <c r="S7" s="3">
        <v>890.70378848422388</v>
      </c>
      <c r="T7" s="3">
        <v>1668.4123412784081</v>
      </c>
      <c r="U7" s="3">
        <v>-777.70855279418424</v>
      </c>
    </row>
    <row r="8" spans="1:21" x14ac:dyDescent="0.3">
      <c r="A8" s="17" t="s">
        <v>58</v>
      </c>
      <c r="B8" s="3">
        <v>998.9998793034357</v>
      </c>
      <c r="C8" s="3">
        <v>1816.7156605031557</v>
      </c>
      <c r="D8" s="3">
        <v>-817.71578119972003</v>
      </c>
      <c r="E8" s="6" t="s">
        <v>121</v>
      </c>
      <c r="R8" s="19">
        <v>2005</v>
      </c>
      <c r="S8" s="3">
        <v>998.9998793034357</v>
      </c>
      <c r="T8" s="3">
        <v>1816.7156605031557</v>
      </c>
      <c r="U8" s="3">
        <v>-817.71578119972003</v>
      </c>
    </row>
    <row r="9" spans="1:21" x14ac:dyDescent="0.3">
      <c r="A9" s="17" t="s">
        <v>61</v>
      </c>
      <c r="B9" s="3">
        <v>974.44500000000005</v>
      </c>
      <c r="C9" s="3">
        <v>1786.2638197777621</v>
      </c>
      <c r="D9" s="3">
        <v>-811.81881977776209</v>
      </c>
      <c r="E9" s="6" t="s">
        <v>122</v>
      </c>
      <c r="R9" s="19">
        <v>2006</v>
      </c>
      <c r="S9" s="3">
        <v>1083.2586108154655</v>
      </c>
      <c r="T9" s="3">
        <v>1791.9984406323645</v>
      </c>
      <c r="U9" s="3">
        <v>-708.73982981689892</v>
      </c>
    </row>
    <row r="10" spans="1:21" x14ac:dyDescent="0.3">
      <c r="A10" s="17" t="s">
        <v>60</v>
      </c>
      <c r="B10" s="3">
        <v>890.70378848422388</v>
      </c>
      <c r="C10" s="3">
        <v>1668.4123412784081</v>
      </c>
      <c r="D10" s="3">
        <v>-777.70855279418424</v>
      </c>
      <c r="E10" s="6" t="s">
        <v>123</v>
      </c>
      <c r="R10" s="19">
        <v>2007</v>
      </c>
      <c r="S10" s="3">
        <v>823.67068681911644</v>
      </c>
      <c r="T10" s="3">
        <v>1779.6398306969688</v>
      </c>
      <c r="U10" s="3">
        <v>-955.96914387785239</v>
      </c>
    </row>
    <row r="11" spans="1:21" x14ac:dyDescent="0.3">
      <c r="A11" s="17" t="s">
        <v>56</v>
      </c>
      <c r="B11" s="3">
        <v>1035.1579479921193</v>
      </c>
      <c r="C11" s="3">
        <v>1804.3570505677601</v>
      </c>
      <c r="D11" s="3">
        <v>-769.19910257564084</v>
      </c>
      <c r="E11" s="6" t="s">
        <v>117</v>
      </c>
      <c r="R11" s="19">
        <v>2008</v>
      </c>
      <c r="S11" s="3">
        <v>1046.2194246412234</v>
      </c>
      <c r="T11" s="3">
        <v>1779.6398306969688</v>
      </c>
      <c r="U11" s="3">
        <v>-733.42040605574539</v>
      </c>
    </row>
    <row r="12" spans="1:21" x14ac:dyDescent="0.3">
      <c r="A12" s="17" t="s">
        <v>57</v>
      </c>
      <c r="B12" s="3">
        <v>958.40000000000009</v>
      </c>
      <c r="C12" s="3">
        <v>1726.6680364271087</v>
      </c>
      <c r="D12" s="3">
        <v>-768.26803642710865</v>
      </c>
      <c r="E12" s="6" t="s">
        <v>117</v>
      </c>
      <c r="R12" s="19">
        <v>2009</v>
      </c>
      <c r="S12" s="3">
        <v>1227.5483752623884</v>
      </c>
      <c r="T12" s="3">
        <v>1631.3365114722212</v>
      </c>
      <c r="U12" s="3">
        <v>-403.78813620983283</v>
      </c>
    </row>
    <row r="13" spans="1:21" x14ac:dyDescent="0.3">
      <c r="A13" s="17" t="s">
        <v>54</v>
      </c>
      <c r="B13" s="3">
        <v>1068.0600000000002</v>
      </c>
      <c r="C13" s="3">
        <v>1816.7156605031557</v>
      </c>
      <c r="D13" s="3">
        <v>-748.65566050315556</v>
      </c>
      <c r="E13" s="6" t="s">
        <v>124</v>
      </c>
      <c r="R13" s="19">
        <v>2010</v>
      </c>
      <c r="S13" s="3">
        <v>1170.7508973349695</v>
      </c>
      <c r="T13" s="3">
        <v>1816.7156605031557</v>
      </c>
      <c r="U13" s="3">
        <v>-645.96476316818621</v>
      </c>
    </row>
    <row r="14" spans="1:21" x14ac:dyDescent="0.3">
      <c r="A14" s="17" t="s">
        <v>55</v>
      </c>
      <c r="B14" s="3">
        <v>1046.2194246412234</v>
      </c>
      <c r="C14" s="3">
        <v>1779.6398306969688</v>
      </c>
      <c r="D14" s="3">
        <v>-733.42040605574539</v>
      </c>
      <c r="E14" s="6" t="s">
        <v>118</v>
      </c>
      <c r="R14" s="19">
        <v>2011</v>
      </c>
      <c r="S14" s="3">
        <v>1496.6274473337751</v>
      </c>
      <c r="T14" s="3">
        <v>1211.1437736687706</v>
      </c>
      <c r="U14" s="3">
        <v>285.48367366500452</v>
      </c>
    </row>
    <row r="15" spans="1:21" x14ac:dyDescent="0.3">
      <c r="A15" s="17" t="s">
        <v>52</v>
      </c>
      <c r="B15" s="3">
        <v>1083.2586108154655</v>
      </c>
      <c r="C15" s="3">
        <v>1791.9984406323645</v>
      </c>
      <c r="D15" s="3">
        <v>-708.73982981689892</v>
      </c>
      <c r="E15" s="6" t="s">
        <v>125</v>
      </c>
      <c r="R15" s="19">
        <v>2012</v>
      </c>
      <c r="S15" s="3">
        <v>1035.1579479921193</v>
      </c>
      <c r="T15" s="3">
        <v>1804.3570505677601</v>
      </c>
      <c r="U15" s="3">
        <v>-769.19910257564084</v>
      </c>
    </row>
    <row r="16" spans="1:21" x14ac:dyDescent="0.3">
      <c r="A16" s="17" t="s">
        <v>51</v>
      </c>
      <c r="B16" s="3">
        <v>1170.7508973349695</v>
      </c>
      <c r="C16" s="3">
        <v>1816.7156605031557</v>
      </c>
      <c r="D16" s="3">
        <v>-645.96476316818621</v>
      </c>
      <c r="E16" s="6" t="s">
        <v>125</v>
      </c>
      <c r="R16" s="19">
        <v>2013</v>
      </c>
      <c r="S16" s="3">
        <v>935.28510956995808</v>
      </c>
      <c r="T16" s="3">
        <v>1816.7156605031557</v>
      </c>
      <c r="U16" s="3">
        <v>-881.43055093319765</v>
      </c>
    </row>
    <row r="17" spans="1:21" x14ac:dyDescent="0.3">
      <c r="A17" s="17" t="s">
        <v>53</v>
      </c>
      <c r="B17" s="3">
        <v>1405.6496666666669</v>
      </c>
      <c r="C17" s="3">
        <v>2025.6005278135217</v>
      </c>
      <c r="D17" s="3">
        <v>-619.95086114685478</v>
      </c>
      <c r="E17" s="6" t="s">
        <v>126</v>
      </c>
      <c r="R17" s="19">
        <v>2014</v>
      </c>
      <c r="S17" s="3">
        <v>983.01992785747188</v>
      </c>
      <c r="T17" s="3">
        <v>1816.7156605031557</v>
      </c>
      <c r="U17" s="3">
        <v>-833.69573264568385</v>
      </c>
    </row>
    <row r="18" spans="1:21" x14ac:dyDescent="0.3">
      <c r="A18" s="17" t="s">
        <v>50</v>
      </c>
      <c r="B18" s="3">
        <v>1226.5726666666667</v>
      </c>
      <c r="C18" s="3">
        <v>1816.7156605031557</v>
      </c>
      <c r="D18" s="3">
        <v>-590.14299383648904</v>
      </c>
      <c r="E18" s="6" t="s">
        <v>125</v>
      </c>
      <c r="R18" s="19">
        <v>2015</v>
      </c>
      <c r="S18" s="3">
        <v>1068.0600000000002</v>
      </c>
      <c r="T18" s="3">
        <v>1816.7156605031557</v>
      </c>
      <c r="U18" s="3">
        <v>-748.65566050315556</v>
      </c>
    </row>
    <row r="19" spans="1:21" x14ac:dyDescent="0.3">
      <c r="A19" s="17" t="s">
        <v>49</v>
      </c>
      <c r="B19" s="3">
        <v>1272.4933333333333</v>
      </c>
      <c r="C19" s="3">
        <v>1726.7672091625157</v>
      </c>
      <c r="D19" s="3">
        <v>-454.27387582918232</v>
      </c>
      <c r="E19" s="6" t="s">
        <v>124</v>
      </c>
      <c r="R19" s="19">
        <v>2016</v>
      </c>
      <c r="S19" s="3">
        <v>1226.5726666666667</v>
      </c>
      <c r="T19" s="3">
        <v>1816.7156605031557</v>
      </c>
      <c r="U19" s="3">
        <v>-590.14299383648904</v>
      </c>
    </row>
    <row r="20" spans="1:21" x14ac:dyDescent="0.3">
      <c r="A20" s="17" t="s">
        <v>48</v>
      </c>
      <c r="B20" s="3">
        <v>1227.5483752623884</v>
      </c>
      <c r="C20" s="3">
        <v>1631.3365114722212</v>
      </c>
      <c r="D20" s="3">
        <v>-403.78813620983283</v>
      </c>
      <c r="E20" s="6" t="s">
        <v>125</v>
      </c>
      <c r="R20" s="19">
        <v>2017</v>
      </c>
      <c r="S20" s="3">
        <v>1413.5726666666667</v>
      </c>
      <c r="T20" s="3">
        <v>1266.718368275094</v>
      </c>
      <c r="U20" s="3">
        <v>146.85429839157268</v>
      </c>
    </row>
    <row r="21" spans="1:21" x14ac:dyDescent="0.3">
      <c r="A21" s="17" t="s">
        <v>46</v>
      </c>
      <c r="B21" s="3">
        <v>1521.59</v>
      </c>
      <c r="C21" s="3">
        <v>1548.5034546658753</v>
      </c>
      <c r="D21" s="3">
        <v>-26.913454665875406</v>
      </c>
      <c r="E21" s="6" t="s">
        <v>127</v>
      </c>
      <c r="R21" s="19">
        <v>2018</v>
      </c>
      <c r="S21" s="3">
        <v>1272.4933333333333</v>
      </c>
      <c r="T21" s="3">
        <v>1726.7672091625157</v>
      </c>
      <c r="U21" s="3">
        <v>-454.27387582918232</v>
      </c>
    </row>
    <row r="22" spans="1:21" x14ac:dyDescent="0.3">
      <c r="A22" s="17" t="s">
        <v>47</v>
      </c>
      <c r="B22" s="3">
        <v>1413.5726666666667</v>
      </c>
      <c r="C22" s="3">
        <v>1266.718368275094</v>
      </c>
      <c r="D22" s="3">
        <v>146.85429839157268</v>
      </c>
      <c r="E22" s="6" t="s">
        <v>128</v>
      </c>
      <c r="R22" s="19">
        <v>2019</v>
      </c>
      <c r="S22" s="3">
        <v>1521.59</v>
      </c>
      <c r="T22" s="3">
        <v>1548.5034546658753</v>
      </c>
      <c r="U22" s="3">
        <v>-26.913454665875406</v>
      </c>
    </row>
    <row r="23" spans="1:21" x14ac:dyDescent="0.3">
      <c r="A23" s="17" t="s">
        <v>45</v>
      </c>
      <c r="B23" s="3">
        <v>1496.6274473337751</v>
      </c>
      <c r="C23" s="3">
        <v>1211.1437736687706</v>
      </c>
      <c r="D23" s="3">
        <v>285.48367366500452</v>
      </c>
      <c r="E23" s="6" t="s">
        <v>129</v>
      </c>
      <c r="R23" s="19">
        <v>2020</v>
      </c>
      <c r="S23" s="3">
        <v>1405.6496666666669</v>
      </c>
      <c r="T23" s="3">
        <v>2025.6005278135217</v>
      </c>
      <c r="U23" s="3">
        <v>-619.95086114685478</v>
      </c>
    </row>
    <row r="24" spans="1:21" x14ac:dyDescent="0.3">
      <c r="A24" s="17" t="s">
        <v>44</v>
      </c>
      <c r="B24" s="3">
        <v>832.66</v>
      </c>
      <c r="R24" s="19">
        <v>2021</v>
      </c>
      <c r="S24" s="3">
        <v>958.40000000000009</v>
      </c>
      <c r="T24" s="3">
        <v>1726.6680364271087</v>
      </c>
      <c r="U24" s="3">
        <v>-768.26803642710865</v>
      </c>
    </row>
    <row r="25" spans="1:21" x14ac:dyDescent="0.3">
      <c r="R25" s="19">
        <v>2022</v>
      </c>
      <c r="S25" s="3">
        <v>974.44500000000005</v>
      </c>
      <c r="T25" s="3">
        <v>1786.2638197777621</v>
      </c>
      <c r="U25" s="3">
        <v>-811.81881977776209</v>
      </c>
    </row>
    <row r="26" spans="1:21" x14ac:dyDescent="0.3">
      <c r="A26" s="2" t="s">
        <v>71</v>
      </c>
      <c r="B26" s="3">
        <v>796.28845577772461</v>
      </c>
      <c r="C26" s="3">
        <v>2050.1019961614979</v>
      </c>
      <c r="D26" s="3">
        <v>-1253.8135403837732</v>
      </c>
      <c r="R26" s="19">
        <v>2023</v>
      </c>
      <c r="S26" s="3">
        <v>832.66</v>
      </c>
    </row>
    <row r="28" spans="1:21" x14ac:dyDescent="0.3">
      <c r="S28" t="s">
        <v>80</v>
      </c>
      <c r="T28" t="s">
        <v>81</v>
      </c>
      <c r="U28" t="s">
        <v>82</v>
      </c>
    </row>
    <row r="29" spans="1:21" x14ac:dyDescent="0.3">
      <c r="A29" s="7"/>
      <c r="R29" s="3">
        <v>2002</v>
      </c>
      <c r="S29" s="3">
        <f>J3</f>
        <v>-992.03557742546366</v>
      </c>
      <c r="T29" s="3">
        <f>J4</f>
        <v>-955.96914387785239</v>
      </c>
      <c r="U29" s="3">
        <f>J5</f>
        <v>-902.08930717969645</v>
      </c>
    </row>
    <row r="30" spans="1:21" x14ac:dyDescent="0.3">
      <c r="R30" s="3">
        <v>2023</v>
      </c>
      <c r="S30" s="3">
        <f>J3</f>
        <v>-992.03557742546366</v>
      </c>
      <c r="T30" s="3">
        <f>J4</f>
        <v>-955.96914387785239</v>
      </c>
      <c r="U30" s="3">
        <f>J5</f>
        <v>-902.08930717969645</v>
      </c>
    </row>
    <row r="32" spans="1:21" x14ac:dyDescent="0.3">
      <c r="S32" t="s">
        <v>83</v>
      </c>
    </row>
    <row r="33" spans="18:21" x14ac:dyDescent="0.3">
      <c r="R33" s="3">
        <v>2002</v>
      </c>
      <c r="S33" s="3">
        <f>D3</f>
        <v>-1001.0521858123665</v>
      </c>
      <c r="T33" s="3"/>
      <c r="U33" s="3"/>
    </row>
    <row r="34" spans="18:21" x14ac:dyDescent="0.3">
      <c r="R34" s="3">
        <v>2022</v>
      </c>
      <c r="S34" s="3">
        <f>D3</f>
        <v>-1001.0521858123665</v>
      </c>
      <c r="T34" s="3"/>
      <c r="U34" s="3"/>
    </row>
  </sheetData>
  <sortState xmlns:xlrd2="http://schemas.microsoft.com/office/spreadsheetml/2017/richdata2" ref="R5:U26">
    <sortCondition ref="R5:R26"/>
  </sortState>
  <mergeCells count="2">
    <mergeCell ref="B1:D1"/>
    <mergeCell ref="S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ESPAcorr</vt:lpstr>
      <vt:lpstr>Target</vt:lpstr>
      <vt:lpstr>Prediction</vt:lpstr>
      <vt:lpstr>Subgroups_3_4</vt:lpstr>
      <vt:lpstr>ESPA</vt:lpstr>
      <vt:lpstr>nonESPA</vt:lpstr>
      <vt:lpstr>SG3_4_TargetChart</vt:lpstr>
      <vt:lpstr>PredictionChart</vt:lpstr>
      <vt:lpstr>PredictionChart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dcterms:created xsi:type="dcterms:W3CDTF">2023-09-11T20:33:42Z</dcterms:created>
  <dcterms:modified xsi:type="dcterms:W3CDTF">2024-11-01T21:29:11Z</dcterms:modified>
</cp:coreProperties>
</file>